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charoenla001\Documents\ETE(YE'23)\ETE_Final\Final V2\"/>
    </mc:Choice>
  </mc:AlternateContent>
  <xr:revisionPtr revIDLastSave="0" documentId="13_ncr:1_{71BCAC6F-67A8-4AF8-A3B2-3948920E11BE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T6-8" sheetId="1" r:id="rId1"/>
    <sheet name="T9-10" sheetId="2" r:id="rId2"/>
    <sheet name="T11" sheetId="3" r:id="rId3"/>
    <sheet name="T12" sheetId="4" r:id="rId4"/>
    <sheet name="T13-1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9" i="2" l="1"/>
  <c r="E85" i="5"/>
  <c r="N22" i="4"/>
  <c r="I65" i="5"/>
  <c r="J22" i="1" l="1"/>
  <c r="N79" i="2"/>
  <c r="J23" i="2"/>
  <c r="J25" i="2" s="1"/>
  <c r="K85" i="5"/>
  <c r="I85" i="5"/>
  <c r="G85" i="5"/>
  <c r="K65" i="5"/>
  <c r="G65" i="5"/>
  <c r="E65" i="5"/>
  <c r="A46" i="5"/>
  <c r="K34" i="5"/>
  <c r="K40" i="5" s="1"/>
  <c r="I34" i="5"/>
  <c r="I40" i="5" s="1"/>
  <c r="G34" i="5"/>
  <c r="G40" i="5" s="1"/>
  <c r="E34" i="5"/>
  <c r="E40" i="5" s="1"/>
  <c r="N21" i="4"/>
  <c r="L17" i="4"/>
  <c r="L24" i="4" s="1"/>
  <c r="J17" i="4"/>
  <c r="J24" i="4" s="1"/>
  <c r="H17" i="4"/>
  <c r="H24" i="4" s="1"/>
  <c r="F17" i="4"/>
  <c r="N15" i="4"/>
  <c r="N14" i="4"/>
  <c r="N12" i="4"/>
  <c r="R29" i="3"/>
  <c r="R28" i="3"/>
  <c r="J22" i="3"/>
  <c r="J31" i="3" s="1"/>
  <c r="J117" i="1" s="1"/>
  <c r="H22" i="3"/>
  <c r="H31" i="3" s="1"/>
  <c r="F22" i="3"/>
  <c r="F31" i="3" s="1"/>
  <c r="P22" i="3"/>
  <c r="P31" i="3" s="1"/>
  <c r="J121" i="1" s="1"/>
  <c r="L22" i="3"/>
  <c r="L31" i="3" s="1"/>
  <c r="J118" i="1" s="1"/>
  <c r="N19" i="3"/>
  <c r="R19" i="3" s="1"/>
  <c r="N18" i="3"/>
  <c r="R18" i="3" s="1"/>
  <c r="N17" i="3"/>
  <c r="R17" i="3" s="1"/>
  <c r="N15" i="3"/>
  <c r="R15" i="3" s="1"/>
  <c r="N13" i="3"/>
  <c r="R13" i="3" s="1"/>
  <c r="A3" i="3"/>
  <c r="A3" i="4" s="1"/>
  <c r="A3" i="5" s="1"/>
  <c r="A48" i="5" s="1"/>
  <c r="A34" i="3"/>
  <c r="A29" i="4" s="1"/>
  <c r="A45" i="5" s="1"/>
  <c r="A99" i="5" s="1"/>
  <c r="P79" i="2"/>
  <c r="L79" i="2"/>
  <c r="P76" i="2"/>
  <c r="N76" i="2"/>
  <c r="L76" i="2"/>
  <c r="J76" i="2"/>
  <c r="P70" i="2"/>
  <c r="N70" i="2"/>
  <c r="L70" i="2"/>
  <c r="J70" i="2"/>
  <c r="P62" i="2"/>
  <c r="N62" i="2"/>
  <c r="L62" i="2"/>
  <c r="J62" i="2"/>
  <c r="A45" i="2"/>
  <c r="P25" i="2"/>
  <c r="N25" i="2"/>
  <c r="L25" i="2"/>
  <c r="P16" i="2"/>
  <c r="N16" i="2"/>
  <c r="L16" i="2"/>
  <c r="J16" i="2"/>
  <c r="A1" i="2"/>
  <c r="A46" i="2" s="1"/>
  <c r="P120" i="1"/>
  <c r="P123" i="1" s="1"/>
  <c r="N120" i="1"/>
  <c r="N123" i="1" s="1"/>
  <c r="L120" i="1"/>
  <c r="L123" i="1" s="1"/>
  <c r="A97" i="1"/>
  <c r="A94" i="1"/>
  <c r="A139" i="1" s="1"/>
  <c r="P82" i="1"/>
  <c r="N82" i="1"/>
  <c r="L82" i="1"/>
  <c r="J82" i="1"/>
  <c r="P73" i="1"/>
  <c r="N73" i="1"/>
  <c r="L73" i="1"/>
  <c r="J73" i="1"/>
  <c r="A52" i="1"/>
  <c r="P37" i="1"/>
  <c r="N37" i="1"/>
  <c r="L37" i="1"/>
  <c r="J37" i="1"/>
  <c r="P22" i="1"/>
  <c r="N22" i="1"/>
  <c r="L22" i="1"/>
  <c r="L27" i="2" l="1"/>
  <c r="L35" i="2" s="1"/>
  <c r="L38" i="2" s="1"/>
  <c r="L64" i="2" s="1"/>
  <c r="J120" i="1"/>
  <c r="J123" i="1" s="1"/>
  <c r="N17" i="4"/>
  <c r="P39" i="1"/>
  <c r="N39" i="1"/>
  <c r="J84" i="1"/>
  <c r="L84" i="1"/>
  <c r="L125" i="1" s="1"/>
  <c r="P84" i="1"/>
  <c r="P125" i="1" s="1"/>
  <c r="L39" i="1"/>
  <c r="N27" i="2"/>
  <c r="N35" i="2" s="1"/>
  <c r="N38" i="2" s="1"/>
  <c r="N64" i="2" s="1"/>
  <c r="P27" i="2"/>
  <c r="P35" i="2" s="1"/>
  <c r="P38" i="2" s="1"/>
  <c r="P64" i="2" s="1"/>
  <c r="J35" i="2"/>
  <c r="J38" i="2" s="1"/>
  <c r="J64" i="2" s="1"/>
  <c r="G87" i="5"/>
  <c r="G90" i="5" s="1"/>
  <c r="E87" i="5"/>
  <c r="E90" i="5" s="1"/>
  <c r="K87" i="5"/>
  <c r="K90" i="5" s="1"/>
  <c r="N84" i="1"/>
  <c r="N125" i="1" s="1"/>
  <c r="J39" i="1"/>
  <c r="I87" i="5"/>
  <c r="I90" i="5" s="1"/>
  <c r="N20" i="3"/>
  <c r="R20" i="3" s="1"/>
  <c r="R22" i="3" s="1"/>
  <c r="R24" i="3" s="1"/>
  <c r="R31" i="3" s="1"/>
  <c r="J125" i="1" l="1"/>
  <c r="N19" i="4"/>
  <c r="N24" i="4" s="1"/>
  <c r="F24" i="4"/>
  <c r="N22" i="3"/>
  <c r="N31" i="3" s="1"/>
</calcChain>
</file>

<file path=xl/sharedStrings.xml><?xml version="1.0" encoding="utf-8"?>
<sst xmlns="http://schemas.openxmlformats.org/spreadsheetml/2006/main" count="341" uniqueCount="192">
  <si>
    <t>บริษัท บูรพา เทคนิคอล เอ็นจิเนียริ่ง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</si>
  <si>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</si>
  <si>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</si>
  <si>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</si>
  <si>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</si>
  <si>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</si>
  <si>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</si>
  <si>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</si>
  <si>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</si>
  <si>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</si>
  <si>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</si>
  <si>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</si>
  <si>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</si>
  <si>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</si>
  <si>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</si>
  <si>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</si>
  <si>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</si>
  <si>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เงินให้กู้ยืมระยะสั้นแก่บริษัทย่อย</t>
  </si>
  <si>
    <t>-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</si>
  <si>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</si>
  <si>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</si>
  <si>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</si>
  <si>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</si>
  <si>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</si>
  <si>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</si>
  <si>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</si>
  <si>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</si>
  <si>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</si>
  <si>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</si>
  <si>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</si>
  <si>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</si>
  <si>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</si>
  <si>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</si>
  <si>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</si>
  <si>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</si>
  <si>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</si>
  <si>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</si>
  <si>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</si>
  <si>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</si>
  <si>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</si>
  <si>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</si>
  <si>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</si>
  <si>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</si>
  <si>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 xml:space="preserve">   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</si>
  <si>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</si>
  <si>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</si>
  <si>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</si>
  <si>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</si>
  <si>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</si>
  <si>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</si>
  <si>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</si>
  <si>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</si>
  <si>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</si>
  <si>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</si>
  <si>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</si>
  <si>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</si>
  <si>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</si>
  <si>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</si>
  <si>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</si>
  <si>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</si>
  <si>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</si>
  <si>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</si>
  <si>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</si>
  <si>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</si>
  <si>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</si>
  <si>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</si>
  <si>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</si>
  <si>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</si>
  <si>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2566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</si>
  <si>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</si>
  <si>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</si>
  <si>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</si>
  <si>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</si>
  <si>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</si>
  <si>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</si>
  <si>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</si>
  <si>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</si>
  <si>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</si>
  <si>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</si>
  <si>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</si>
  <si>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</si>
  <si>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</si>
  <si>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</si>
  <si>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</si>
  <si>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</si>
  <si>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</si>
  <si>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ส่วนแบ่งขาดทุนจากเงินลงทุนในบริษัทร่วม</t>
  </si>
  <si>
    <t>ตามวิธีส่วนได้เสีย</t>
  </si>
  <si>
    <t>กำไรก่อนภาษีเงินได้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</si>
  <si>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</si>
  <si>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</si>
  <si>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</si>
  <si>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</si>
  <si>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</si>
  <si>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</si>
  <si>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</si>
  <si>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</si>
  <si>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 xml:space="preserve">กำไร(ขาดทุน)เบ็ดเสร็จอื่นสำหรับปี - สุทธิจากภาษี </t>
  </si>
  <si>
    <t>กำไร(ขาดทุน)เบ็ดเสร็จรวมสำหรับปี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</si>
  <si>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</si>
  <si>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</si>
  <si>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</si>
  <si>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</si>
  <si>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</si>
  <si>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งบแสดงการเปลี่ยนแปลงส่วนของเจ้าของ 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</si>
  <si>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</si>
  <si>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</si>
  <si>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</si>
  <si>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</si>
  <si>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</si>
  <si>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</si>
  <si>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</si>
  <si>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</si>
  <si>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</si>
  <si>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</si>
  <si>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</si>
  <si>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</si>
  <si>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</si>
  <si>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</si>
  <si>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2565</t>
  </si>
  <si>
    <t>การเปลี่ยนแปลงในรายการกับผู้เป็นเจ้าของสำหรับปี</t>
  </si>
  <si>
    <t>การจัดตั้งบริษัทย่อยทางอ้อม</t>
  </si>
  <si>
    <t>ลงทุนเพิ่มในบริษัทย่อยโดยซื้อหุ้นจากส่วนได้เสีย</t>
  </si>
  <si>
    <t>ที่ไม่มีอำนาจควบคุม</t>
  </si>
  <si>
    <t>สำรองตามกฎหมาย</t>
  </si>
  <si>
    <t>เงินปันผลจ่ายของบริษัทย่อย</t>
  </si>
  <si>
    <t>ยอดคงเหลือ ณ วันที่ 31 ธันวาคม พ.ศ. 2565</t>
  </si>
  <si>
    <t>ยอดคงเหลือ ณ วันที่ 1 มกราคม พ.ศ. 2566</t>
  </si>
  <si>
    <t>ยอดคงเหลือ ณ วันที่ 31 ธันวาคม พ.ศ. 2566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</si>
  <si>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</si>
  <si>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</si>
  <si>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รายการปรับกระทบกำไร(ขาดทุน)จากการดำเนินงาน: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</si>
  <si>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</si>
  <si>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</si>
  <si>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ขาดทุนจากการตัดจำหน่ายอุปกรณ์</t>
  </si>
  <si>
    <t>ขาดทุนจากการจำหน่ายยานพาหนะ</t>
  </si>
  <si>
    <t>ดอกเบี้ยรับ</t>
  </si>
  <si>
    <t>ดอกเบี้ยจ่าย</t>
  </si>
  <si>
    <t>รายได้เงินปันผลรับจากบริษัทย่อย</t>
  </si>
  <si>
    <t>การเปลี่ยนแปลงในเงินทุนหมุนเวียน: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</si>
  <si>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</si>
  <si>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</si>
  <si>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</si>
  <si>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</si>
  <si>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</si>
  <si>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</si>
  <si>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</si>
  <si>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เงินสดสุทธิ(ใช้ไป)ได้มาจากกิจกรรมดำเนินงาน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</si>
  <si>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</si>
  <si>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</si>
  <si>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</si>
  <si>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</si>
  <si>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</si>
  <si>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เงินปันผลรับจากบริษัทย่อย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</si>
  <si>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</si>
  <si>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</si>
  <si>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</si>
  <si>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</si>
  <si>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</si>
  <si>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</si>
  <si>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</si>
  <si>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</si>
  <si>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เงินสดจ่ายคืนเงินกู้ยืมจากบริษัทย่อย</t>
  </si>
  <si>
    <t>เงินสดจ่ายเพื่อซื้อเงินลงทุนในบริษัทย่อย</t>
  </si>
  <si>
    <t>จากส่วนได้เสียที่ไม่มีอำนาจควบคุม</t>
  </si>
  <si>
    <t>เงินสดรับจากส่วนได้ส่วนเสียที่ไม่มีอำนาจควบคุม</t>
  </si>
  <si>
    <t>จากการจัดตั้งบริษัทย่อยทางอ้อม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</si>
  <si>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</si>
  <si>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</si>
  <si>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การซื้อที่ดิน อาคารและอุปกรณ์ที่ยังมิได้จ่ายชำระเป็นเงินสด</t>
  </si>
  <si>
    <t>เงินฝากธนาคารที่ติดภาระค้ำประกันเพิ่มขึ้น</t>
  </si>
  <si>
    <t>ค่าเผื่อการลดลงของมูลค่าสินค้า</t>
  </si>
  <si>
    <t>(กำไร)ขาดทุนที่ยังไม่รับรู้จากอัตราแลกเปลี่ยน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</si>
  <si>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</si>
  <si>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</si>
  <si>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r>
      <t>งบแสดงฐานะการเงิน</t>
    </r>
    <r>
      <rPr>
        <sz val="13"/>
        <color theme="1"/>
        <rFont val="Browallia New"/>
        <family val="2"/>
      </rPr>
      <t xml:space="preserve"> </t>
    </r>
  </si>
  <si>
    <t>งบแสดงการเปลี่ยนแปลงส่วนของเจ้าของ</t>
  </si>
  <si>
    <t>กำไรต่อหุ้น - ส่วนของผู้เป็นเจ้าของของบริษัท</t>
  </si>
  <si>
    <t>รายการที่ไม่ใช่เงินสด:</t>
  </si>
  <si>
    <t>เงินสดจ่ายค่าธรรมเนียมในการกู้ยืมเงิน</t>
  </si>
  <si>
    <t>(ค่าใช้จ่าย)รายได้ภาษีเงินได้</t>
  </si>
  <si>
    <t>การออกหุ้นเพิ่มทุนในบริษัทย่อยทางอ้อม</t>
  </si>
  <si>
    <t>ส่วนแบ่งขาดทุนของบริษัทร่วมตามวิธีส่วนได้เสีย</t>
  </si>
  <si>
    <t>เงินสด(ใช้ไป)ได้มาจากกิจกรรมดำเนินงาน</t>
  </si>
  <si>
    <t>เงินสดจ่ายเพื่อซื้อสินทรัพย์สิทธิการใช้</t>
  </si>
  <si>
    <t>เงินสดรับคืนจากเงินให้กู้ยืมระยะสั้นแก่บริษัทย่อย</t>
  </si>
  <si>
    <t>เงินเบิกเกินบัญชี(ลดลง)เพิ่มขึ้น</t>
  </si>
  <si>
    <t>จากการออกหุ้นเพิ่มทุนของบริษัทย่อยทางอ้อม</t>
  </si>
  <si>
    <t>การซื้อสินทรัพย์สิทธิการใช้ที่ยังมิได้จ่ายชำระเป็นเงินสด</t>
  </si>
  <si>
    <t>กำไรขาดทุนเบ็ดเสร็จรวมสำหรับปี</t>
  </si>
  <si>
    <t>หมายเหตุประกอบงบการเงินในหน้า 15 ถึง 80 เป็นส่วนหนึ่งของงบการเงินนี้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</si>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</sst>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"/>
    <numFmt numFmtId="165" formatCode="#,##0;\(#,##0\)"/>
    <numFmt numFmtId="166" formatCode="#,##0;[Red]\(#,##0\);&quot;-&quot;"/>
    <numFmt numFmtId="167" formatCode="#,##0.00;\(#,##0.00\);&quot;-&quot;"/>
    <numFmt numFmtId="168" formatCode="_-* #,##0_-;\-* #,##0_-;_-* &quot;-&quot;??_-;_-@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28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b/>
      <sz val="13"/>
      <color theme="1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rgb="FF000000"/>
      <name val="Cordia New"/>
      <family val="2"/>
      <scheme val="minor"/>
    </font>
    <font>
      <sz val="14"/>
      <name val="Cordia New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ordia New"/>
      <family val="2"/>
      <scheme val="minor"/>
    </font>
    <font>
      <sz val="10"/>
      <color theme="1"/>
      <name val="Arial Unicode MS"/>
      <family val="2"/>
    </font>
    <font>
      <sz val="11"/>
      <color theme="1"/>
      <name val="Cordia New"/>
      <family val="2"/>
      <charset val="222"/>
      <scheme val="minor"/>
    </font>
    <font>
      <sz val="11"/>
      <color rgb="FF000000"/>
      <name val="Cordia New"/>
      <family val="2"/>
      <scheme val="minor"/>
    </font>
    <font>
      <sz val="11"/>
      <name val="Cordia New"/>
      <family val="2"/>
      <scheme val="minor"/>
    </font>
    <font>
      <sz val="11"/>
      <color theme="1"/>
      <name val="Calibri Light"/>
      <family val="2"/>
      <charset val="222"/>
    </font>
    <font>
      <sz val="13"/>
      <name val="Browallia New"/>
      <family val="2"/>
    </font>
    <font>
      <sz val="13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</borders>
  <cellStyleXfs count="497">
    <xf numFmtId="0" fontId="0" fillId="0" borderId="0"/>
    <xf numFmtId="0" fontId="9" fillId="0" borderId="2">
      <protection locked="0"/>
    </xf>
    <xf numFmtId="9" fontId="12" fillId="0" borderId="2" applyFont="0" applyFill="0" applyBorder="0" applyAlignment="0" applyProtection="0"/>
    <xf numFmtId="0" fontId="12" fillId="0" borderId="2"/>
    <xf numFmtId="0" fontId="13" fillId="0" borderId="2"/>
    <xf numFmtId="0" fontId="14" fillId="0" borderId="2" applyNumberFormat="0" applyFill="0" applyBorder="0" applyAlignment="0">
      <alignment vertical="top"/>
      <protection locked="0"/>
    </xf>
    <xf numFmtId="0" fontId="11" fillId="0" borderId="2"/>
    <xf numFmtId="169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70" fontId="12" fillId="0" borderId="2" applyFont="0" applyFill="0" applyBorder="0" applyAlignment="0" applyProtection="0"/>
    <xf numFmtId="0" fontId="12" fillId="0" borderId="2"/>
    <xf numFmtId="9" fontId="12" fillId="0" borderId="2" applyFont="0" applyFill="0" applyBorder="0" applyAlignment="0" applyProtection="0"/>
    <xf numFmtId="0" fontId="13" fillId="0" borderId="2"/>
    <xf numFmtId="0" fontId="14" fillId="0" borderId="2" applyNumberFormat="0" applyFill="0" applyBorder="0" applyAlignment="0" applyProtection="0"/>
    <xf numFmtId="0" fontId="12" fillId="0" borderId="2">
      <protection locked="0"/>
    </xf>
    <xf numFmtId="43" fontId="12" fillId="0" borderId="2" applyFont="0" applyFill="0" applyBorder="0" applyAlignment="0" applyProtection="0"/>
    <xf numFmtId="0" fontId="4" fillId="0" borderId="2"/>
    <xf numFmtId="0" fontId="15" fillId="0" borderId="9" applyNumberFormat="0" applyFill="0" applyBorder="0" applyAlignment="0">
      <alignment wrapText="1"/>
      <protection locked="0"/>
    </xf>
    <xf numFmtId="0" fontId="14" fillId="0" borderId="2" applyNumberFormat="0" applyFill="0" applyBorder="0" applyAlignment="0">
      <alignment vertical="top"/>
      <protection locked="0"/>
    </xf>
    <xf numFmtId="0" fontId="15" fillId="0" borderId="9" applyNumberFormat="0" applyFill="0" applyBorder="0" applyAlignment="0">
      <alignment wrapText="1"/>
      <protection locked="0"/>
    </xf>
    <xf numFmtId="0" fontId="12" fillId="0" borderId="2">
      <protection locked="0"/>
    </xf>
    <xf numFmtId="9" fontId="4" fillId="0" borderId="2" applyFont="0" applyFill="0" applyBorder="0" applyAlignment="0" applyProtection="0"/>
    <xf numFmtId="0" fontId="12" fillId="0" borderId="2">
      <protection locked="0"/>
    </xf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7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12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15" fillId="0" borderId="9" applyNumberFormat="0" applyFill="0" applyBorder="0" applyAlignment="0">
      <alignment wrapText="1"/>
      <protection locked="0"/>
    </xf>
    <xf numFmtId="43" fontId="4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15" fillId="0" borderId="9" applyNumberFormat="0" applyFill="0" applyBorder="0" applyAlignment="0">
      <alignment wrapText="1"/>
      <protection locked="0"/>
    </xf>
    <xf numFmtId="0" fontId="18" fillId="0" borderId="9" applyNumberFormat="0" applyFill="0" applyBorder="0" applyAlignment="0">
      <alignment wrapText="1"/>
      <protection locked="0"/>
    </xf>
    <xf numFmtId="0" fontId="14" fillId="0" borderId="2" applyNumberFormat="0" applyFill="0" applyBorder="0" applyAlignment="0">
      <alignment vertical="top"/>
      <protection locked="0"/>
    </xf>
    <xf numFmtId="0" fontId="14" fillId="0" borderId="2" applyNumberFormat="0" applyFill="0" applyBorder="0" applyAlignment="0">
      <alignment vertical="top"/>
      <protection locked="0"/>
    </xf>
    <xf numFmtId="0" fontId="4" fillId="0" borderId="2">
      <protection locked="0"/>
    </xf>
    <xf numFmtId="43" fontId="4" fillId="0" borderId="2" applyFont="0" applyFill="0" applyBorder="0" applyAlignment="0" applyProtection="0"/>
    <xf numFmtId="0" fontId="4" fillId="0" borderId="2"/>
    <xf numFmtId="43" fontId="11" fillId="0" borderId="2" applyFont="0" applyFill="0" applyBorder="0" applyAlignment="0" applyProtection="0"/>
    <xf numFmtId="0" fontId="19" fillId="0" borderId="9" applyNumberFormat="0" applyFill="0" applyAlignment="0">
      <protection locked="0"/>
    </xf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4" fillId="0" borderId="2"/>
    <xf numFmtId="0" fontId="20" fillId="0" borderId="2" applyNumberFormat="0" applyFill="0" applyBorder="0" applyAlignment="0" applyProtection="0"/>
    <xf numFmtId="43" fontId="4" fillId="0" borderId="2" applyFont="0" applyFill="0" applyBorder="0" applyAlignment="0" applyProtection="0"/>
    <xf numFmtId="0" fontId="15" fillId="0" borderId="9" applyNumberFormat="0" applyFill="0" applyBorder="0" applyAlignment="0">
      <alignment wrapText="1"/>
      <protection locked="0"/>
    </xf>
    <xf numFmtId="0" fontId="12" fillId="0" borderId="2"/>
    <xf numFmtId="43" fontId="21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22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11" fillId="0" borderId="2">
      <protection locked="0"/>
    </xf>
    <xf numFmtId="0" fontId="12" fillId="0" borderId="2"/>
    <xf numFmtId="43" fontId="1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12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2" fillId="0" borderId="2">
      <protection locked="0"/>
    </xf>
    <xf numFmtId="43" fontId="23" fillId="0" borderId="2" applyFont="0" applyFill="0" applyBorder="0" applyAlignment="0" applyProtection="0"/>
    <xf numFmtId="0" fontId="11" fillId="0" borderId="2"/>
    <xf numFmtId="0" fontId="22" fillId="0" borderId="2"/>
    <xf numFmtId="43" fontId="22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2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2" fillId="0" borderId="2"/>
    <xf numFmtId="0" fontId="22" fillId="0" borderId="2"/>
    <xf numFmtId="43" fontId="22" fillId="0" borderId="2" applyFont="0" applyFill="0" applyBorder="0" applyAlignment="0" applyProtection="0"/>
    <xf numFmtId="0" fontId="4" fillId="0" borderId="2"/>
    <xf numFmtId="43" fontId="10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14" fillId="0" borderId="2" applyNumberFormat="0" applyFill="0" applyBorder="0" applyAlignment="0">
      <alignment vertical="top"/>
      <protection locked="0"/>
    </xf>
    <xf numFmtId="43" fontId="23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11" fillId="0" borderId="2"/>
    <xf numFmtId="0" fontId="15" fillId="0" borderId="2" applyNumberFormat="0" applyFill="0" applyBorder="0" applyAlignment="0">
      <protection locked="0"/>
    </xf>
    <xf numFmtId="0" fontId="16" fillId="0" borderId="2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14" fillId="0" borderId="2" applyNumberFormat="0" applyFill="0" applyBorder="0" applyAlignment="0">
      <alignment vertical="top"/>
      <protection locked="0"/>
    </xf>
    <xf numFmtId="0" fontId="24" fillId="0" borderId="2"/>
    <xf numFmtId="0" fontId="15" fillId="0" borderId="2" applyNumberFormat="0" applyFill="0" applyBorder="0" applyAlignment="0">
      <protection locked="0"/>
    </xf>
    <xf numFmtId="43" fontId="23" fillId="0" borderId="2" applyFont="0" applyFill="0" applyBorder="0" applyAlignment="0" applyProtection="0"/>
    <xf numFmtId="0" fontId="16" fillId="0" borderId="2"/>
    <xf numFmtId="0" fontId="3" fillId="0" borderId="2">
      <protection locked="0"/>
    </xf>
    <xf numFmtId="0" fontId="16" fillId="0" borderId="2"/>
    <xf numFmtId="0" fontId="22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>
      <protection locked="0"/>
    </xf>
    <xf numFmtId="43" fontId="3" fillId="0" borderId="2" applyFont="0" applyFill="0" applyBorder="0" applyAlignment="0" applyProtection="0"/>
    <xf numFmtId="0" fontId="3" fillId="0" borderId="2"/>
    <xf numFmtId="0" fontId="16" fillId="0" borderId="2"/>
    <xf numFmtId="43" fontId="3" fillId="0" borderId="2" applyFont="0" applyFill="0" applyBorder="0" applyAlignment="0" applyProtection="0"/>
    <xf numFmtId="0" fontId="16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16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16" fillId="0" borderId="2"/>
    <xf numFmtId="0" fontId="16" fillId="0" borderId="2"/>
    <xf numFmtId="43" fontId="3" fillId="0" borderId="2" applyFont="0" applyFill="0" applyBorder="0" applyAlignment="0" applyProtection="0"/>
    <xf numFmtId="0" fontId="16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16" fillId="0" borderId="2"/>
    <xf numFmtId="0" fontId="16" fillId="0" borderId="2"/>
    <xf numFmtId="0" fontId="3" fillId="0" borderId="2"/>
    <xf numFmtId="0" fontId="16" fillId="0" borderId="2"/>
    <xf numFmtId="0" fontId="16" fillId="0" borderId="2"/>
    <xf numFmtId="0" fontId="12" fillId="0" borderId="2"/>
    <xf numFmtId="0" fontId="16" fillId="0" borderId="2"/>
    <xf numFmtId="43" fontId="3" fillId="0" borderId="2" applyFont="0" applyFill="0" applyBorder="0" applyAlignment="0" applyProtection="0"/>
    <xf numFmtId="0" fontId="16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12" fillId="0" borderId="2">
      <protection locked="0"/>
    </xf>
    <xf numFmtId="0" fontId="3" fillId="0" borderId="2"/>
    <xf numFmtId="0" fontId="15" fillId="0" borderId="2" applyNumberFormat="0" applyFill="0" applyBorder="0" applyAlignment="0">
      <alignment vertical="top"/>
      <protection locked="0"/>
    </xf>
    <xf numFmtId="0" fontId="3" fillId="0" borderId="2"/>
    <xf numFmtId="43" fontId="3" fillId="0" borderId="2" applyFont="0" applyFill="0" applyBorder="0" applyAlignment="0" applyProtection="0"/>
    <xf numFmtId="9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2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1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3" fillId="0" borderId="2"/>
    <xf numFmtId="0" fontId="3" fillId="0" borderId="2">
      <protection locked="0"/>
    </xf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9" fillId="0" borderId="9" applyNumberFormat="0" applyFill="0">
      <protection locked="0"/>
    </xf>
    <xf numFmtId="0" fontId="20" fillId="0" borderId="2" applyNumberFormat="0" applyFill="0" applyBorder="0" applyAlignment="0" applyProtection="0"/>
    <xf numFmtId="0" fontId="11" fillId="0" borderId="2">
      <protection locked="0"/>
    </xf>
    <xf numFmtId="43" fontId="1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25" fillId="0" borderId="2"/>
    <xf numFmtId="43" fontId="25" fillId="0" borderId="2" applyFont="0" applyFill="0" applyBorder="0" applyAlignment="0" applyProtection="0"/>
    <xf numFmtId="0" fontId="11" fillId="0" borderId="2">
      <protection locked="0"/>
    </xf>
    <xf numFmtId="43" fontId="11" fillId="0" borderId="2" applyFont="0" applyFill="0" applyBorder="0" applyAlignment="0" applyProtection="0"/>
    <xf numFmtId="0" fontId="3" fillId="0" borderId="2"/>
    <xf numFmtId="43" fontId="11" fillId="0" borderId="2" applyFont="0" applyFill="0" applyBorder="0" applyAlignment="0" applyProtection="0"/>
    <xf numFmtId="0" fontId="12" fillId="0" borderId="2"/>
    <xf numFmtId="0" fontId="23" fillId="0" borderId="2"/>
    <xf numFmtId="43" fontId="23" fillId="0" borderId="2" applyFont="0" applyFill="0" applyBorder="0" applyAlignment="0" applyProtection="0"/>
    <xf numFmtId="9" fontId="9" fillId="0" borderId="2" applyFont="0" applyFill="0" applyBorder="0" applyAlignment="0" applyProtection="0"/>
    <xf numFmtId="0" fontId="9" fillId="0" borderId="2"/>
    <xf numFmtId="169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170" fontId="9" fillId="0" borderId="2" applyFont="0" applyFill="0" applyBorder="0" applyAlignment="0" applyProtection="0"/>
    <xf numFmtId="0" fontId="9" fillId="0" borderId="2"/>
    <xf numFmtId="9" fontId="9" fillId="0" borderId="2" applyFont="0" applyFill="0" applyBorder="0" applyAlignment="0" applyProtection="0"/>
    <xf numFmtId="0" fontId="9" fillId="0" borderId="2">
      <protection locked="0"/>
    </xf>
    <xf numFmtId="0" fontId="2" fillId="0" borderId="2"/>
    <xf numFmtId="0" fontId="2" fillId="0" borderId="2"/>
    <xf numFmtId="0" fontId="9" fillId="0" borderId="2">
      <protection locked="0"/>
    </xf>
    <xf numFmtId="9" fontId="2" fillId="0" borderId="2" applyFont="0" applyFill="0" applyBorder="0" applyAlignment="0" applyProtection="0"/>
    <xf numFmtId="0" fontId="9" fillId="0" borderId="2">
      <protection locked="0"/>
    </xf>
    <xf numFmtId="9" fontId="2" fillId="0" borderId="2" applyFont="0" applyFill="0" applyBorder="0" applyAlignment="0" applyProtection="0"/>
    <xf numFmtId="0" fontId="6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>
      <protection locked="0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9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9" fillId="0" borderId="2"/>
    <xf numFmtId="43" fontId="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9" fillId="0" borderId="2">
      <protection locked="0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9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>
      <protection locked="0"/>
    </xf>
    <xf numFmtId="0" fontId="9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9" fillId="0" borderId="2">
      <protection locked="0"/>
    </xf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9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>
      <protection locked="0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9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>
      <protection locked="0"/>
    </xf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9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9" fillId="0" borderId="2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>
      <protection locked="0"/>
    </xf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</cellStyleXfs>
  <cellXfs count="117">
    <xf numFmtId="0" fontId="0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7" fillId="2" borderId="2" xfId="0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 wrapText="1"/>
    </xf>
    <xf numFmtId="166" fontId="7" fillId="2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 wrapText="1"/>
    </xf>
    <xf numFmtId="166" fontId="7" fillId="0" borderId="0" xfId="0" applyNumberFormat="1" applyFont="1"/>
    <xf numFmtId="166" fontId="7" fillId="2" borderId="2" xfId="0" applyNumberFormat="1" applyFont="1" applyFill="1" applyBorder="1" applyAlignment="1">
      <alignment vertical="center"/>
    </xf>
    <xf numFmtId="166" fontId="7" fillId="0" borderId="5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top"/>
    </xf>
    <xf numFmtId="3" fontId="7" fillId="2" borderId="2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2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6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7" fillId="2" borderId="3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/>
    </xf>
    <xf numFmtId="10" fontId="7" fillId="2" borderId="2" xfId="0" applyNumberFormat="1" applyFont="1" applyFill="1" applyBorder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7" fontId="7" fillId="2" borderId="2" xfId="0" applyNumberFormat="1" applyFont="1" applyFill="1" applyBorder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5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165" fontId="5" fillId="0" borderId="1" xfId="0" applyNumberFormat="1" applyFont="1" applyBorder="1" applyAlignment="1">
      <alignment horizontal="right" vertical="top"/>
    </xf>
    <xf numFmtId="165" fontId="5" fillId="0" borderId="1" xfId="0" applyNumberFormat="1" applyFont="1" applyBorder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right" vertical="top"/>
    </xf>
    <xf numFmtId="164" fontId="5" fillId="0" borderId="0" xfId="0" quotePrefix="1" applyNumberFormat="1" applyFont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165" fontId="7" fillId="0" borderId="0" xfId="0" applyNumberFormat="1" applyFont="1" applyAlignment="1">
      <alignment horizontal="right" vertical="center"/>
    </xf>
    <xf numFmtId="164" fontId="7" fillId="0" borderId="5" xfId="0" applyNumberFormat="1" applyFont="1" applyBorder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64" fontId="5" fillId="0" borderId="7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165" fontId="5" fillId="0" borderId="0" xfId="0" quotePrefix="1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 wrapText="1"/>
    </xf>
    <xf numFmtId="165" fontId="7" fillId="0" borderId="0" xfId="0" quotePrefix="1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7" fillId="0" borderId="1" xfId="0" applyNumberFormat="1" applyFont="1" applyBorder="1" applyAlignment="1">
      <alignment horizontal="left" vertical="center"/>
    </xf>
    <xf numFmtId="164" fontId="7" fillId="2" borderId="8" xfId="0" applyNumberFormat="1" applyFont="1" applyFill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6" fillId="2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7" fillId="0" borderId="0" xfId="0" applyFont="1" applyAlignment="1"/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center"/>
    </xf>
    <xf numFmtId="0" fontId="26" fillId="0" borderId="1" xfId="0" applyFont="1" applyBorder="1"/>
    <xf numFmtId="0" fontId="7" fillId="0" borderId="0" xfId="0" applyFont="1" applyAlignment="1">
      <alignment horizontal="center" vertical="center"/>
    </xf>
    <xf numFmtId="0" fontId="27" fillId="0" borderId="0" xfId="0" applyFont="1" applyAlignment="1"/>
    <xf numFmtId="164" fontId="5" fillId="0" borderId="1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0" fontId="26" fillId="0" borderId="6" xfId="0" applyFont="1" applyBorder="1"/>
  </cellXfs>
  <cellStyles count="497">
    <cellStyle name="Comma 10 10 2" xfId="294" xr:uid="{1ED48479-3DC5-432C-AE62-7C9DEBE55560}"/>
    <cellStyle name="Comma 10 10 2 2" xfId="449" xr:uid="{12E39DD4-3723-48DB-9706-7C8A4004D7FF}"/>
    <cellStyle name="Comma 10 2 12" xfId="94" xr:uid="{A615EB51-DA5B-49EC-B409-8B959A0A68AD}"/>
    <cellStyle name="Comma 10 2 15" xfId="66" xr:uid="{865182EA-644A-4D32-B47A-A6BCFE9D0153}"/>
    <cellStyle name="Comma 10 2 15 2" xfId="223" xr:uid="{A0009152-E0D7-4039-A3FE-BB62B558EF53}"/>
    <cellStyle name="Comma 10 2 15 2 2" xfId="377" xr:uid="{5F9233CE-7489-4B6A-A5F8-F3D30C527CE8}"/>
    <cellStyle name="Comma 10 2 15 3" xfId="252" xr:uid="{78D71ADC-A05C-4BB6-8495-B770D75E2389}"/>
    <cellStyle name="Comma 10 2 15 3 2" xfId="418" xr:uid="{8FA9AC96-01A0-4B2D-9DBE-452D054F3058}"/>
    <cellStyle name="Comma 10 2 15 4" xfId="324" xr:uid="{ACC6B10E-11DC-460C-A249-E27F5F13F23C}"/>
    <cellStyle name="Comma 102 2" xfId="136" xr:uid="{6B7FB6F9-D20C-40A5-9AB5-C031785045D1}"/>
    <cellStyle name="Comma 11 20" xfId="102" xr:uid="{5F1CA99E-B83E-4E4B-B57E-71E30F013799}"/>
    <cellStyle name="Comma 11 20 2" xfId="226" xr:uid="{4EBC45BF-BB81-47E6-B1EF-2E2078C629D0}"/>
    <cellStyle name="Comma 11 20 2 2" xfId="391" xr:uid="{15BA868D-97E5-4BFF-B9FF-2E7EBBAB9C49}"/>
    <cellStyle name="Comma 11 20 3" xfId="261" xr:uid="{52DB98AF-9BCA-48C8-B755-583CF9104C87}"/>
    <cellStyle name="Comma 11 20 3 2" xfId="426" xr:uid="{5A2F3FEC-2C57-4A13-950C-0D17C2322C53}"/>
    <cellStyle name="Comma 11 20 4" xfId="340" xr:uid="{C0F34542-43C3-4F8C-BA12-951890910DBA}"/>
    <cellStyle name="Comma 11 27" xfId="114" xr:uid="{E53CDF78-9C4A-4AB1-BDE9-37D55ABA04A6}"/>
    <cellStyle name="Comma 11 27 2" xfId="231" xr:uid="{862A98CF-8F8E-41C9-9492-474A31585886}"/>
    <cellStyle name="Comma 11 27 3" xfId="268" xr:uid="{4D6AE4E3-4916-44AF-8209-32816877AF5E}"/>
    <cellStyle name="Comma 110 2" xfId="134" xr:uid="{4445BC16-B380-4910-BAE3-9E6C81289590}"/>
    <cellStyle name="Comma 110 2 2" xfId="61" xr:uid="{7A315C40-4C20-40B5-BF64-7F73C40B2820}"/>
    <cellStyle name="Comma 110 2 2 2" xfId="120" xr:uid="{A9F1B491-216D-48C6-B34A-9E9C0BB387CA}"/>
    <cellStyle name="Comma 110 2 2 2 2" xfId="189" xr:uid="{138BE367-5C3D-4C3B-BBBE-00B7FF0A5303}"/>
    <cellStyle name="Comma 110 2 2 2 3" xfId="402" xr:uid="{8F10C762-7E1E-4573-9BCD-478DAB36B4D1}"/>
    <cellStyle name="Comma 110 2 2 2 4" xfId="486" xr:uid="{13FC9EA9-8AA1-482F-92B4-C76A2F4FD143}"/>
    <cellStyle name="Comma 110 2 2 3" xfId="76" xr:uid="{DFA58C93-96EF-49AE-B817-D1A1C124AD2B}"/>
    <cellStyle name="Comma 110 2 2 3 2" xfId="166" xr:uid="{DBC41E47-0FD3-4062-81EA-3DFA9B7A3368}"/>
    <cellStyle name="Comma 110 2 2 3 3" xfId="434" xr:uid="{01859A11-D0EA-4A77-AD43-503679FE6948}"/>
    <cellStyle name="Comma 110 2 2 3 4" xfId="470" xr:uid="{C6F3F9FC-45FD-4B6E-85FA-C097595D668E}"/>
    <cellStyle name="Comma 110 2 2 4" xfId="154" xr:uid="{DBD79EC9-3BCF-46AC-8720-A64D1848D2F0}"/>
    <cellStyle name="Comma 110 2 2 5" xfId="352" xr:uid="{26991833-61BA-4B1F-BC11-8AAC183E6504}"/>
    <cellStyle name="Comma 110 2 2 6" xfId="458" xr:uid="{56B51E74-2FCC-43B5-A53B-8E0E9F0738AA}"/>
    <cellStyle name="Comma 110 2 3" xfId="198" xr:uid="{17FE4DFB-6550-4316-A400-E0AF5B304EF7}"/>
    <cellStyle name="Comma 110 2 3 2" xfId="245" xr:uid="{49327BAE-2190-4A70-A533-C9CE85F9D8D6}"/>
    <cellStyle name="Comma 110 2 3 2 2" xfId="409" xr:uid="{CC22B79D-01EF-49CB-A84C-3E58CC32EBE3}"/>
    <cellStyle name="Comma 110 2 3 3" xfId="279" xr:uid="{466E9017-A463-4FFB-A0AC-B5939E78CF9E}"/>
    <cellStyle name="Comma 110 2 3 3 2" xfId="437" xr:uid="{D9FF84A1-A435-4EF2-B834-A55A3A924E97}"/>
    <cellStyle name="Comma 110 2 3 4" xfId="360" xr:uid="{4C89E650-8494-4B73-A54D-0B1655D0E890}"/>
    <cellStyle name="Comma 110 2 4" xfId="222" xr:uid="{E15FB17C-D307-41BC-962E-5BC40D899C3E}"/>
    <cellStyle name="Comma 110 2 4 2" xfId="374" xr:uid="{3816464F-CFCA-4023-B048-C0DC94012C8A}"/>
    <cellStyle name="Comma 110 2 5" xfId="251" xr:uid="{4DF14523-C59C-4077-A643-80E3F34493D2}"/>
    <cellStyle name="Comma 110 2 5 2" xfId="416" xr:uid="{9B625F54-BBA7-4157-B963-7970EF306812}"/>
    <cellStyle name="Comma 110 2 6" xfId="320" xr:uid="{8D9D1BAF-583B-4904-8513-F0A47F20AB78}"/>
    <cellStyle name="Comma 110 2 7" xfId="495" xr:uid="{C789F39F-357A-4DE1-B843-422E49B2C8EE}"/>
    <cellStyle name="Comma 12 3 19" xfId="118" xr:uid="{63A84B49-FB99-4810-A815-FD79E963D753}"/>
    <cellStyle name="Comma 12 3 19 2" xfId="187" xr:uid="{A316A4C0-2F32-4945-B0A7-F1600E511C0B}"/>
    <cellStyle name="Comma 12 3 19 2 2" xfId="392" xr:uid="{DD94DD6A-1163-4EF3-A6E6-CD7DDD5BBDF5}"/>
    <cellStyle name="Comma 12 3 19 3" xfId="264" xr:uid="{1B73E1A9-B86D-4789-8DB4-CDB541AD3DF4}"/>
    <cellStyle name="Comma 12 3 19 3 2" xfId="427" xr:uid="{1C4CDDE5-3D05-4A03-B99C-27C8D748A049}"/>
    <cellStyle name="Comma 12 3 19 4" xfId="341" xr:uid="{550195C1-3544-4905-AF79-BCDF4BDA633A}"/>
    <cellStyle name="Comma 12 3 19 5" xfId="485" xr:uid="{068DE0ED-6B9A-426C-897B-A575B5C86D7C}"/>
    <cellStyle name="Comma 12 4" xfId="74" xr:uid="{BBD5C0CC-EF67-44F5-9257-C4CC58BF37EF}"/>
    <cellStyle name="Comma 12 4 2" xfId="224" xr:uid="{8E7971B7-E24C-4EF7-9E57-8890B60B2D34}"/>
    <cellStyle name="Comma 12 4 2 2" xfId="385" xr:uid="{D2B059C0-1F6F-48BE-A81D-8108EE1F3502}"/>
    <cellStyle name="Comma 12 4 3" xfId="256" xr:uid="{A165EC1C-A6DD-4486-A4C5-961FF5E29A89}"/>
    <cellStyle name="Comma 12 4 3 2" xfId="422" xr:uid="{B287EDE9-D407-421E-9C42-09C56FA79C28}"/>
    <cellStyle name="Comma 12 4 4" xfId="332" xr:uid="{0B293422-0324-41FE-ADBD-915AF74F2B99}"/>
    <cellStyle name="Comma 13 3" xfId="217" xr:uid="{3ADCD64C-8A10-4341-BCE8-3D2D1D155184}"/>
    <cellStyle name="Comma 13 3 2" xfId="248" xr:uid="{31FF15DE-365E-4A04-BC4C-1761323FBF4F}"/>
    <cellStyle name="Comma 13 3 2 2" xfId="413" xr:uid="{53D4C4B0-54BC-4ED0-A5CD-8E2189ADA582}"/>
    <cellStyle name="Comma 13 3 3" xfId="280" xr:uid="{5AE2AB8D-13F3-4093-8935-2CA92679FC28}"/>
    <cellStyle name="Comma 13 3 3 2" xfId="438" xr:uid="{DAA8C763-4009-442E-8346-3AD79345D86A}"/>
    <cellStyle name="Comma 13 3 4" xfId="367" xr:uid="{153CF390-0600-4B01-BC2C-4D59D1626735}"/>
    <cellStyle name="Comma 14 10" xfId="110" xr:uid="{7AF0E431-4420-429F-A887-B1072D6300AC}"/>
    <cellStyle name="Comma 14 10 2" xfId="184" xr:uid="{DA3A03E1-A82A-4D65-AF22-00483024322C}"/>
    <cellStyle name="Comma 14 10 2 2" xfId="393" xr:uid="{FB134591-1889-4F62-ABAB-FC4F4753E87C}"/>
    <cellStyle name="Comma 14 10 3" xfId="265" xr:uid="{E8D3B089-05A6-448C-82DE-54F2E47A8364}"/>
    <cellStyle name="Comma 14 10 3 2" xfId="428" xr:uid="{3129579C-3FD4-49FF-A3E9-34A6E228D264}"/>
    <cellStyle name="Comma 14 10 4" xfId="342" xr:uid="{111B98D9-4BCC-43E3-9D58-2787D0455B92}"/>
    <cellStyle name="Comma 14 10 5" xfId="484" xr:uid="{576AEC9E-7C60-4BFC-B345-A003B70DC85D}"/>
    <cellStyle name="Comma 158 3" xfId="292" xr:uid="{45BD3FC3-5A62-410A-8E8A-6A598E06C29E}"/>
    <cellStyle name="Comma 158 3 2" xfId="447" xr:uid="{7290E8EA-A847-46AA-9A50-0C22CA37C340}"/>
    <cellStyle name="Comma 158 8 2 2" xfId="75" xr:uid="{51E9EC4B-C3E5-4A9A-BF6A-74B8A950BE63}"/>
    <cellStyle name="Comma 158 8 2 2 2" xfId="96" xr:uid="{82DFEDB9-5D9A-4AC1-8129-0E1C94C5E3EA}"/>
    <cellStyle name="Comma 158 8 2 2 2 2" xfId="178" xr:uid="{E03E67CC-8421-4CEA-8648-883E6757439D}"/>
    <cellStyle name="Comma 158 8 2 2 2 2 2" xfId="388" xr:uid="{4348D17F-35C2-4BDF-84E2-2060DB7D14BB}"/>
    <cellStyle name="Comma 158 8 2 2 2 3" xfId="258" xr:uid="{7F2C5EA1-3C65-4104-A964-75AF0D850867}"/>
    <cellStyle name="Comma 158 8 2 2 2 3 2" xfId="424" xr:uid="{9D048B76-FC95-4FAB-A902-055923106511}"/>
    <cellStyle name="Comma 158 8 2 2 2 4" xfId="336" xr:uid="{CA709798-30B2-413C-9EAE-206C0170CC9B}"/>
    <cellStyle name="Comma 158 8 2 2 2 5" xfId="479" xr:uid="{3D4A74C8-14A7-4ABB-96A8-ADF1BEC26131}"/>
    <cellStyle name="Comma 158 8 2 2 3" xfId="165" xr:uid="{E4EC66DA-6BE9-4A77-BEE0-E509B94E722C}"/>
    <cellStyle name="Comma 158 8 2 2 3 2" xfId="386" xr:uid="{9FA7E65E-6352-4394-94F9-720D83E1E5F4}"/>
    <cellStyle name="Comma 158 8 2 2 4" xfId="257" xr:uid="{8E0FE97B-480A-4360-9024-B3993DAD1AEB}"/>
    <cellStyle name="Comma 158 8 2 2 4 2" xfId="423" xr:uid="{D0A8ECF0-9103-41A6-ADCC-4CDD6D0D2785}"/>
    <cellStyle name="Comma 158 8 2 2 5" xfId="333" xr:uid="{BBFF6974-3717-447F-8871-A37D55FA62CA}"/>
    <cellStyle name="Comma 158 8 2 2 6" xfId="469" xr:uid="{6880283A-786C-40EF-8211-BFE9C1BE520D}"/>
    <cellStyle name="Comma 162" xfId="68" xr:uid="{D2B83F48-A1F0-4F9B-8A4D-004390E52716}"/>
    <cellStyle name="Comma 162 2" xfId="160" xr:uid="{738572C9-3D98-46B7-9073-C664D9D9F961}"/>
    <cellStyle name="Comma 162 2 2" xfId="378" xr:uid="{299F4EF2-1BDD-48FB-AA6B-5ABE9735F4AD}"/>
    <cellStyle name="Comma 162 3" xfId="253" xr:uid="{90CA9D0D-4C84-4012-B096-DA9E4DAE1B9D}"/>
    <cellStyle name="Comma 162 3 2" xfId="419" xr:uid="{6E224692-5FA0-4C4B-A96D-633F029685DA}"/>
    <cellStyle name="Comma 162 4" xfId="325" xr:uid="{926FFA7D-71D0-4E55-ACEA-0C091F0A30EC}"/>
    <cellStyle name="Comma 162 5" xfId="464" xr:uid="{6DBDA1BD-7CA1-4A83-A9DB-719E55C8E59D}"/>
    <cellStyle name="Comma 162 5 3" xfId="73" xr:uid="{08737561-0E3C-4624-83E0-2813AB4DDEB1}"/>
    <cellStyle name="Comma 162 5 3 2" xfId="164" xr:uid="{72041A77-FD58-4BDD-AB34-5D2410D96E1A}"/>
    <cellStyle name="Comma 162 5 3 2 2" xfId="383" xr:uid="{64605E50-DBEA-4522-800A-AF363EDF2C86}"/>
    <cellStyle name="Comma 162 5 3 3" xfId="255" xr:uid="{926F5A08-1D2F-461E-A18A-A16A155E783E}"/>
    <cellStyle name="Comma 162 5 3 3 2" xfId="421" xr:uid="{CB07519E-E4D3-4233-A047-A061AAE9C58F}"/>
    <cellStyle name="Comma 162 5 3 4" xfId="330" xr:uid="{99906788-0AEA-4B52-8F88-C74301FC9E72}"/>
    <cellStyle name="Comma 162 5 3 5" xfId="468" xr:uid="{C54E470D-836F-4B0E-876F-56D36EF2507A}"/>
    <cellStyle name="Comma 181 3" xfId="107" xr:uid="{5B4A6FA1-7D7A-416C-A130-FDC195CFDE65}"/>
    <cellStyle name="Comma 181 3 2" xfId="232" xr:uid="{6E356759-D142-4677-BFD9-2C02671DA48C}"/>
    <cellStyle name="Comma 181 3 3" xfId="269" xr:uid="{000F68BF-DE23-40BC-8DD9-7294738B1B9E}"/>
    <cellStyle name="Comma 183 3" xfId="149" xr:uid="{65725257-888C-4021-AB20-DD3DE24C15C5}"/>
    <cellStyle name="Comma 183 3 2" xfId="233" xr:uid="{C202E99B-B195-4FB2-B7F1-0411D795F797}"/>
    <cellStyle name="Comma 183 3 3" xfId="270" xr:uid="{50AA17DB-90CD-44E6-980A-E9110940A785}"/>
    <cellStyle name="Comma 188 2" xfId="130" xr:uid="{76329C81-4F86-4416-84B0-C93FE09DEE7B}"/>
    <cellStyle name="Comma 188 2 2" xfId="235" xr:uid="{15FB4C89-5753-44CD-AB0F-43D93576259B}"/>
    <cellStyle name="Comma 188 2 3" xfId="272" xr:uid="{EB7D09C9-C28C-4FFB-92CC-BE4AD8818189}"/>
    <cellStyle name="Comma 190" xfId="105" xr:uid="{D6E03DBB-4660-477F-809C-D222ED5FDB7E}"/>
    <cellStyle name="Comma 190 2" xfId="109" xr:uid="{800FA45C-572D-4B66-B837-EF4516039F7A}"/>
    <cellStyle name="Comma 190 2 2" xfId="183" xr:uid="{11FC24B0-48E8-4976-BBD5-E02E78F272E8}"/>
    <cellStyle name="Comma 190 2 3" xfId="394" xr:uid="{0D2B727A-5E1D-4834-A116-E8BFD48C4B6E}"/>
    <cellStyle name="Comma 190 2 4" xfId="483" xr:uid="{B80A771B-CD04-4D68-B44E-B199673B2E52}"/>
    <cellStyle name="Comma 190 3" xfId="181" xr:uid="{8F153CC9-B3F6-4B0B-B46D-960A07A01C70}"/>
    <cellStyle name="Comma 190 3 2" xfId="429" xr:uid="{A9FD777A-3FCF-4A88-A986-781D8E840B34}"/>
    <cellStyle name="Comma 190 4" xfId="344" xr:uid="{589844A7-24D3-482A-A7A5-7C7B573A0B1C}"/>
    <cellStyle name="Comma 190 5" xfId="482" xr:uid="{1E53A22F-9511-4E33-B0E2-3E191BBBE859}"/>
    <cellStyle name="Comma 2" xfId="7" xr:uid="{C0A4EAA0-3035-42B7-98BB-606C23FA5967}"/>
    <cellStyle name="Comma 2 12 10" xfId="117" xr:uid="{CD44792D-2A69-4348-89FA-48447BCFC503}"/>
    <cellStyle name="Comma 2 12 10 2" xfId="228" xr:uid="{ED05F20C-3644-4AE3-9023-48625E6F77F6}"/>
    <cellStyle name="Comma 2 12 10 3" xfId="263" xr:uid="{C21BCCD0-A2BA-4D7C-826A-292B774B339C}"/>
    <cellStyle name="Comma 2 2" xfId="297" xr:uid="{C393129A-7C87-406C-917A-31ECF4C2AA1D}"/>
    <cellStyle name="Comma 2 3" xfId="307" xr:uid="{D5F021FC-B095-4524-B480-935AC531480E}"/>
    <cellStyle name="Comma 205 2" xfId="88" xr:uid="{9C886CA3-42B8-427D-A79B-3443ED1D23FA}"/>
    <cellStyle name="Comma 205 2 2" xfId="132" xr:uid="{4736B512-594E-4E5B-A46E-3D81D1828118}"/>
    <cellStyle name="Comma 3" xfId="8" xr:uid="{06D25EB3-43DB-4752-961A-49E1CA036F44}"/>
    <cellStyle name="Comma 3 2" xfId="220" xr:uid="{9153D77D-8D0A-4D20-8376-4CB558C78C81}"/>
    <cellStyle name="Comma 3 2 2" xfId="285" xr:uid="{17F8B551-101E-47F5-B0EE-1CE88B472028}"/>
    <cellStyle name="Comma 3 2 2 2" xfId="442" xr:uid="{DB3E7742-B55C-44FA-9705-04AC27F0F82F}"/>
    <cellStyle name="Comma 3 2 3" xfId="370" xr:uid="{BCB097BB-B96A-4126-A773-BDBD14BE2635}"/>
    <cellStyle name="Comma 3 3" xfId="250" xr:uid="{1D55B85A-D20C-495A-BC27-56FEBD09B752}"/>
    <cellStyle name="Comma 3 3 2" xfId="415" xr:uid="{90FE2C9B-0C3D-4688-BBE4-C056914514DE}"/>
    <cellStyle name="Comma 3 4" xfId="308" xr:uid="{748C5D88-BBAA-4E00-AE2F-9B51C0A471AB}"/>
    <cellStyle name="Comma 3 43" xfId="289" xr:uid="{CDB508CA-B445-4697-A33E-9E016E6FB2C3}"/>
    <cellStyle name="Comma 3 43 2" xfId="443" xr:uid="{E8EDF99A-775E-49D6-B198-9C748DEAD57B}"/>
    <cellStyle name="Comma 4" xfId="23" xr:uid="{7B0C540E-9335-42CB-99F9-1452304FFC8F}"/>
    <cellStyle name="Comma 4 10" xfId="83" xr:uid="{FC2E88E4-0446-4AC7-A0E5-DC30563CAADE}"/>
    <cellStyle name="Comma 4 10 12 2" xfId="123" xr:uid="{EEF43926-5EE0-45C8-9AD6-6A86FFAC78D7}"/>
    <cellStyle name="Comma 4 10 12 2 2" xfId="192" xr:uid="{34E9906E-914B-4F98-81FF-B1E0B14D4433}"/>
    <cellStyle name="Comma 4 10 12 2 3" xfId="489" xr:uid="{F451F0A8-FB2E-41DE-AAC9-6F890A4D32B1}"/>
    <cellStyle name="Comma 4 10 2" xfId="169" xr:uid="{DF2BED13-B9F4-4B47-9267-5A476E35F313}"/>
    <cellStyle name="Comma 4 10 2 2" xfId="382" xr:uid="{1C8FBE7A-0E1F-449E-A00F-1D76F306E2ED}"/>
    <cellStyle name="Comma 4 10 3" xfId="254" xr:uid="{2305C64F-B958-42A9-8625-305C8454E831}"/>
    <cellStyle name="Comma 4 10 3 2" xfId="420" xr:uid="{6E473E30-E33A-42F7-9CB5-839BD430D889}"/>
    <cellStyle name="Comma 4 10 4" xfId="329" xr:uid="{2EA45B1C-1005-41D3-84DE-E52812FDC6FC}"/>
    <cellStyle name="Comma 4 10 5" xfId="473" xr:uid="{723A8F09-778A-44C3-9948-FB2A5D4FDF97}"/>
    <cellStyle name="Comma 4 13 2 3" xfId="301" xr:uid="{3E88334E-1277-47B7-A7D4-A2E8885387C4}"/>
    <cellStyle name="Comma 4 17 4" xfId="137" xr:uid="{4A1AE093-F9FF-479D-8AC7-22A764BCDAFA}"/>
    <cellStyle name="Comma 4 17 4 2" xfId="199" xr:uid="{31AF298D-EE51-4DFC-ACFC-9AA2C463E499}"/>
    <cellStyle name="Comma 4 17 4 3" xfId="496" xr:uid="{0DAB4A2B-1F6F-4453-8DE5-24309270DA12}"/>
    <cellStyle name="Comma 4 17 4 4" xfId="85" xr:uid="{8A7DF34C-407A-478B-A46E-32719D04FFDD}"/>
    <cellStyle name="Comma 4 2" xfId="143" xr:uid="{4F5E51BA-FEA0-48EE-9446-9B7C96BE6843}"/>
    <cellStyle name="Comma 4 2 2" xfId="299" xr:uid="{58FF5558-686A-4847-B913-C3B0A137DFFA}"/>
    <cellStyle name="Comma 4 2 2 2 14 2 2" xfId="91" xr:uid="{AC54DA15-C4BB-416C-B368-4572EF8EDAAA}"/>
    <cellStyle name="Comma 4 2 2 2 14 2 2 2" xfId="176" xr:uid="{C619003E-E547-4DF3-AE4C-E0DE6A603D17}"/>
    <cellStyle name="Comma 4 2 2 2 14 2 2 3" xfId="477" xr:uid="{E9FF729D-FA58-4625-BECB-0278AA5AFED2}"/>
    <cellStyle name="Comma 4 2 3" xfId="405" xr:uid="{6ADDCEF8-2088-4F71-9BD0-A5C00FAD4C52}"/>
    <cellStyle name="Comma 4 2 41" xfId="87" xr:uid="{2E242410-ED42-4869-B037-052638EFD0FF}"/>
    <cellStyle name="Comma 4 2 41 2" xfId="172" xr:uid="{9AF5A244-D546-4CC2-B17F-77F10CCDD289}"/>
    <cellStyle name="Comma 4 2 41 3" xfId="475" xr:uid="{2C5C3CDB-6384-4200-B12B-F92990719F5E}"/>
    <cellStyle name="Comma 4 3" xfId="175" xr:uid="{C6A42907-06C9-4AC1-BD96-F0C73E061712}"/>
    <cellStyle name="Comma 4 3 2" xfId="234" xr:uid="{C2CA236D-9D28-4C74-90C5-21648D2AF01B}"/>
    <cellStyle name="Comma 4 3 2 2" xfId="395" xr:uid="{7CEEDFC0-3819-46AF-BD59-ABDF257E5BE8}"/>
    <cellStyle name="Comma 4 3 3" xfId="271" xr:uid="{FC840521-8AB7-45F8-A104-B99BDE76BE21}"/>
    <cellStyle name="Comma 4 3 3 2" xfId="430" xr:uid="{D5F99A6A-9FD8-4DE7-8963-2375728D7D52}"/>
    <cellStyle name="Comma 4 3 30" xfId="122" xr:uid="{0447EBF6-C77F-4E44-B097-B2B721207E4F}"/>
    <cellStyle name="Comma 4 3 30 2" xfId="191" xr:uid="{95800C7A-0D6F-48DB-B4E8-43ACD1CA2E92}"/>
    <cellStyle name="Comma 4 3 30 3" xfId="488" xr:uid="{0F7E9A17-9AE9-4CEC-8EA4-026DAE1B0643}"/>
    <cellStyle name="Comma 4 3 4" xfId="345" xr:uid="{29E95C29-BC33-44A9-89E7-ECA20BC6E046}"/>
    <cellStyle name="Comma 4 4" xfId="295" xr:uid="{47DED616-FC0B-41D1-B19A-CBD5ED276354}"/>
    <cellStyle name="Comma 4 4 2" xfId="450" xr:uid="{565C0FFB-2CF3-4228-958F-027264FB9551}"/>
    <cellStyle name="Comma 4 45" xfId="210" xr:uid="{131192AC-7E6D-4EC9-8107-56331FE41A07}"/>
    <cellStyle name="Comma 4 45 2" xfId="243" xr:uid="{D2CFCECD-E353-44EC-B729-49855391F1F3}"/>
    <cellStyle name="Comma 4 45 2 2" xfId="291" xr:uid="{9ACD3DBB-0CB4-44FF-987B-2890DB33F9F4}"/>
    <cellStyle name="Comma 4 45 2 2 2" xfId="446" xr:uid="{47A37A1D-D420-4467-8B4A-81413C234AB0}"/>
    <cellStyle name="Comma 4 45 2 3" xfId="407" xr:uid="{94006032-2C9F-4663-9790-A692F371700A}"/>
    <cellStyle name="Comma 4 45 3" xfId="63" xr:uid="{5ABD3778-5E0B-495E-9146-7CDD8DBD6235}"/>
    <cellStyle name="Comma 4 45 3 2" xfId="77" xr:uid="{44519714-F936-4C09-A0FF-BF0880A328F7}"/>
    <cellStyle name="Comma 4 45 3 2 2" xfId="167" xr:uid="{47642D36-3046-45BA-A7D3-5E6E5F6F3A01}"/>
    <cellStyle name="Comma 4 45 3 2 3" xfId="375" xr:uid="{8742304F-189D-4946-AA0B-78AA499A8F43}"/>
    <cellStyle name="Comma 4 45 3 2 4" xfId="471" xr:uid="{99E48444-4A17-4DF7-A17B-4EBC0C387F2B}"/>
    <cellStyle name="Comma 4 45 3 3" xfId="156" xr:uid="{EFFED21B-3199-4D24-9E7A-EC340BDD8EA1}"/>
    <cellStyle name="Comma 4 45 3 3 2" xfId="417" xr:uid="{F34CF548-DB23-4C7F-84FD-F93A2459B79A}"/>
    <cellStyle name="Comma 4 45 3 4" xfId="322" xr:uid="{CA2AA3DE-B4EA-4F20-9A65-C2F8AD35BBBC}"/>
    <cellStyle name="Comma 4 45 3 5" xfId="460" xr:uid="{AC94605F-20A0-4554-933B-5687B46FC3A0}"/>
    <cellStyle name="Comma 4 45 4" xfId="278" xr:uid="{9F1399FE-BDBF-448B-93AA-6FE8BD791AC3}"/>
    <cellStyle name="Comma 4 45 4 2" xfId="436" xr:uid="{71C07AAF-E225-47B7-85D2-0CEEDFDE9085}"/>
    <cellStyle name="Comma 4 45 5" xfId="358" xr:uid="{BAB0AB00-0F3C-4528-B13C-E124D0F9A5C6}"/>
    <cellStyle name="Comma 4 5" xfId="277" xr:uid="{A7C22C65-830C-4F88-849B-F51C3B063D26}"/>
    <cellStyle name="Comma 4 5 2" xfId="435" xr:uid="{EBD83D90-4039-4BB2-8FE9-2C88A24E1BF5}"/>
    <cellStyle name="Comma 4 6" xfId="356" xr:uid="{D5B4DC36-CB51-44D6-96C2-D0213151E50A}"/>
    <cellStyle name="Comma 4 6 4" xfId="98" xr:uid="{0FE1E30A-AE74-4719-A1C2-CCBB57A925FA}"/>
    <cellStyle name="Comma 4 6 4 2" xfId="225" xr:uid="{925CCD49-CB01-451D-A46F-F6D4AA9520BA}"/>
    <cellStyle name="Comma 4 6 4 3" xfId="259" xr:uid="{55D0275A-6D96-4AD6-AF9D-C133F21227DC}"/>
    <cellStyle name="Comma 4 7" xfId="455" xr:uid="{0032CD35-D59B-4E10-BA23-480F0DBD4F9E}"/>
    <cellStyle name="Comma 4 7 2" xfId="207" xr:uid="{2CDE34C9-F256-4EB7-8860-19A9C370A9E9}"/>
    <cellStyle name="Comma 4 7 2 2" xfId="124" xr:uid="{A2F390FF-8239-4A58-AF11-00343EE5ECBA}"/>
    <cellStyle name="Comma 4 7 2 2 14" xfId="126" xr:uid="{780C5C78-99A0-4382-96E7-8F5DE06EBD1F}"/>
    <cellStyle name="Comma 4 7 2 2 14 2" xfId="195" xr:uid="{4BC3FA2F-D894-42CA-860C-07FF8BE4E4A2}"/>
    <cellStyle name="Comma 4 7 2 2 14 2 2" xfId="398" xr:uid="{71FB4B0E-2C62-4878-86DB-877604016DEB}"/>
    <cellStyle name="Comma 4 7 2 2 14 3" xfId="274" xr:uid="{A2D92B2B-6427-4823-B4D9-28D067FC3DBC}"/>
    <cellStyle name="Comma 4 7 2 2 14 3 2" xfId="432" xr:uid="{5F2AA162-626A-484C-AB73-1097C9852D45}"/>
    <cellStyle name="Comma 4 7 2 2 14 4" xfId="348" xr:uid="{DD6031C2-4CBF-41A7-AD72-10940DA5DEC5}"/>
    <cellStyle name="Comma 4 7 2 2 14 5" xfId="492" xr:uid="{5B3ADD4A-0A32-4941-B9FC-BC63ADEAAAFA}"/>
    <cellStyle name="Comma 4 7 2 2 2" xfId="193" xr:uid="{728321DA-DFB6-43C3-9A9C-C214BBC82C40}"/>
    <cellStyle name="Comma 4 7 2 2 2 2" xfId="414" xr:uid="{9BF3FFEA-571C-4AC9-B3CA-C95314730BD4}"/>
    <cellStyle name="Comma 4 7 2 2 3" xfId="282" xr:uid="{61CC5ECB-0446-40DE-AF37-AA112E901573}"/>
    <cellStyle name="Comma 4 7 2 2 3 2" xfId="439" xr:uid="{37B5B70F-22E7-407E-9D8E-1ADBEAC3DCDC}"/>
    <cellStyle name="Comma 4 7 2 2 4" xfId="368" xr:uid="{EC58175D-4FE2-406E-B088-549992481DCD}"/>
    <cellStyle name="Comma 4 7 2 2 5" xfId="490" xr:uid="{7D0EC19B-B326-4E99-987D-D515C4FEAEC2}"/>
    <cellStyle name="Comma 4 7 2 3" xfId="236" xr:uid="{4D4F0A59-1921-4976-9539-EC26B81207D2}"/>
    <cellStyle name="Comma 4 7 2 3 2" xfId="396" xr:uid="{D668E026-32AE-4A93-9871-4F1191315457}"/>
    <cellStyle name="Comma 4 7 2 4" xfId="273" xr:uid="{94541CF8-D409-4139-B8D0-3A547ACD103E}"/>
    <cellStyle name="Comma 4 7 2 4 2" xfId="431" xr:uid="{AAED04FC-BCC9-4D4C-8B73-712E84EBE1DC}"/>
    <cellStyle name="Comma 4 7 2 5" xfId="346" xr:uid="{11F57B5B-B695-4ECB-8E74-7DD3EA5B70BD}"/>
    <cellStyle name="Comma 5" xfId="15" xr:uid="{F7591170-623C-44BB-892B-36C157E0E60B}"/>
    <cellStyle name="Comma 5 2" xfId="249" xr:uid="{B87C1960-ED22-4955-AD10-3C130A0166D4}"/>
    <cellStyle name="Comma 5 2 2" xfId="304" xr:uid="{B2C3DAFC-8CCA-4B11-A0FB-BA40FBB89160}"/>
    <cellStyle name="Comma 5 2 2 3" xfId="111" xr:uid="{4F5C27FD-8C41-4DBD-888D-C49E0C7B43A4}"/>
    <cellStyle name="Comma 5 2 2 3 2" xfId="229" xr:uid="{84D2EAF7-91B4-42AF-A83D-FAA9D1A0949A}"/>
    <cellStyle name="Comma 5 2 2 3 3" xfId="266" xr:uid="{AE1D228C-F5D4-424B-BB64-59C58935981A}"/>
    <cellStyle name="Comma 5 2 29" xfId="290" xr:uid="{5CEA96AE-9383-43F5-8BEB-6081B21D77CB}"/>
    <cellStyle name="Comma 5 2 29 2" xfId="444" xr:uid="{2FC34734-9D2E-4DF8-9004-649BB07F9AD0}"/>
    <cellStyle name="Comma 5 3" xfId="281" xr:uid="{7364D55F-90DC-4E3A-B7E3-BEE56AED3EE6}"/>
    <cellStyle name="Comma 5 4" xfId="219" xr:uid="{FB7C097E-4D97-4735-8232-34A35B594445}"/>
    <cellStyle name="Comma 6" xfId="127" xr:uid="{AF4CE5EF-C48B-47B9-9529-D8C469E40C9C}"/>
    <cellStyle name="Comma 6 2" xfId="237" xr:uid="{D63902A9-2052-4407-9257-24516E2DDF18}"/>
    <cellStyle name="Comma 6 3" xfId="275" xr:uid="{25EA8B4E-D826-47FE-8C09-D0209F31CB1D}"/>
    <cellStyle name="Comma 7" xfId="238" xr:uid="{4C44D2E0-8A04-47D3-BA43-4929EAC36B71}"/>
    <cellStyle name="Comma 7 2" xfId="284" xr:uid="{246B7330-4A6B-439D-9315-4F2D47677099}"/>
    <cellStyle name="Comma 7 2 2" xfId="441" xr:uid="{0434E12A-92A9-4D5A-BB1F-2DF32BED914F}"/>
    <cellStyle name="Comma 7 3" xfId="400" xr:uid="{C1A0E804-DA40-40F2-AF2B-0C770AF24E03}"/>
    <cellStyle name="Comma 8" xfId="276" xr:uid="{A684CD10-7F19-4805-BF17-FA97E5835062}"/>
    <cellStyle name="Comma 8 2" xfId="433" xr:uid="{6FD03821-41F2-4344-BB77-9E376A2C430A}"/>
    <cellStyle name="Comma 9" xfId="350" xr:uid="{742D15F8-6E8B-4603-A8A2-145E89ADE7B0}"/>
    <cellStyle name="Comma 9 3" xfId="104" xr:uid="{9BBCCBFE-8431-4B7B-98A9-8F185FC2B2C8}"/>
    <cellStyle name="Comma 9 3 2" xfId="227" xr:uid="{6BA23DFE-1001-425F-9C97-8E6BFC144468}"/>
    <cellStyle name="Comma 9 3 3" xfId="262" xr:uid="{EA3FDEF8-9CFD-45E3-82BD-7550B55EB163}"/>
    <cellStyle name="Comma 9 5" xfId="112" xr:uid="{9672A60C-0417-4D6A-8F04-D8A713C52050}"/>
    <cellStyle name="Comma 9 5 2" xfId="230" xr:uid="{9587FBFB-D83C-4FF8-BE61-5F8F7FBD3FA6}"/>
    <cellStyle name="Comma 9 5 3" xfId="267" xr:uid="{3D9D7521-3CA4-4A76-9BAF-F3AFDF7A4D78}"/>
    <cellStyle name="Comma 99" xfId="99" xr:uid="{309A477A-111D-45FA-858E-954F004AC9EB}"/>
    <cellStyle name="Comma 99 2" xfId="180" xr:uid="{36B048AF-89E6-47F0-9DB4-529404F31D28}"/>
    <cellStyle name="Comma 99 2 2" xfId="390" xr:uid="{883CD7C5-AA20-43BD-9E79-90C1017D7AEA}"/>
    <cellStyle name="Comma 99 3" xfId="260" xr:uid="{F1A2ED14-17BF-448A-8D4F-CE1485682649}"/>
    <cellStyle name="Comma 99 3 2" xfId="425" xr:uid="{64E29421-2759-4A82-AE70-E711612FDBE1}"/>
    <cellStyle name="Comma 99 4" xfId="338" xr:uid="{D8FA0CD2-FE56-4CD0-B2D7-9001C9BA29C8}"/>
    <cellStyle name="Comma 99 5" xfId="481" xr:uid="{D2E3AC3F-F211-459F-8786-DA7ED0A14641}"/>
    <cellStyle name="Currency 2" xfId="9" xr:uid="{60F7AB23-E652-4A71-80AE-C1ACD267FE43}"/>
    <cellStyle name="Currency 2 2" xfId="309" xr:uid="{0FEACB5B-91A7-4D77-8F7F-B47A23BA8C59}"/>
    <cellStyle name="Followed Hyperlink" xfId="13" xr:uid="{30972B17-0AB2-4B60-9563-303DECCBD8F0}"/>
    <cellStyle name="Hyperlink" xfId="5" builtinId="8" customBuiltin="1"/>
    <cellStyle name="Hyperlink 13 2" xfId="86" xr:uid="{02EA76FE-1858-4742-B616-CF7C22352227}"/>
    <cellStyle name="Hyperlink 2" xfId="17" xr:uid="{2FFAEB03-7EF4-4491-97C7-432AE64BA530}"/>
    <cellStyle name="Hyperlink 2 11" xfId="18" xr:uid="{623EB532-76D1-4D63-ABC9-4F7A3302DC13}"/>
    <cellStyle name="Hyperlink 2 2" xfId="19" xr:uid="{38A846DA-BF9A-4847-AACF-813051244CC5}"/>
    <cellStyle name="Hyperlink 2 2 2 3" xfId="92" xr:uid="{6E7F324A-5B8A-49F0-B3E4-7D78BE46C428}"/>
    <cellStyle name="Hyperlink 2 2 3" xfId="78" xr:uid="{61251FA6-3821-41FA-94A2-74D0C6F38E45}"/>
    <cellStyle name="Hyperlink 2 3" xfId="287" xr:uid="{BFCEC588-A2C2-4DF4-B87D-D36153F299D9}"/>
    <cellStyle name="Hyperlink 2 4 3" xfId="90" xr:uid="{0635AE1A-4BA0-4A3A-A70F-4D18B0CECE29}"/>
    <cellStyle name="Hyperlink 3" xfId="215" xr:uid="{61401D07-FA95-48EF-8B21-415D6E66CF36}"/>
    <cellStyle name="Hyperlink 3 2" xfId="80" xr:uid="{A6B21697-D809-4134-B121-4769AF3424A4}"/>
    <cellStyle name="Hyperlink 3 2 2" xfId="135" xr:uid="{BC3537F9-57F0-4B20-808E-1B87EFD1180B}"/>
    <cellStyle name="Hyperlink 3 2 4" xfId="81" xr:uid="{4BD30551-9CCC-48A7-A4F9-45285277FA83}"/>
    <cellStyle name="Hyperlink 3 2 6" xfId="79" xr:uid="{1AC72337-FB06-4360-BB33-848219910FE0}"/>
    <cellStyle name="Hyperlink 3 5" xfId="146" xr:uid="{63747BF5-6C64-455D-9648-73DDF9A800C6}"/>
    <cellStyle name="Hyperlink 4" xfId="72" xr:uid="{2CCBDEAC-E1B9-4092-807C-17BEBFBFEE41}"/>
    <cellStyle name="Hyperlink 4 10" xfId="139" xr:uid="{77E2758D-21A1-42D4-AC8D-6A7BD8DF67EF}"/>
    <cellStyle name="Hyperlink 4 3" xfId="148" xr:uid="{43CC2519-B79D-471D-A676-BB164DA01D54}"/>
    <cellStyle name="Hyperlink 5" xfId="286" xr:uid="{E5E6858F-A81B-4AD1-A34F-57C37BBCB285}"/>
    <cellStyle name="Normal" xfId="0" builtinId="0"/>
    <cellStyle name="Normal 10" xfId="93" xr:uid="{832BE3CC-B750-4E13-A656-0B0BD402AA56}"/>
    <cellStyle name="Normal 10 10" xfId="129" xr:uid="{21F6D460-F6D3-4D62-8199-CEDBECA261AB}"/>
    <cellStyle name="Normal 10 2" xfId="334" xr:uid="{E4D988F7-0658-47AE-87D2-59B61D481466}"/>
    <cellStyle name="Normal 10 2 2" xfId="293" xr:uid="{41D415F8-702E-4B69-B427-0BA35CDBACB7}"/>
    <cellStyle name="Normal 10 2 2 2" xfId="448" xr:uid="{CBFF76B0-02E1-495B-9EB2-A6E3D5216189}"/>
    <cellStyle name="Normal 10 3 6" xfId="298" xr:uid="{277FE63B-76F5-40E9-8CB1-637F3E0A3CC2}"/>
    <cellStyle name="Normal 10 4" xfId="115" xr:uid="{5A25AC26-9751-4DCD-A43B-A3640CAF01DC}"/>
    <cellStyle name="Normal 100" xfId="35" xr:uid="{804F635D-868B-42A2-8947-4421417ABA66}"/>
    <cellStyle name="Normal 101" xfId="36" xr:uid="{E75983F0-F2D8-406A-A20A-1ED437239064}"/>
    <cellStyle name="Normal 102" xfId="37" xr:uid="{DE9CCA2F-1615-405A-AA00-20CE36D0D90E}"/>
    <cellStyle name="Normal 103" xfId="38" xr:uid="{882F6E6E-6E1A-464B-91A6-153FD5FA1657}"/>
    <cellStyle name="Normal 105" xfId="40" xr:uid="{B1FE5687-B410-4C47-BD85-E4DBFAAE0273}"/>
    <cellStyle name="Normal 106" xfId="42" xr:uid="{35354282-5F8C-4206-930A-0ABBACFBD589}"/>
    <cellStyle name="Normal 107" xfId="41" xr:uid="{E2128F5E-F404-41AF-8A73-DF5826696A56}"/>
    <cellStyle name="Normal 11" xfId="131" xr:uid="{B2DB3BC8-4A44-46F5-8F69-6F8C64BCCA20}"/>
    <cellStyle name="Normal 11 2" xfId="196" xr:uid="{B119806C-EC0F-42D7-AFF5-1EF4418443D5}"/>
    <cellStyle name="Normal 11 2 2" xfId="399" xr:uid="{63D7B6CF-A7B9-4A7E-9416-8D2350D51C40}"/>
    <cellStyle name="Normal 11 3" xfId="349" xr:uid="{CFE117FB-7CEF-401D-A4BD-6D331C5DD9C9}"/>
    <cellStyle name="Normal 11 4" xfId="493" xr:uid="{B9F919D3-D8CE-48AE-AD82-7153DF71D43B}"/>
    <cellStyle name="Normal 113" xfId="43" xr:uid="{34B8CC0F-82E2-4D2C-AA60-3CF4555484E3}"/>
    <cellStyle name="Normal 114" xfId="44" xr:uid="{F1410D75-6017-4AAD-99BE-E850329F1DE5}"/>
    <cellStyle name="Normal 12 4" xfId="113" xr:uid="{B03719F4-5076-4C05-A038-6F8BEA1C75F0}"/>
    <cellStyle name="Normal 12 4 2" xfId="343" xr:uid="{10B2A769-131D-46AE-9851-448CFE9CFC45}"/>
    <cellStyle name="Normal 121" xfId="185" xr:uid="{C8B3EE71-51D5-49E2-B0B4-80EB2EE09F69}"/>
    <cellStyle name="Normal 122" xfId="150" xr:uid="{1253B58F-57EE-4B1B-B512-2C119731DBB1}"/>
    <cellStyle name="Normal 123" xfId="45" xr:uid="{934CF1F4-DACA-41A6-B8C0-D212E5DA496A}"/>
    <cellStyle name="Normal 125" xfId="49" xr:uid="{296A8B84-B2DA-4E22-8FDD-A1AB526BB1DC}"/>
    <cellStyle name="Normal 126" xfId="47" xr:uid="{6A281F52-2822-44F4-B1E4-8D2D89DC2AF1}"/>
    <cellStyle name="Normal 128" xfId="50" xr:uid="{8EF259F8-05BD-4EFA-9CA8-A5DC482EA69D}"/>
    <cellStyle name="Normal 129" xfId="52" xr:uid="{DDF3F573-CA1E-4C15-819E-CE8F74E06950}"/>
    <cellStyle name="Normal 13 2" xfId="214" xr:uid="{86EAA66F-3BAF-454A-AD25-AB9D26A31275}"/>
    <cellStyle name="Normal 13 2 2" xfId="365" xr:uid="{6E80F425-3666-4959-B847-087DA61632EF}"/>
    <cellStyle name="Normal 13 5" xfId="106" xr:uid="{3414AE62-10AA-4C12-9EF0-2883F92A9A57}"/>
    <cellStyle name="Normal 131" xfId="51" xr:uid="{E1BA4412-2BC5-48BC-B566-CFE1379F51FE}"/>
    <cellStyle name="Normal 135" xfId="22" xr:uid="{9C43BF59-2F6C-4E4B-B4F5-94C09EC654FC}"/>
    <cellStyle name="Normal 135 2" xfId="317" xr:uid="{921F0284-1BF0-40B1-80D2-4B0585BBBB52}"/>
    <cellStyle name="Normal 136" xfId="53" xr:uid="{E36862EC-0E04-4906-94DB-7FFD0D6E4093}"/>
    <cellStyle name="Normal 137" xfId="54" xr:uid="{F7034C5B-A897-40E4-9564-E190B5A4A67E}"/>
    <cellStyle name="Normal 138" xfId="56" xr:uid="{93EC2C97-D95E-4CFE-9C22-5DE33135D725}"/>
    <cellStyle name="Normal 140" xfId="46" xr:uid="{87097334-44E0-4784-9653-9342BE9BE558}"/>
    <cellStyle name="Normal 141" xfId="48" xr:uid="{2231E31E-A26A-491F-A3C6-72BED95B782C}"/>
    <cellStyle name="Normal 142" xfId="55" xr:uid="{CAB8C9C7-ED69-480F-B639-CC0F012AC0AE}"/>
    <cellStyle name="Normal 143" xfId="188" xr:uid="{0468A59E-FDB2-4222-A0BD-D7BED96170A1}"/>
    <cellStyle name="Normal 144" xfId="58" xr:uid="{6BDE7D64-F453-42A2-89D3-B0870B7DAA13}"/>
    <cellStyle name="Normal 145" xfId="152" xr:uid="{F0046F16-F529-474A-BE71-19CE89B014D4}"/>
    <cellStyle name="Normal 146" xfId="59" xr:uid="{9FCE9920-0A22-40F9-9DD0-DA2BDC2833AB}"/>
    <cellStyle name="Normal 147" xfId="186" xr:uid="{140E6C01-FA3B-49C8-9064-BA2C59B2C954}"/>
    <cellStyle name="Normal 150" xfId="57" xr:uid="{028EA1B2-F035-45F5-8A15-A808EF83400B}"/>
    <cellStyle name="Normal 153" xfId="60" xr:uid="{E5B90714-169D-44C0-A027-8091F8962487}"/>
    <cellStyle name="Normal 2" xfId="3" xr:uid="{706AB687-69DF-405A-9D07-EE17072B7985}"/>
    <cellStyle name="Normal 2 10" xfId="108" xr:uid="{96E9D3B8-0DFC-4B99-8133-1F35787521A6}"/>
    <cellStyle name="Normal 2 10 2" xfId="445" xr:uid="{32F46850-F917-4D20-A37F-37B39741189F}"/>
    <cellStyle name="Normal 2 12" xfId="153" xr:uid="{CFE98B10-5C9D-4A46-BFB0-1E1915E9521D}"/>
    <cellStyle name="Normal 2 2" xfId="10" xr:uid="{7A36326E-6AE9-4F29-935C-992D7D8E4A73}"/>
    <cellStyle name="Normal 2 2 2" xfId="310" xr:uid="{92414088-521D-4A6E-989F-319E0C3D5781}"/>
    <cellStyle name="Normal 2 2 4 12" xfId="39" xr:uid="{5AAE140B-6118-41E0-B737-CEB016AF3050}"/>
    <cellStyle name="Normal 2 2 4 12 2" xfId="319" xr:uid="{9B9DEC6A-8B8C-4246-8B3B-5CF1861DFB82}"/>
    <cellStyle name="Normal 2 3" xfId="296" xr:uid="{06442051-2C33-4581-97BE-260D3E07B666}"/>
    <cellStyle name="Normal 2 4" xfId="306" xr:uid="{7C4696A7-C2E2-4617-93A6-94A5C00E411D}"/>
    <cellStyle name="Normal 28" xfId="216" xr:uid="{00A68789-7E2C-4FB0-9979-FA54A3AD4021}"/>
    <cellStyle name="Normal 28 2" xfId="366" xr:uid="{3A26F0D7-F8D4-4B59-BAA1-D167E4F8EE0A}"/>
    <cellStyle name="Normal 3" xfId="4" xr:uid="{E6093EB0-5546-4511-BBEC-19ACC8448C64}"/>
    <cellStyle name="Normal 3 2" xfId="6" xr:uid="{99A95CA7-1A29-46DF-A6AE-C685FF1C0F23}"/>
    <cellStyle name="Normal 4" xfId="12" xr:uid="{A8B6672F-EEFE-405E-BD17-02974E5DB486}"/>
    <cellStyle name="Normal 4 10" xfId="89" xr:uid="{4795E569-E6CA-4CC1-B26C-727360199D2B}"/>
    <cellStyle name="Normal 4 10 2" xfId="174" xr:uid="{F8C0E643-5D28-459C-B6D9-40AB9BE75F64}"/>
    <cellStyle name="Normal 4 10 3" xfId="476" xr:uid="{33DF9504-4877-458F-843F-A0F03221AE43}"/>
    <cellStyle name="Normal 4 2" xfId="288" xr:uid="{95DEAE34-4976-4E2E-9952-26B3D0E0BABD}"/>
    <cellStyle name="Normal 4 2 10" xfId="101" xr:uid="{087D0C6B-41D0-4181-A334-A225F2095204}"/>
    <cellStyle name="Normal 4 2 10 2" xfId="339" xr:uid="{CB96E23B-BB34-4E65-A690-24FBAE50F7DE}"/>
    <cellStyle name="Normal 4 2 2" xfId="128" xr:uid="{DB219FB9-379E-44F5-88BB-14B1140363A7}"/>
    <cellStyle name="Normal 4 2 2 2" xfId="302" xr:uid="{A13F6228-4A96-43E1-85E1-6F0FD8ADA43B}"/>
    <cellStyle name="Normal 4 2 2 2 2" xfId="452" xr:uid="{9137236D-22B2-4523-87E0-1C3535360B64}"/>
    <cellStyle name="Normal 4 3" xfId="303" xr:uid="{59FDBAE6-1735-4A99-A6E9-F1DF5EBC8A07}"/>
    <cellStyle name="Normal 5" xfId="14" xr:uid="{65AB5614-060E-4BA2-B231-B0C90E88E697}"/>
    <cellStyle name="Normal 5 10" xfId="25" xr:uid="{98F6D12F-79D8-4554-85C8-C524D20DC48E}"/>
    <cellStyle name="Normal 5 10 2" xfId="145" xr:uid="{35277AB5-92E8-460C-AE76-3DEE95A4A647}"/>
    <cellStyle name="Normal 5 10 2 2" xfId="371" xr:uid="{36F103F7-18A9-44F4-873B-C8B030101995}"/>
    <cellStyle name="Normal 5 10 3" xfId="314" xr:uid="{EDD6E40D-E8DF-4A28-B0A7-FEA5C4D2774F}"/>
    <cellStyle name="Normal 5 10 4" xfId="457" xr:uid="{A760D0D5-91A7-4B2B-B0DD-31EE8C0796E4}"/>
    <cellStyle name="Normal 5 11" xfId="20" xr:uid="{91E8108E-8557-467D-8CBE-8B04CC7839A8}"/>
    <cellStyle name="Normal 5 11 2" xfId="315" xr:uid="{F700BD6F-CE9F-4D51-ADB9-011F3BE16B43}"/>
    <cellStyle name="Normal 5 2" xfId="151" xr:uid="{272D80CF-733A-442A-B2B0-A1D685F0FAF5}"/>
    <cellStyle name="Normal 5 2 2" xfId="205" xr:uid="{27A85481-40A6-41A6-B234-014CC44307FC}"/>
    <cellStyle name="Normal 5 2 2 2" xfId="354" xr:uid="{C9B5F496-25D8-40DD-8EBA-A9966DC3CDF8}"/>
    <cellStyle name="Normal 5 2 3" xfId="82" xr:uid="{A3170011-16DC-4025-9FB8-8EB4A8131FDA}"/>
    <cellStyle name="Normal 5 2 3 2" xfId="168" xr:uid="{025E96BF-FC4D-4101-A29B-6EFB968A251C}"/>
    <cellStyle name="Normal 5 2 3 2 2" xfId="381" xr:uid="{1324592B-2E64-4D68-8EDE-3A1C28C308A2}"/>
    <cellStyle name="Normal 5 2 3 3" xfId="328" xr:uid="{4EF72475-2EBD-49C4-A3E7-BC06F82B37FD}"/>
    <cellStyle name="Normal 5 2 3 4" xfId="472" xr:uid="{7FA39BC2-F881-4F9E-BD2C-D813DEED032A}"/>
    <cellStyle name="Normal 5 2 4" xfId="240" xr:uid="{F48524B2-F1DD-4C6C-A9DE-0798205F99B6}"/>
    <cellStyle name="Normal 5 2 4 2" xfId="403" xr:uid="{502046FD-4EC6-4B56-B2D4-5FD585FD5322}"/>
    <cellStyle name="Normal 5 2 5" xfId="353" xr:uid="{1A8E8CC3-9EAB-4DF8-8DCF-C6A849D24249}"/>
    <cellStyle name="Normal 5 3" xfId="312" xr:uid="{BE8F5CCB-3C9E-4453-8438-7B5704B628AE}"/>
    <cellStyle name="Normal 6" xfId="16" xr:uid="{22B2BDB7-CDBC-4DC3-95AE-122945006986}"/>
    <cellStyle name="Normal 6 2" xfId="141" xr:uid="{DAB3A94C-6226-46C9-A5DF-73EE31849936}"/>
    <cellStyle name="Normal 6 2 2" xfId="133" xr:uid="{787B5B5E-800A-4747-8BF8-4705CD3481D4}"/>
    <cellStyle name="Normal 6 2 2 2" xfId="70" xr:uid="{77C5F339-EC9E-4041-806C-9EC281D54A91}"/>
    <cellStyle name="Normal 6 2 2 2 2" xfId="121" xr:uid="{C798E07B-D3CE-42E7-9581-7275C38A5E77}"/>
    <cellStyle name="Normal 6 2 2 2 2 2" xfId="190" xr:uid="{7E15BF63-142B-40CF-8EFD-F812A632B9DA}"/>
    <cellStyle name="Normal 6 2 2 2 2 3" xfId="487" xr:uid="{332B6D36-517D-4E25-AD9C-6916EBC97816}"/>
    <cellStyle name="Normal 6 2 2 2 3" xfId="162" xr:uid="{A91DDC6A-8B4B-4998-BB9B-C11833FCD10F}"/>
    <cellStyle name="Normal 6 2 2 2 4" xfId="384" xr:uid="{7506A69D-B80E-4817-A36A-1AD911FBA1E9}"/>
    <cellStyle name="Normal 6 2 2 2 5" xfId="466" xr:uid="{062FD7B3-B7A4-45DA-8EE9-8E521EA60A3C}"/>
    <cellStyle name="Normal 6 2 2 3" xfId="197" xr:uid="{5EC8BDA7-234C-4863-B20A-FFA4C87D2B9E}"/>
    <cellStyle name="Normal 6 2 2 4" xfId="331" xr:uid="{4D330E94-8BB8-4E67-ABB5-840E15E19B84}"/>
    <cellStyle name="Normal 6 2 2 5" xfId="494" xr:uid="{BCBC95EC-2300-4130-AC4A-152F6138A3CF}"/>
    <cellStyle name="Normal 6 2 3" xfId="239" xr:uid="{9A5A80F8-0772-49B2-B328-0D5EF1287802}"/>
    <cellStyle name="Normal 6 2 3 2" xfId="401" xr:uid="{50B8ADBA-7E15-4B18-B040-0B9666E93F60}"/>
    <cellStyle name="Normal 6 2 4" xfId="351" xr:uid="{8E967E70-0E65-48F4-B9CD-81C8A44F8945}"/>
    <cellStyle name="Normal 6 28" xfId="62" xr:uid="{D06054FB-1D41-458C-BA23-C3FDEE975FE4}"/>
    <cellStyle name="Normal 6 28 2" xfId="155" xr:uid="{3BF735BE-F6F2-41F8-8755-AB937FBEFD4B}"/>
    <cellStyle name="Normal 6 28 2 2" xfId="67" xr:uid="{C172C406-C848-4D6C-827C-C4A679563F75}"/>
    <cellStyle name="Normal 6 28 2 2 2" xfId="159" xr:uid="{1A71679D-3EC0-4E5B-80C0-CE951B9EAE19}"/>
    <cellStyle name="Normal 6 28 2 2 3" xfId="411" xr:uid="{B1A6AE41-002D-42CE-8F3C-7C68B279395B}"/>
    <cellStyle name="Normal 6 28 2 2 4" xfId="463" xr:uid="{5FC046B5-2B43-4214-9CC2-F53461ABE958}"/>
    <cellStyle name="Normal 6 28 2 3" xfId="362" xr:uid="{E138EFD9-80B7-4FBF-8DCD-B69B3438AEA8}"/>
    <cellStyle name="Normal 6 28 3" xfId="64" xr:uid="{C2D0ADC1-54A8-4888-8689-C130282A6C75}"/>
    <cellStyle name="Normal 6 28 3 2" xfId="157" xr:uid="{8CE28618-0B41-40D8-B953-379E9F2C0558}"/>
    <cellStyle name="Normal 6 28 3 2 2" xfId="69" xr:uid="{776D86E6-02D8-4D44-B372-361EF8368F07}"/>
    <cellStyle name="Normal 6 28 3 2 2 2" xfId="161" xr:uid="{74C3FA35-7BAB-444B-886D-B1EBC58BB567}"/>
    <cellStyle name="Normal 6 28 3 2 2 3" xfId="379" xr:uid="{1AE07364-CBF9-40DA-9A60-1ECD070B5186}"/>
    <cellStyle name="Normal 6 28 3 2 2 4" xfId="465" xr:uid="{4D6FC2AF-5021-4EAE-8857-DB4B96E3F119}"/>
    <cellStyle name="Normal 6 28 3 2 3" xfId="326" xr:uid="{05EB6F9A-BDA6-47BD-9ADD-2ADE053C9832}"/>
    <cellStyle name="Normal 6 28 3 3" xfId="369" xr:uid="{A1C6C31E-8139-4F5B-BB68-CF0CCB77C9BC}"/>
    <cellStyle name="Normal 6 28 3 4" xfId="461" xr:uid="{5788E631-06C2-445A-A646-7C4736C133F6}"/>
    <cellStyle name="Normal 6 28 4" xfId="95" xr:uid="{BBAABD8C-092B-45D6-A517-26E887B50C4B}"/>
    <cellStyle name="Normal 6 28 4 2" xfId="177" xr:uid="{9B153A2A-737C-4590-A136-D9146394AD10}"/>
    <cellStyle name="Normal 6 28 4 2 2" xfId="387" xr:uid="{878E7D35-35DE-48B6-B334-4B6A3E1C73DE}"/>
    <cellStyle name="Normal 6 28 4 3" xfId="335" xr:uid="{F81189C4-CD04-4E19-859E-1C3E3EA51CB6}"/>
    <cellStyle name="Normal 6 28 4 4" xfId="478" xr:uid="{E5113B4A-69EC-4B1B-8366-08E84EA89009}"/>
    <cellStyle name="Normal 6 28 5" xfId="321" xr:uid="{52CBC560-B153-4C70-A273-E407A971B965}"/>
    <cellStyle name="Normal 6 28 6" xfId="459" xr:uid="{1D18966A-6250-4808-BF38-88CD0BBAB7E7}"/>
    <cellStyle name="Normal 6 28 9" xfId="209" xr:uid="{1E824EB7-DA7C-4D25-8C7A-C1E9E131A632}"/>
    <cellStyle name="Normal 6 28 9 2" xfId="242" xr:uid="{0E62E8EC-8C91-4641-82DB-F7BF7A3EFBAA}"/>
    <cellStyle name="Normal 6 28 9 2 2" xfId="406" xr:uid="{C0B2AF2B-44EA-4445-A256-4DCBB737851D}"/>
    <cellStyle name="Normal 6 28 9 3" xfId="357" xr:uid="{93E4150B-F030-4404-8581-C3591FDA85C5}"/>
    <cellStyle name="Normal 6 3" xfId="202" xr:uid="{3BE8C68D-836C-4844-A813-2FC31AF2E1E5}"/>
    <cellStyle name="Normal 6 3 2" xfId="65" xr:uid="{DE0B2539-6DBD-402D-8468-7C13745635FA}"/>
    <cellStyle name="Normal 6 3 2 2" xfId="158" xr:uid="{26480793-D135-4BA9-A0E4-700A010D8D1B}"/>
    <cellStyle name="Normal 6 3 2 3" xfId="376" xr:uid="{B5820560-2B16-4A4F-BE9E-8124DB5E583D}"/>
    <cellStyle name="Normal 6 3 2 4" xfId="462" xr:uid="{08257626-38D0-42DD-9CE8-7253E320FF8B}"/>
    <cellStyle name="Normal 6 3 3" xfId="323" xr:uid="{540263CB-15C3-4F3E-8177-D5323FB2D147}"/>
    <cellStyle name="Normal 6 4" xfId="211" xr:uid="{8CABBC4D-4704-451B-BB5B-8A31A8236526}"/>
    <cellStyle name="Normal 6 4 15" xfId="97" xr:uid="{58421600-FA61-4D68-859E-6AA27264B378}"/>
    <cellStyle name="Normal 6 4 15 2" xfId="179" xr:uid="{FA45629E-37FC-497F-96B6-773DF0DFE460}"/>
    <cellStyle name="Normal 6 4 15 2 2" xfId="389" xr:uid="{1C3C586E-FC45-410B-A64B-F5E7FEB85D7E}"/>
    <cellStyle name="Normal 6 4 15 3" xfId="337" xr:uid="{40B31D13-76F1-40D1-938D-724F3819BF6E}"/>
    <cellStyle name="Normal 6 4 15 4" xfId="480" xr:uid="{1B7C12A6-AF2B-4D15-9B6F-A0979D5D7425}"/>
    <cellStyle name="Normal 6 4 2" xfId="244" xr:uid="{D57BAE67-A8DD-4D83-A856-1E89E64666FC}"/>
    <cellStyle name="Normal 6 4 2 2" xfId="408" xr:uid="{C264F041-4BF4-41F1-8297-A3E1C1052998}"/>
    <cellStyle name="Normal 6 4 3" xfId="359" xr:uid="{5E8D3C49-8194-4774-8310-99C165A3E710}"/>
    <cellStyle name="Normal 6 5" xfId="213" xr:uid="{07AC89E7-4744-4B7B-AA5E-CB270AA631D8}"/>
    <cellStyle name="Normal 6 5 2" xfId="125" xr:uid="{6C972BFC-9D2A-4931-98BE-C567EE095D24}"/>
    <cellStyle name="Normal 6 5 2 2" xfId="194" xr:uid="{78173FF4-ED05-460F-BFC0-0688C441BF87}"/>
    <cellStyle name="Normal 6 5 2 2 2" xfId="397" xr:uid="{83677E56-D78A-436B-995F-D30BD0132474}"/>
    <cellStyle name="Normal 6 5 2 3" xfId="347" xr:uid="{C4390667-D47E-4ED3-B94F-5D7F0437BFA8}"/>
    <cellStyle name="Normal 6 5 2 4" xfId="491" xr:uid="{35609ABD-6CDD-4F87-A9BD-FA87A366BB2A}"/>
    <cellStyle name="Normal 6 5 3" xfId="364" xr:uid="{E4206CAB-8953-43D7-9240-240058891D55}"/>
    <cellStyle name="Normal 6 6" xfId="313" xr:uid="{82241FDC-E983-451B-97B0-9DFEF714340D}"/>
    <cellStyle name="Normal 6 7" xfId="453" xr:uid="{106D55C5-49D0-4DDB-BEED-D69F8DE3EB29}"/>
    <cellStyle name="Normal 7" xfId="103" xr:uid="{4A0C9C65-22A0-4A0E-857F-EFFE16277484}"/>
    <cellStyle name="Normal 72" xfId="119" xr:uid="{9DABD05A-531F-40F6-87C7-BB7C02288CDE}"/>
    <cellStyle name="Normal 73" xfId="208" xr:uid="{E54295A8-76D5-4392-94C2-79A38838F53A}"/>
    <cellStyle name="Normal 75" xfId="204" xr:uid="{3AF7EECE-FAE2-4680-9C60-DF5FC1DF5391}"/>
    <cellStyle name="Normal 75 2" xfId="300" xr:uid="{B999135F-E6BC-4F44-9FDE-EAF9C6F7F634}"/>
    <cellStyle name="Normal 75 2 2" xfId="451" xr:uid="{A41AB014-3867-469C-917E-B0750137D770}"/>
    <cellStyle name="Normal 76" xfId="203" xr:uid="{20012A6E-AF61-4DBA-B886-1532D1AD60D1}"/>
    <cellStyle name="Normal 77" xfId="171" xr:uid="{11C38D8C-6955-479A-99A1-21A37EE9A2CB}"/>
    <cellStyle name="Normal 78" xfId="182" xr:uid="{72B5A682-64AE-4887-BD3D-B0E16C3D444F}"/>
    <cellStyle name="Normal 8" xfId="1" xr:uid="{ABDF0167-70E4-4D5B-9165-422DBC328D88}"/>
    <cellStyle name="Normal 8 10" xfId="84" xr:uid="{D46272A2-15C4-46D6-85E2-528FE3AB3B96}"/>
    <cellStyle name="Normal 8 10 2" xfId="170" xr:uid="{E5B5C350-E35C-4ACD-8113-645C3811E138}"/>
    <cellStyle name="Normal 8 10 3" xfId="474" xr:uid="{D170C99D-BAFD-4AC6-9843-1BD19ECBA7C9}"/>
    <cellStyle name="Normal 8 2" xfId="247" xr:uid="{F6F2134B-B21D-43C7-BBE1-BB2846100377}"/>
    <cellStyle name="Normal 8 2 2" xfId="138" xr:uid="{39C4DA09-BBB3-47AC-B676-40C95923A181}"/>
    <cellStyle name="Normal 8 2 3" xfId="412" xr:uid="{B19509CB-68AA-4A1B-AFB7-F1A4424EFF45}"/>
    <cellStyle name="Normal 8 3" xfId="363" xr:uid="{5EC569C0-B3F8-414F-9215-F409300FEB34}"/>
    <cellStyle name="Normal 81 3" xfId="100" xr:uid="{A58D67E3-1C82-43B3-8ED8-F96A91B68FFA}"/>
    <cellStyle name="Normal 83" xfId="200" xr:uid="{A4EC6C89-EDE7-4316-B59B-8E8ACA8A0CB8}"/>
    <cellStyle name="Normal 84" xfId="206" xr:uid="{45593E08-BE31-4438-B888-9D8CBCC615B9}"/>
    <cellStyle name="Normal 86" xfId="201" xr:uid="{6518409A-BF0B-44DF-9D52-904E904002A6}"/>
    <cellStyle name="Normal 87" xfId="140" xr:uid="{53175169-852C-42C1-8ED3-8451C9AC9AD1}"/>
    <cellStyle name="Normal 88" xfId="173" xr:uid="{29B6FBB2-8162-467F-A0D2-7C715C4748BB}"/>
    <cellStyle name="Normal 89" xfId="147" xr:uid="{05067AE9-D5E8-4EBD-B7DD-69B4770F607B}"/>
    <cellStyle name="Normal 9" xfId="283" xr:uid="{282C9397-FF39-467D-BAFA-FC51A6EB6055}"/>
    <cellStyle name="Normal 9 2" xfId="440" xr:uid="{6987DCE2-4588-4D40-8262-17FD0360213F}"/>
    <cellStyle name="Normal 90" xfId="27" xr:uid="{1858D6AB-E275-4578-8E9E-A3B837CFBC7F}"/>
    <cellStyle name="Normal 91" xfId="28" xr:uid="{19BFAEAD-6A27-41A6-9CB6-AFEAF01355CD}"/>
    <cellStyle name="Normal 93" xfId="29" xr:uid="{7018CE66-3866-4F96-BDB6-56E350737317}"/>
    <cellStyle name="Normal 94" xfId="30" xr:uid="{A7DA9997-71AD-424C-AE24-80EAE83F3B31}"/>
    <cellStyle name="Normal 95" xfId="26" xr:uid="{59D41581-7502-4D8C-AA7D-234ACB19BBE5}"/>
    <cellStyle name="Normal 96" xfId="31" xr:uid="{6269DF59-2266-4618-A569-1C481D20E8D8}"/>
    <cellStyle name="Normal 97" xfId="32" xr:uid="{6FAAB8C7-2E49-4684-8046-5EFD763F2D6C}"/>
    <cellStyle name="Normal 98" xfId="33" xr:uid="{8E939A0D-23DE-4741-B41F-3C3AFEE0C836}"/>
    <cellStyle name="Normal 99" xfId="34" xr:uid="{29253BA0-21DE-427D-A5CA-EA477C588307}"/>
    <cellStyle name="Percent 2" xfId="11" xr:uid="{4F032F3C-EBB2-4082-9CBB-4301DB02E339}"/>
    <cellStyle name="Percent 2 2" xfId="311" xr:uid="{2AD034F3-23AD-4EE6-A42F-6B1101DB854F}"/>
    <cellStyle name="Percent 3" xfId="21" xr:uid="{157429B0-2077-448C-9609-028A9DF213DA}"/>
    <cellStyle name="Percent 3 10" xfId="24" xr:uid="{1245631D-F7D5-4D60-93AE-4F06E223F042}"/>
    <cellStyle name="Percent 3 10 2" xfId="71" xr:uid="{4AF63A47-5DA9-4683-A20C-C0FCF4C77A40}"/>
    <cellStyle name="Percent 3 10 2 2" xfId="163" xr:uid="{DD43ED9E-ED5D-432A-AD94-532B7BE277B9}"/>
    <cellStyle name="Percent 3 10 2 2 2" xfId="380" xr:uid="{C5F3B26C-1C06-4696-AEDD-70B8E29B6D52}"/>
    <cellStyle name="Percent 3 10 2 3" xfId="327" xr:uid="{A8D7D5F0-6AB4-4137-80C4-915E89FFE310}"/>
    <cellStyle name="Percent 3 10 2 4" xfId="467" xr:uid="{DE4BFFA8-DFB8-48E9-90E8-3328B4712B1C}"/>
    <cellStyle name="Percent 3 10 3" xfId="144" xr:uid="{E354C8FF-931D-44EC-BB6B-B512361545FC}"/>
    <cellStyle name="Percent 3 10 3 2" xfId="241" xr:uid="{96842016-2AB6-4E56-85B8-090C670945E1}"/>
    <cellStyle name="Percent 3 10 3 2 2" xfId="404" xr:uid="{C9D5EBC7-D146-4B0E-BAD8-2783E14D5E27}"/>
    <cellStyle name="Percent 3 10 3 3" xfId="355" xr:uid="{0559FF4E-AA87-4332-AAE3-036661617FC1}"/>
    <cellStyle name="Percent 3 10 4" xfId="212" xr:uid="{E805B6BB-462F-4EC2-BFF0-283B9659EE5C}"/>
    <cellStyle name="Percent 3 10 4 2" xfId="246" xr:uid="{BDBB71CE-4CBF-4B94-B3DF-91E57794D147}"/>
    <cellStyle name="Percent 3 10 4 2 2" xfId="410" xr:uid="{6CE82B4E-F693-47FA-9317-7ED7A8AAF6CE}"/>
    <cellStyle name="Percent 3 10 4 3" xfId="361" xr:uid="{554C162E-28C5-4ED1-B2D5-DEACF6C66E12}"/>
    <cellStyle name="Percent 3 10 5" xfId="221" xr:uid="{A3E740A0-84BA-49AF-BA72-3F2EA2ACB769}"/>
    <cellStyle name="Percent 3 10 5 2" xfId="373" xr:uid="{4135FE99-CAA0-4A9D-9499-0E8624157F3C}"/>
    <cellStyle name="Percent 3 10 6" xfId="318" xr:uid="{CEDA92BD-FBE7-4B83-A6FB-3253419CA899}"/>
    <cellStyle name="Percent 3 10 7" xfId="456" xr:uid="{C9A1E6FA-BCFD-4950-8A22-F8123ADF4B4C}"/>
    <cellStyle name="Percent 3 2" xfId="142" xr:uid="{DD419078-E0FD-4102-B91D-506AE0ABE8BC}"/>
    <cellStyle name="Percent 3 2 2" xfId="372" xr:uid="{02F40587-5A2C-45CC-95F4-9C8728707E8D}"/>
    <cellStyle name="Percent 3 3" xfId="316" xr:uid="{208BFAFA-C7E8-4CCC-80EA-11559AA14520}"/>
    <cellStyle name="Percent 3 4" xfId="454" xr:uid="{0A7F0EA9-AC32-4EBE-94EE-B2B6414639AA}"/>
    <cellStyle name="Percent 4" xfId="2" xr:uid="{7B7EC958-6AE9-4540-89CE-DD53C222FA34}"/>
    <cellStyle name="Percent 4 2" xfId="218" xr:uid="{2FF2813F-D661-491F-B2F5-244995EAFF18}"/>
    <cellStyle name="Percent 5" xfId="305" xr:uid="{7D13EE95-43D0-40E1-B1DA-AA05A0709E7C}"/>
    <cellStyle name="ปกติ 38 3 2" xfId="116" xr:uid="{298FCCD6-F561-4062-933D-24B0BBD2BB3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P139"/>
  <sheetViews>
    <sheetView topLeftCell="A32" zoomScale="85" zoomScaleNormal="85" zoomScaleSheetLayoutView="50" workbookViewId="0">
      <selection activeCell="U42" sqref="U42"/>
    </sheetView>
  </sheetViews>
  <sheetFormatPr defaultColWidth="10.09765625" defaultRowHeight="15" customHeight="1"/>
  <cols>
    <col min="1" max="6" width="1.3984375" style="108" customWidth="1"/>
    <col min="7" max="7" width="31.09765625" style="108" customWidth="1"/>
    <col min="8" max="8" width="7.59765625" style="108" customWidth="1"/>
    <col min="9" max="9" width="0.8984375" style="108" customWidth="1"/>
    <col min="10" max="10" width="13.09765625" style="108" customWidth="1"/>
    <col min="11" max="11" width="0.8984375" style="108" customWidth="1"/>
    <col min="12" max="12" width="13.09765625" style="108" customWidth="1"/>
    <col min="13" max="13" width="0.8984375" style="108" customWidth="1"/>
    <col min="14" max="14" width="13.09765625" style="108" customWidth="1"/>
    <col min="15" max="15" width="0.8984375" style="108" customWidth="1"/>
    <col min="16" max="16" width="13.09765625" style="108" customWidth="1"/>
    <col min="17" max="16384" width="10.09765625" style="108"/>
  </cols>
  <sheetData>
    <row r="1" spans="1:16" ht="19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1"/>
      <c r="O1" s="3"/>
      <c r="P1" s="1"/>
    </row>
    <row r="2" spans="1:16" ht="19.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1"/>
      <c r="O2" s="3"/>
      <c r="P2" s="1"/>
    </row>
    <row r="3" spans="1:16" ht="19.5" customHeight="1">
      <c r="A3" s="4" t="s">
        <v>2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5"/>
      <c r="O3" s="7"/>
      <c r="P3" s="5"/>
    </row>
    <row r="4" spans="1:16" ht="19.5" customHeight="1">
      <c r="A4" s="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1"/>
      <c r="O4" s="3"/>
      <c r="P4" s="1"/>
    </row>
    <row r="5" spans="1:16" ht="19.5" customHeight="1">
      <c r="A5" s="1"/>
      <c r="B5" s="1"/>
      <c r="C5" s="1"/>
      <c r="D5" s="1"/>
      <c r="E5" s="1"/>
      <c r="F5" s="1"/>
      <c r="G5" s="1"/>
      <c r="H5" s="2"/>
      <c r="I5" s="2"/>
      <c r="J5" s="110" t="s">
        <v>3</v>
      </c>
      <c r="K5" s="111"/>
      <c r="L5" s="111"/>
      <c r="M5" s="8"/>
      <c r="N5" s="110" t="s">
        <v>4</v>
      </c>
      <c r="O5" s="111"/>
      <c r="P5" s="111"/>
    </row>
    <row r="6" spans="1:16" ht="19.5" customHeight="1">
      <c r="A6" s="1"/>
      <c r="B6" s="1"/>
      <c r="C6" s="1"/>
      <c r="D6" s="1"/>
      <c r="E6" s="1"/>
      <c r="F6" s="1"/>
      <c r="G6" s="1"/>
      <c r="H6" s="1"/>
      <c r="I6" s="2"/>
      <c r="J6" s="9" t="s">
        <v>5</v>
      </c>
      <c r="K6" s="3"/>
      <c r="L6" s="9" t="s">
        <v>6</v>
      </c>
      <c r="M6" s="3"/>
      <c r="N6" s="9" t="s">
        <v>5</v>
      </c>
      <c r="O6" s="3"/>
      <c r="P6" s="9" t="s">
        <v>6</v>
      </c>
    </row>
    <row r="7" spans="1:16" ht="19.5" customHeight="1">
      <c r="A7" s="1"/>
      <c r="B7" s="1"/>
      <c r="C7" s="1"/>
      <c r="D7" s="1"/>
      <c r="E7" s="1"/>
      <c r="F7" s="1"/>
      <c r="G7" s="1"/>
      <c r="H7" s="6" t="s">
        <v>7</v>
      </c>
      <c r="I7" s="2"/>
      <c r="J7" s="10" t="s">
        <v>8</v>
      </c>
      <c r="K7" s="3"/>
      <c r="L7" s="10" t="s">
        <v>8</v>
      </c>
      <c r="M7" s="3"/>
      <c r="N7" s="10" t="s">
        <v>8</v>
      </c>
      <c r="O7" s="3"/>
      <c r="P7" s="10" t="s">
        <v>8</v>
      </c>
    </row>
    <row r="8" spans="1:16" ht="19.5" customHeight="1">
      <c r="A8" s="1"/>
      <c r="B8" s="1"/>
      <c r="C8" s="1"/>
      <c r="D8" s="1"/>
      <c r="E8" s="1"/>
      <c r="F8" s="1"/>
      <c r="G8" s="1"/>
      <c r="H8" s="2"/>
      <c r="I8" s="2"/>
      <c r="J8" s="11"/>
      <c r="K8" s="3"/>
      <c r="L8" s="9"/>
      <c r="M8" s="3"/>
      <c r="N8" s="11"/>
      <c r="O8" s="3"/>
      <c r="P8" s="9"/>
    </row>
    <row r="9" spans="1:16" ht="19.5" customHeight="1">
      <c r="A9" s="1" t="s">
        <v>9</v>
      </c>
      <c r="B9" s="12"/>
      <c r="C9" s="12"/>
      <c r="D9" s="12"/>
      <c r="E9" s="12"/>
      <c r="F9" s="12"/>
      <c r="G9" s="12"/>
      <c r="H9" s="107"/>
      <c r="I9" s="107"/>
      <c r="J9" s="42"/>
      <c r="K9" s="13"/>
      <c r="L9" s="13"/>
      <c r="M9" s="13"/>
      <c r="N9" s="14"/>
      <c r="O9" s="13"/>
      <c r="P9" s="12"/>
    </row>
    <row r="10" spans="1:16" ht="6" customHeight="1">
      <c r="A10" s="12"/>
      <c r="B10" s="12"/>
      <c r="C10" s="12"/>
      <c r="D10" s="12"/>
      <c r="E10" s="12"/>
      <c r="F10" s="12"/>
      <c r="G10" s="12"/>
      <c r="H10" s="107"/>
      <c r="I10" s="107"/>
      <c r="J10" s="42"/>
      <c r="K10" s="13"/>
      <c r="L10" s="13"/>
      <c r="M10" s="13"/>
      <c r="N10" s="14"/>
      <c r="O10" s="13"/>
      <c r="P10" s="12"/>
    </row>
    <row r="11" spans="1:16" ht="19.5" customHeight="1">
      <c r="A11" s="1" t="s">
        <v>10</v>
      </c>
      <c r="B11" s="12"/>
      <c r="C11" s="12"/>
      <c r="D11" s="12"/>
      <c r="E11" s="12"/>
      <c r="F11" s="12"/>
      <c r="G11" s="12"/>
      <c r="H11" s="107"/>
      <c r="I11" s="107"/>
      <c r="J11" s="42"/>
      <c r="K11" s="13"/>
      <c r="L11" s="13"/>
      <c r="M11" s="13"/>
      <c r="N11" s="14"/>
      <c r="O11" s="13"/>
      <c r="P11" s="12"/>
    </row>
    <row r="12" spans="1:16" ht="6" customHeight="1">
      <c r="A12" s="1"/>
      <c r="B12" s="12"/>
      <c r="C12" s="12"/>
      <c r="D12" s="12"/>
      <c r="E12" s="12"/>
      <c r="F12" s="12"/>
      <c r="G12" s="12"/>
      <c r="H12" s="107"/>
      <c r="I12" s="107"/>
      <c r="J12" s="42"/>
      <c r="K12" s="13"/>
      <c r="L12" s="13"/>
      <c r="M12" s="13"/>
      <c r="N12" s="14"/>
      <c r="O12" s="13"/>
      <c r="P12" s="12"/>
    </row>
    <row r="13" spans="1:16" ht="19.5" customHeight="1">
      <c r="A13" s="12" t="s">
        <v>11</v>
      </c>
      <c r="B13" s="12"/>
      <c r="C13" s="12"/>
      <c r="D13" s="12"/>
      <c r="E13" s="12"/>
      <c r="F13" s="12"/>
      <c r="G13" s="12"/>
      <c r="H13" s="107">
        <v>9</v>
      </c>
      <c r="I13" s="107"/>
      <c r="J13" s="15">
        <v>75052339</v>
      </c>
      <c r="K13" s="40"/>
      <c r="L13" s="40">
        <v>46379184</v>
      </c>
      <c r="M13" s="40"/>
      <c r="N13" s="15">
        <v>40199657</v>
      </c>
      <c r="O13" s="40"/>
      <c r="P13" s="40">
        <v>20752944</v>
      </c>
    </row>
    <row r="14" spans="1:16" ht="19.5" customHeight="1">
      <c r="A14" s="12" t="s">
        <v>12</v>
      </c>
      <c r="B14" s="12"/>
      <c r="C14" s="12"/>
      <c r="D14" s="12"/>
      <c r="E14" s="12"/>
      <c r="F14" s="12"/>
      <c r="G14" s="12"/>
      <c r="H14" s="107"/>
      <c r="I14" s="107"/>
      <c r="J14" s="15"/>
      <c r="K14" s="40"/>
      <c r="L14" s="40"/>
      <c r="M14" s="40"/>
      <c r="N14" s="15"/>
      <c r="O14" s="40"/>
      <c r="P14" s="16"/>
    </row>
    <row r="15" spans="1:16" ht="19.5" customHeight="1">
      <c r="A15" s="12"/>
      <c r="B15" s="17" t="s">
        <v>13</v>
      </c>
      <c r="C15" s="12"/>
      <c r="D15" s="12"/>
      <c r="E15" s="12"/>
      <c r="F15" s="12"/>
      <c r="G15" s="12"/>
      <c r="H15" s="107">
        <v>14</v>
      </c>
      <c r="I15" s="107"/>
      <c r="J15" s="15">
        <v>56055228</v>
      </c>
      <c r="K15" s="40"/>
      <c r="L15" s="40">
        <v>41559414</v>
      </c>
      <c r="M15" s="40"/>
      <c r="N15" s="15">
        <v>56055228</v>
      </c>
      <c r="O15" s="40"/>
      <c r="P15" s="40">
        <v>41559414</v>
      </c>
    </row>
    <row r="16" spans="1:16" ht="19.5" customHeight="1">
      <c r="A16" s="12" t="s">
        <v>14</v>
      </c>
      <c r="B16" s="12"/>
      <c r="C16" s="12"/>
      <c r="D16" s="12"/>
      <c r="E16" s="12"/>
      <c r="F16" s="12"/>
      <c r="G16" s="12"/>
      <c r="H16" s="107">
        <v>10</v>
      </c>
      <c r="I16" s="107"/>
      <c r="J16" s="15">
        <v>660188637</v>
      </c>
      <c r="K16" s="40"/>
      <c r="L16" s="40">
        <v>307994851</v>
      </c>
      <c r="M16" s="40"/>
      <c r="N16" s="15">
        <v>334650934</v>
      </c>
      <c r="O16" s="40"/>
      <c r="P16" s="40">
        <v>109410481</v>
      </c>
    </row>
    <row r="17" spans="1:16" ht="19.5" customHeight="1">
      <c r="A17" s="12" t="s">
        <v>15</v>
      </c>
      <c r="B17" s="12"/>
      <c r="C17" s="12"/>
      <c r="D17" s="12"/>
      <c r="E17" s="12"/>
      <c r="F17" s="12"/>
      <c r="G17" s="12"/>
      <c r="H17" s="107">
        <v>11</v>
      </c>
      <c r="I17" s="107"/>
      <c r="J17" s="15">
        <v>218441007</v>
      </c>
      <c r="K17" s="40"/>
      <c r="L17" s="40">
        <v>346748259</v>
      </c>
      <c r="M17" s="40"/>
      <c r="N17" s="15">
        <v>142788109</v>
      </c>
      <c r="O17" s="40"/>
      <c r="P17" s="16">
        <v>227648083</v>
      </c>
    </row>
    <row r="18" spans="1:16" ht="19.5" customHeight="1">
      <c r="A18" s="12" t="s">
        <v>16</v>
      </c>
      <c r="B18" s="12"/>
      <c r="C18" s="12"/>
      <c r="D18" s="12"/>
      <c r="E18" s="12"/>
      <c r="F18" s="12"/>
      <c r="G18" s="12"/>
      <c r="H18" s="107">
        <v>13</v>
      </c>
      <c r="I18" s="107"/>
      <c r="J18" s="15">
        <v>109600313</v>
      </c>
      <c r="K18" s="40"/>
      <c r="L18" s="40">
        <v>60837476</v>
      </c>
      <c r="M18" s="40"/>
      <c r="N18" s="15">
        <v>90542881</v>
      </c>
      <c r="O18" s="40"/>
      <c r="P18" s="16">
        <v>54520410</v>
      </c>
    </row>
    <row r="19" spans="1:16" ht="19.5" customHeight="1">
      <c r="A19" s="12" t="s">
        <v>17</v>
      </c>
      <c r="B19" s="12"/>
      <c r="C19" s="12"/>
      <c r="D19" s="12"/>
      <c r="E19" s="12"/>
      <c r="F19" s="12"/>
      <c r="G19" s="12"/>
      <c r="H19" s="107">
        <v>33</v>
      </c>
      <c r="I19" s="107"/>
      <c r="J19" s="15" t="s">
        <v>18</v>
      </c>
      <c r="K19" s="40"/>
      <c r="L19" s="40">
        <v>0</v>
      </c>
      <c r="M19" s="40"/>
      <c r="N19" s="15">
        <v>354160000</v>
      </c>
      <c r="O19" s="40"/>
      <c r="P19" s="16">
        <v>344660000</v>
      </c>
    </row>
    <row r="20" spans="1:16" ht="19.5" customHeight="1">
      <c r="A20" s="12" t="s">
        <v>19</v>
      </c>
      <c r="B20" s="12"/>
      <c r="C20" s="12"/>
      <c r="D20" s="12"/>
      <c r="E20" s="12"/>
      <c r="F20" s="12"/>
      <c r="G20" s="12"/>
      <c r="H20" s="107"/>
      <c r="I20" s="107"/>
      <c r="J20" s="20">
        <v>61633794</v>
      </c>
      <c r="K20" s="40"/>
      <c r="L20" s="18">
        <v>41436631</v>
      </c>
      <c r="M20" s="40"/>
      <c r="N20" s="20">
        <v>21001970</v>
      </c>
      <c r="O20" s="40"/>
      <c r="P20" s="19">
        <v>10846147</v>
      </c>
    </row>
    <row r="21" spans="1:16" ht="6" customHeight="1">
      <c r="A21" s="12"/>
      <c r="B21" s="12"/>
      <c r="C21" s="12"/>
      <c r="D21" s="12"/>
      <c r="E21" s="12"/>
      <c r="F21" s="12"/>
      <c r="G21" s="12"/>
      <c r="H21" s="107"/>
      <c r="I21" s="107"/>
      <c r="J21" s="15"/>
      <c r="K21" s="40"/>
      <c r="L21" s="40"/>
      <c r="M21" s="40"/>
      <c r="N21" s="15"/>
      <c r="O21" s="40"/>
      <c r="P21" s="16"/>
    </row>
    <row r="22" spans="1:16" ht="19.5" customHeight="1">
      <c r="A22" s="1" t="s">
        <v>20</v>
      </c>
      <c r="B22" s="12"/>
      <c r="C22" s="12"/>
      <c r="D22" s="12"/>
      <c r="E22" s="12"/>
      <c r="F22" s="12"/>
      <c r="G22" s="12"/>
      <c r="H22" s="107"/>
      <c r="I22" s="107"/>
      <c r="J22" s="20">
        <f>SUM(J13:J21)</f>
        <v>1180971318</v>
      </c>
      <c r="K22" s="40"/>
      <c r="L22" s="18">
        <f>SUM(L13:L21)</f>
        <v>844955815</v>
      </c>
      <c r="M22" s="40"/>
      <c r="N22" s="20">
        <f>SUM(N13:N21)</f>
        <v>1039398779</v>
      </c>
      <c r="O22" s="40"/>
      <c r="P22" s="18">
        <f>SUM(P13:P21)</f>
        <v>809397479</v>
      </c>
    </row>
    <row r="23" spans="1:16" ht="19.5" customHeight="1">
      <c r="A23" s="12"/>
      <c r="B23" s="12"/>
      <c r="C23" s="12"/>
      <c r="D23" s="12"/>
      <c r="E23" s="12"/>
      <c r="F23" s="12"/>
      <c r="G23" s="12"/>
      <c r="H23" s="107"/>
      <c r="I23" s="107"/>
      <c r="J23" s="15"/>
      <c r="K23" s="40"/>
      <c r="L23" s="40"/>
      <c r="M23" s="40"/>
      <c r="N23" s="15"/>
      <c r="O23" s="40"/>
      <c r="P23" s="16"/>
    </row>
    <row r="24" spans="1:16" ht="19.5" customHeight="1">
      <c r="A24" s="1" t="s">
        <v>21</v>
      </c>
      <c r="B24" s="12"/>
      <c r="C24" s="12"/>
      <c r="D24" s="12"/>
      <c r="E24" s="12"/>
      <c r="F24" s="12"/>
      <c r="G24" s="12"/>
      <c r="H24" s="107"/>
      <c r="I24" s="107"/>
      <c r="J24" s="15"/>
      <c r="K24" s="40"/>
      <c r="L24" s="40"/>
      <c r="M24" s="40"/>
      <c r="N24" s="15"/>
      <c r="O24" s="40"/>
      <c r="P24" s="16"/>
    </row>
    <row r="25" spans="1:16" ht="6" customHeight="1">
      <c r="A25" s="1"/>
      <c r="B25" s="12"/>
      <c r="C25" s="12"/>
      <c r="D25" s="12"/>
      <c r="E25" s="12"/>
      <c r="F25" s="12"/>
      <c r="G25" s="12"/>
      <c r="H25" s="107"/>
      <c r="I25" s="107"/>
      <c r="J25" s="15"/>
      <c r="K25" s="40"/>
      <c r="L25" s="40"/>
      <c r="M25" s="40"/>
      <c r="N25" s="15"/>
      <c r="O25" s="40"/>
      <c r="P25" s="16"/>
    </row>
    <row r="26" spans="1:16" ht="19.5" customHeight="1">
      <c r="A26" s="12" t="s">
        <v>22</v>
      </c>
      <c r="B26" s="12"/>
      <c r="C26" s="12"/>
      <c r="D26" s="12"/>
      <c r="E26" s="12"/>
      <c r="F26" s="12"/>
      <c r="G26" s="12"/>
      <c r="H26" s="107">
        <v>14</v>
      </c>
      <c r="I26" s="107"/>
      <c r="J26" s="15">
        <v>116400546</v>
      </c>
      <c r="K26" s="40"/>
      <c r="L26" s="40">
        <v>120521560</v>
      </c>
      <c r="M26" s="40"/>
      <c r="N26" s="15">
        <v>99796727</v>
      </c>
      <c r="O26" s="40"/>
      <c r="P26" s="21">
        <v>108982210</v>
      </c>
    </row>
    <row r="27" spans="1:16" ht="19.5" customHeight="1">
      <c r="A27" s="12" t="s">
        <v>23</v>
      </c>
      <c r="B27" s="12"/>
      <c r="C27" s="12"/>
      <c r="D27" s="12"/>
      <c r="E27" s="12"/>
      <c r="F27" s="12"/>
      <c r="G27" s="12"/>
      <c r="H27" s="107">
        <v>15</v>
      </c>
      <c r="I27" s="107"/>
      <c r="J27" s="15">
        <v>0</v>
      </c>
      <c r="K27" s="40"/>
      <c r="L27" s="40">
        <v>0</v>
      </c>
      <c r="M27" s="40"/>
      <c r="N27" s="15">
        <v>170852297</v>
      </c>
      <c r="O27" s="40"/>
      <c r="P27" s="21">
        <v>170852297</v>
      </c>
    </row>
    <row r="28" spans="1:16" ht="19.5" customHeight="1">
      <c r="A28" s="12" t="s">
        <v>24</v>
      </c>
      <c r="B28" s="12"/>
      <c r="C28" s="12"/>
      <c r="D28" s="12"/>
      <c r="E28" s="12"/>
      <c r="F28" s="12"/>
      <c r="G28" s="12"/>
      <c r="H28" s="107">
        <v>16</v>
      </c>
      <c r="I28" s="107"/>
      <c r="J28" s="15">
        <v>3577974</v>
      </c>
      <c r="K28" s="40"/>
      <c r="L28" s="40">
        <v>3639905</v>
      </c>
      <c r="M28" s="40"/>
      <c r="N28" s="15">
        <v>0</v>
      </c>
      <c r="O28" s="40"/>
      <c r="P28" s="21">
        <v>0</v>
      </c>
    </row>
    <row r="29" spans="1:16" ht="19.5" customHeight="1">
      <c r="A29" s="12" t="s">
        <v>25</v>
      </c>
      <c r="B29" s="12"/>
      <c r="C29" s="12"/>
      <c r="D29" s="12"/>
      <c r="E29" s="12"/>
      <c r="F29" s="12"/>
      <c r="G29" s="12"/>
      <c r="H29" s="107"/>
      <c r="I29" s="107"/>
      <c r="J29" s="15"/>
      <c r="K29" s="40"/>
      <c r="L29" s="40"/>
      <c r="M29" s="40"/>
      <c r="N29" s="15"/>
      <c r="O29" s="40"/>
      <c r="P29" s="21"/>
    </row>
    <row r="30" spans="1:16" ht="19.5" customHeight="1">
      <c r="A30" s="12"/>
      <c r="B30" s="12" t="s">
        <v>26</v>
      </c>
      <c r="C30" s="12"/>
      <c r="D30" s="12"/>
      <c r="E30" s="12"/>
      <c r="F30" s="12"/>
      <c r="G30" s="12"/>
      <c r="H30" s="107"/>
      <c r="I30" s="107"/>
      <c r="J30" s="15">
        <v>33000</v>
      </c>
      <c r="K30" s="40"/>
      <c r="L30" s="40">
        <v>33000</v>
      </c>
      <c r="M30" s="40"/>
      <c r="N30" s="15">
        <v>0</v>
      </c>
      <c r="O30" s="40"/>
      <c r="P30" s="21">
        <v>0</v>
      </c>
    </row>
    <row r="31" spans="1:16" ht="19.5" customHeight="1">
      <c r="A31" s="12" t="s">
        <v>27</v>
      </c>
      <c r="B31" s="12"/>
      <c r="C31" s="12"/>
      <c r="D31" s="12"/>
      <c r="E31" s="12"/>
      <c r="F31" s="12"/>
      <c r="G31" s="12"/>
      <c r="H31" s="107">
        <v>17</v>
      </c>
      <c r="I31" s="107"/>
      <c r="J31" s="15">
        <v>1058207219</v>
      </c>
      <c r="K31" s="40"/>
      <c r="L31" s="40">
        <v>1093554904</v>
      </c>
      <c r="M31" s="40"/>
      <c r="N31" s="15">
        <v>602760504</v>
      </c>
      <c r="O31" s="40"/>
      <c r="P31" s="21">
        <v>627464465</v>
      </c>
    </row>
    <row r="32" spans="1:16" ht="19.5" customHeight="1">
      <c r="A32" s="12" t="s">
        <v>28</v>
      </c>
      <c r="B32" s="12"/>
      <c r="C32" s="12"/>
      <c r="D32" s="12"/>
      <c r="E32" s="12"/>
      <c r="F32" s="12"/>
      <c r="G32" s="12"/>
      <c r="H32" s="107">
        <v>18</v>
      </c>
      <c r="I32" s="107"/>
      <c r="J32" s="15">
        <v>19420197</v>
      </c>
      <c r="K32" s="40"/>
      <c r="L32" s="40">
        <v>8805046</v>
      </c>
      <c r="M32" s="40"/>
      <c r="N32" s="15">
        <v>19420197</v>
      </c>
      <c r="O32" s="40"/>
      <c r="P32" s="21">
        <v>8805046</v>
      </c>
    </row>
    <row r="33" spans="1:16" ht="19.5" customHeight="1">
      <c r="A33" s="12" t="s">
        <v>29</v>
      </c>
      <c r="B33" s="12"/>
      <c r="C33" s="12"/>
      <c r="D33" s="12"/>
      <c r="E33" s="12"/>
      <c r="F33" s="12"/>
      <c r="G33" s="12"/>
      <c r="H33" s="107">
        <v>19</v>
      </c>
      <c r="I33" s="107"/>
      <c r="J33" s="15">
        <v>22050094</v>
      </c>
      <c r="K33" s="40"/>
      <c r="L33" s="40">
        <v>22915502</v>
      </c>
      <c r="M33" s="40"/>
      <c r="N33" s="15">
        <v>8875548</v>
      </c>
      <c r="O33" s="40"/>
      <c r="P33" s="22">
        <v>9137767</v>
      </c>
    </row>
    <row r="34" spans="1:16" ht="19.5" customHeight="1">
      <c r="A34" s="12" t="s">
        <v>30</v>
      </c>
      <c r="B34" s="12"/>
      <c r="C34" s="12"/>
      <c r="D34" s="12"/>
      <c r="E34" s="12"/>
      <c r="F34" s="12"/>
      <c r="G34" s="12"/>
      <c r="H34" s="107">
        <v>20</v>
      </c>
      <c r="I34" s="12"/>
      <c r="J34" s="15">
        <v>20212744</v>
      </c>
      <c r="K34" s="16"/>
      <c r="L34" s="40">
        <v>25202249</v>
      </c>
      <c r="M34" s="16"/>
      <c r="N34" s="23">
        <v>10272921</v>
      </c>
      <c r="O34" s="16"/>
      <c r="P34" s="21">
        <v>14150979</v>
      </c>
    </row>
    <row r="35" spans="1:16" ht="19.5" customHeight="1">
      <c r="A35" s="12" t="s">
        <v>31</v>
      </c>
      <c r="B35" s="12"/>
      <c r="C35" s="12"/>
      <c r="D35" s="12"/>
      <c r="E35" s="12"/>
      <c r="F35" s="12"/>
      <c r="G35" s="12"/>
      <c r="H35" s="107">
        <v>21</v>
      </c>
      <c r="I35" s="107"/>
      <c r="J35" s="20">
        <v>26033790</v>
      </c>
      <c r="K35" s="40"/>
      <c r="L35" s="18">
        <v>18789417</v>
      </c>
      <c r="M35" s="40"/>
      <c r="N35" s="20">
        <v>19596960</v>
      </c>
      <c r="O35" s="40"/>
      <c r="P35" s="18">
        <v>10858390</v>
      </c>
    </row>
    <row r="36" spans="1:16" ht="6" customHeight="1">
      <c r="A36" s="12"/>
      <c r="B36" s="12"/>
      <c r="C36" s="12"/>
      <c r="D36" s="12"/>
      <c r="E36" s="12"/>
      <c r="F36" s="12"/>
      <c r="G36" s="12"/>
      <c r="H36" s="107"/>
      <c r="I36" s="107"/>
      <c r="J36" s="15"/>
      <c r="K36" s="40"/>
      <c r="L36" s="40"/>
      <c r="M36" s="40"/>
      <c r="N36" s="23"/>
      <c r="O36" s="40"/>
      <c r="P36" s="16"/>
    </row>
    <row r="37" spans="1:16" ht="19.5" customHeight="1">
      <c r="A37" s="1" t="s">
        <v>32</v>
      </c>
      <c r="B37" s="12"/>
      <c r="C37" s="12"/>
      <c r="D37" s="12"/>
      <c r="E37" s="12"/>
      <c r="F37" s="12"/>
      <c r="G37" s="12"/>
      <c r="H37" s="107"/>
      <c r="I37" s="107"/>
      <c r="J37" s="20">
        <f>SUM(J26:J36)</f>
        <v>1265935564</v>
      </c>
      <c r="K37" s="40"/>
      <c r="L37" s="18">
        <f>SUM(L26:L36)</f>
        <v>1293461583</v>
      </c>
      <c r="M37" s="40"/>
      <c r="N37" s="20">
        <f>SUM(N26:N36)</f>
        <v>931575154</v>
      </c>
      <c r="O37" s="40"/>
      <c r="P37" s="18">
        <f>SUM(P26:P36)</f>
        <v>950251154</v>
      </c>
    </row>
    <row r="38" spans="1:16" ht="6" customHeight="1">
      <c r="A38" s="12"/>
      <c r="B38" s="12"/>
      <c r="C38" s="12"/>
      <c r="D38" s="12"/>
      <c r="E38" s="12"/>
      <c r="F38" s="12"/>
      <c r="G38" s="12"/>
      <c r="H38" s="107"/>
      <c r="I38" s="107"/>
      <c r="J38" s="15"/>
      <c r="K38" s="40"/>
      <c r="L38" s="40"/>
      <c r="M38" s="40"/>
      <c r="N38" s="23"/>
      <c r="O38" s="40"/>
      <c r="P38" s="16"/>
    </row>
    <row r="39" spans="1:16" ht="19.5" customHeight="1">
      <c r="A39" s="1" t="s">
        <v>33</v>
      </c>
      <c r="B39" s="12"/>
      <c r="C39" s="12"/>
      <c r="D39" s="12"/>
      <c r="E39" s="12"/>
      <c r="F39" s="12"/>
      <c r="G39" s="12"/>
      <c r="H39" s="107"/>
      <c r="I39" s="107"/>
      <c r="J39" s="37">
        <f>SUM(J22,J37)</f>
        <v>2446906882</v>
      </c>
      <c r="K39" s="40"/>
      <c r="L39" s="24">
        <f>SUM(L22,L37)</f>
        <v>2138417398</v>
      </c>
      <c r="M39" s="40"/>
      <c r="N39" s="37">
        <f>SUM(N22,N37)</f>
        <v>1970973933</v>
      </c>
      <c r="O39" s="40"/>
      <c r="P39" s="24">
        <f>SUM(P22,P37)</f>
        <v>1759648633</v>
      </c>
    </row>
    <row r="40" spans="1:16" ht="20.25" customHeight="1">
      <c r="A40" s="1"/>
      <c r="B40" s="12"/>
      <c r="C40" s="12"/>
      <c r="D40" s="12"/>
      <c r="E40" s="12"/>
      <c r="F40" s="12"/>
      <c r="G40" s="12"/>
      <c r="H40" s="107"/>
      <c r="I40" s="107"/>
      <c r="J40" s="13"/>
      <c r="K40" s="13"/>
      <c r="L40" s="13"/>
      <c r="M40" s="13"/>
      <c r="N40" s="12"/>
      <c r="O40" s="13"/>
      <c r="P40" s="12"/>
    </row>
    <row r="41" spans="1:16" ht="16.5" customHeight="1">
      <c r="A41" s="1"/>
      <c r="B41" s="12"/>
      <c r="C41" s="12"/>
      <c r="D41" s="12"/>
      <c r="E41" s="12"/>
      <c r="F41" s="12"/>
      <c r="G41" s="12"/>
      <c r="H41" s="107"/>
      <c r="I41" s="107"/>
      <c r="J41" s="13"/>
      <c r="K41" s="13"/>
      <c r="L41" s="13"/>
      <c r="M41" s="13"/>
      <c r="N41" s="12"/>
      <c r="O41" s="13"/>
      <c r="P41" s="12"/>
    </row>
    <row r="42" spans="1:16" ht="16.5" customHeight="1">
      <c r="A42" s="1"/>
      <c r="B42" s="12"/>
      <c r="C42" s="12"/>
      <c r="D42" s="12"/>
      <c r="E42" s="12"/>
      <c r="F42" s="12"/>
      <c r="G42" s="12"/>
      <c r="H42" s="107"/>
      <c r="I42" s="107"/>
      <c r="J42" s="13"/>
      <c r="K42" s="13"/>
      <c r="L42" s="13"/>
      <c r="M42" s="13"/>
      <c r="N42" s="12"/>
      <c r="O42" s="13"/>
      <c r="P42" s="12"/>
    </row>
    <row r="43" spans="1:16" ht="16.5" customHeight="1">
      <c r="A43" s="1"/>
      <c r="B43" s="12"/>
      <c r="C43" s="12"/>
      <c r="D43" s="12"/>
      <c r="E43" s="12"/>
      <c r="F43" s="12"/>
      <c r="G43" s="12"/>
      <c r="H43" s="107"/>
      <c r="I43" s="107"/>
      <c r="J43" s="13"/>
      <c r="K43" s="13"/>
      <c r="L43" s="13"/>
      <c r="M43" s="13"/>
      <c r="N43" s="12"/>
      <c r="O43" s="13"/>
      <c r="P43" s="12"/>
    </row>
    <row r="44" spans="1:16" ht="15.75" customHeight="1">
      <c r="A44" s="1"/>
      <c r="B44" s="12"/>
      <c r="C44" s="12"/>
      <c r="D44" s="12"/>
      <c r="E44" s="12"/>
      <c r="F44" s="12"/>
      <c r="G44" s="12"/>
      <c r="H44" s="107"/>
      <c r="I44" s="107"/>
      <c r="J44" s="13"/>
      <c r="K44" s="13"/>
      <c r="L44" s="13"/>
      <c r="M44" s="13"/>
      <c r="N44" s="12"/>
      <c r="O44" s="13"/>
      <c r="P44" s="12"/>
    </row>
    <row r="45" spans="1:16" ht="14.25" customHeight="1">
      <c r="A45" s="1"/>
      <c r="B45" s="12"/>
      <c r="C45" s="12"/>
      <c r="D45" s="12"/>
      <c r="E45" s="12"/>
      <c r="F45" s="12"/>
      <c r="G45" s="12"/>
      <c r="H45" s="107"/>
      <c r="I45" s="107"/>
      <c r="J45" s="13"/>
      <c r="K45" s="13"/>
      <c r="L45" s="13"/>
      <c r="M45" s="13"/>
      <c r="N45" s="12"/>
      <c r="O45" s="13"/>
      <c r="P45" s="12"/>
    </row>
    <row r="46" spans="1:16" ht="15" customHeight="1">
      <c r="A46" s="1"/>
      <c r="B46" s="12"/>
      <c r="C46" s="12"/>
      <c r="D46" s="12"/>
      <c r="E46" s="12"/>
      <c r="F46" s="12"/>
      <c r="G46" s="12"/>
      <c r="H46" s="107"/>
      <c r="I46" s="107"/>
      <c r="J46" s="13"/>
      <c r="K46" s="13"/>
      <c r="L46" s="13"/>
      <c r="M46" s="13"/>
      <c r="N46" s="12"/>
      <c r="O46" s="13"/>
      <c r="P46" s="12"/>
    </row>
    <row r="47" spans="1:16" ht="19.5" customHeight="1">
      <c r="A47" s="112" t="s">
        <v>34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</row>
    <row r="48" spans="1:16" ht="18" customHeight="1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</row>
    <row r="49" spans="1:16" ht="21.75" customHeight="1">
      <c r="A49" s="25" t="s">
        <v>190</v>
      </c>
      <c r="B49" s="25"/>
      <c r="C49" s="25"/>
      <c r="D49" s="25"/>
      <c r="E49" s="25"/>
      <c r="F49" s="25"/>
      <c r="G49" s="25"/>
      <c r="H49" s="25"/>
      <c r="I49" s="25"/>
      <c r="J49" s="26"/>
      <c r="K49" s="26"/>
      <c r="L49" s="26"/>
      <c r="M49" s="26"/>
      <c r="N49" s="25"/>
      <c r="O49" s="26"/>
      <c r="P49" s="25"/>
    </row>
    <row r="50" spans="1:16" ht="21" customHeight="1">
      <c r="A50" s="1" t="s">
        <v>0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1"/>
      <c r="O50" s="3"/>
      <c r="P50" s="1"/>
    </row>
    <row r="51" spans="1:16" ht="21" customHeight="1">
      <c r="A51" s="1" t="s">
        <v>175</v>
      </c>
      <c r="B51" s="1"/>
      <c r="C51" s="1"/>
      <c r="D51" s="1"/>
      <c r="E51" s="1"/>
      <c r="F51" s="1"/>
      <c r="G51" s="1"/>
      <c r="H51" s="2"/>
      <c r="I51" s="2"/>
      <c r="J51" s="3"/>
      <c r="K51" s="3"/>
      <c r="L51" s="3"/>
      <c r="M51" s="3"/>
      <c r="N51" s="1"/>
      <c r="O51" s="3"/>
      <c r="P51" s="1"/>
    </row>
    <row r="52" spans="1:16" ht="21" customHeight="1">
      <c r="A52" s="4" t="str">
        <f>+A3</f>
        <v>ณ วันที่ 31 ธันวาคม พ.ศ. 2566</v>
      </c>
      <c r="B52" s="5"/>
      <c r="C52" s="5"/>
      <c r="D52" s="5"/>
      <c r="E52" s="5"/>
      <c r="F52" s="5"/>
      <c r="G52" s="5"/>
      <c r="H52" s="6"/>
      <c r="I52" s="6"/>
      <c r="J52" s="7"/>
      <c r="K52" s="7"/>
      <c r="L52" s="7"/>
      <c r="M52" s="7"/>
      <c r="N52" s="5"/>
      <c r="O52" s="7"/>
      <c r="P52" s="5"/>
    </row>
    <row r="53" spans="1:16" ht="21" customHeight="1">
      <c r="A53" s="27"/>
      <c r="B53" s="1"/>
      <c r="C53" s="1"/>
      <c r="D53" s="1"/>
      <c r="E53" s="1"/>
      <c r="F53" s="1"/>
      <c r="G53" s="1"/>
      <c r="H53" s="2"/>
      <c r="I53" s="2"/>
      <c r="J53" s="3"/>
      <c r="K53" s="3"/>
      <c r="L53" s="3"/>
      <c r="M53" s="3"/>
      <c r="N53" s="1"/>
      <c r="O53" s="3"/>
      <c r="P53" s="1"/>
    </row>
    <row r="54" spans="1:16" ht="21" customHeight="1">
      <c r="A54" s="1"/>
      <c r="B54" s="1"/>
      <c r="C54" s="1"/>
      <c r="D54" s="1"/>
      <c r="E54" s="1"/>
      <c r="F54" s="1"/>
      <c r="G54" s="1"/>
      <c r="H54" s="2"/>
      <c r="I54" s="2"/>
      <c r="J54" s="110" t="s">
        <v>3</v>
      </c>
      <c r="K54" s="111"/>
      <c r="L54" s="111"/>
      <c r="M54" s="8"/>
      <c r="N54" s="110" t="s">
        <v>4</v>
      </c>
      <c r="O54" s="111"/>
      <c r="P54" s="111"/>
    </row>
    <row r="55" spans="1:16" ht="21" customHeight="1">
      <c r="A55" s="1"/>
      <c r="B55" s="1"/>
      <c r="C55" s="1"/>
      <c r="D55" s="1"/>
      <c r="E55" s="1"/>
      <c r="F55" s="1"/>
      <c r="G55" s="1"/>
      <c r="H55" s="1"/>
      <c r="I55" s="2"/>
      <c r="J55" s="9" t="s">
        <v>5</v>
      </c>
      <c r="K55" s="3"/>
      <c r="L55" s="9" t="s">
        <v>6</v>
      </c>
      <c r="M55" s="3"/>
      <c r="N55" s="9" t="s">
        <v>5</v>
      </c>
      <c r="O55" s="3"/>
      <c r="P55" s="9" t="s">
        <v>6</v>
      </c>
    </row>
    <row r="56" spans="1:16" ht="21" customHeight="1">
      <c r="A56" s="1"/>
      <c r="B56" s="1"/>
      <c r="C56" s="1"/>
      <c r="D56" s="1"/>
      <c r="E56" s="1"/>
      <c r="F56" s="1"/>
      <c r="G56" s="1"/>
      <c r="H56" s="6" t="s">
        <v>7</v>
      </c>
      <c r="I56" s="2"/>
      <c r="J56" s="10" t="s">
        <v>8</v>
      </c>
      <c r="K56" s="3"/>
      <c r="L56" s="10" t="s">
        <v>8</v>
      </c>
      <c r="M56" s="3"/>
      <c r="N56" s="10" t="s">
        <v>8</v>
      </c>
      <c r="O56" s="3"/>
      <c r="P56" s="10" t="s">
        <v>8</v>
      </c>
    </row>
    <row r="57" spans="1:16" ht="21" customHeight="1">
      <c r="A57" s="1"/>
      <c r="B57" s="1"/>
      <c r="C57" s="1"/>
      <c r="D57" s="1"/>
      <c r="E57" s="1"/>
      <c r="F57" s="1"/>
      <c r="G57" s="1"/>
      <c r="H57" s="2"/>
      <c r="I57" s="2"/>
      <c r="J57" s="11"/>
      <c r="K57" s="3"/>
      <c r="L57" s="9"/>
      <c r="M57" s="3"/>
      <c r="N57" s="11"/>
      <c r="O57" s="3"/>
      <c r="P57" s="9"/>
    </row>
    <row r="58" spans="1:16" ht="21" customHeight="1">
      <c r="A58" s="1" t="s">
        <v>35</v>
      </c>
      <c r="B58" s="12"/>
      <c r="C58" s="12"/>
      <c r="D58" s="12"/>
      <c r="E58" s="12"/>
      <c r="F58" s="12"/>
      <c r="G58" s="12"/>
      <c r="H58" s="107"/>
      <c r="I58" s="107"/>
      <c r="J58" s="42"/>
      <c r="K58" s="13"/>
      <c r="L58" s="13"/>
      <c r="M58" s="13"/>
      <c r="N58" s="14"/>
      <c r="O58" s="13"/>
      <c r="P58" s="12"/>
    </row>
    <row r="59" spans="1:16" ht="7.5" customHeight="1">
      <c r="A59" s="12"/>
      <c r="B59" s="12"/>
      <c r="C59" s="12"/>
      <c r="D59" s="12"/>
      <c r="E59" s="12"/>
      <c r="F59" s="12"/>
      <c r="G59" s="12"/>
      <c r="H59" s="107"/>
      <c r="I59" s="107"/>
      <c r="J59" s="42"/>
      <c r="K59" s="13"/>
      <c r="L59" s="13"/>
      <c r="M59" s="13"/>
      <c r="N59" s="14"/>
      <c r="O59" s="13"/>
      <c r="P59" s="12"/>
    </row>
    <row r="60" spans="1:16" ht="21" customHeight="1">
      <c r="A60" s="1" t="s">
        <v>36</v>
      </c>
      <c r="B60" s="12"/>
      <c r="C60" s="12"/>
      <c r="D60" s="12"/>
      <c r="E60" s="12"/>
      <c r="F60" s="12"/>
      <c r="G60" s="12"/>
      <c r="H60" s="107"/>
      <c r="I60" s="107"/>
      <c r="J60" s="42"/>
      <c r="K60" s="13"/>
      <c r="L60" s="13"/>
      <c r="M60" s="13"/>
      <c r="N60" s="14"/>
      <c r="O60" s="13"/>
      <c r="P60" s="12"/>
    </row>
    <row r="61" spans="1:16" ht="7.5" customHeight="1">
      <c r="A61" s="12"/>
      <c r="B61" s="12"/>
      <c r="C61" s="12"/>
      <c r="D61" s="12"/>
      <c r="E61" s="12"/>
      <c r="F61" s="12"/>
      <c r="G61" s="12"/>
      <c r="H61" s="107"/>
      <c r="I61" s="107"/>
      <c r="J61" s="42"/>
      <c r="K61" s="13"/>
      <c r="L61" s="13"/>
      <c r="M61" s="13"/>
      <c r="N61" s="14"/>
      <c r="O61" s="13"/>
      <c r="P61" s="12"/>
    </row>
    <row r="62" spans="1:16" ht="21" customHeight="1">
      <c r="A62" s="12" t="s">
        <v>37</v>
      </c>
      <c r="B62" s="12"/>
      <c r="C62" s="12"/>
      <c r="D62" s="12"/>
      <c r="E62" s="12"/>
      <c r="F62" s="12"/>
      <c r="G62" s="12"/>
      <c r="H62" s="107"/>
      <c r="I62" s="107"/>
      <c r="J62" s="15"/>
      <c r="K62" s="40"/>
      <c r="L62" s="40"/>
      <c r="M62" s="40"/>
      <c r="N62" s="23"/>
      <c r="O62" s="40"/>
      <c r="P62" s="16"/>
    </row>
    <row r="63" spans="1:16" ht="21" customHeight="1">
      <c r="A63" s="12" t="s">
        <v>38</v>
      </c>
      <c r="B63" s="12"/>
      <c r="C63" s="12"/>
      <c r="D63" s="12"/>
      <c r="E63" s="12"/>
      <c r="F63" s="12"/>
      <c r="G63" s="12"/>
      <c r="H63" s="107">
        <v>22</v>
      </c>
      <c r="I63" s="107"/>
      <c r="J63" s="15">
        <v>640455958</v>
      </c>
      <c r="K63" s="40"/>
      <c r="L63" s="40">
        <v>475308291</v>
      </c>
      <c r="M63" s="40"/>
      <c r="N63" s="15">
        <v>481725958</v>
      </c>
      <c r="O63" s="40"/>
      <c r="P63" s="16">
        <v>352279974</v>
      </c>
    </row>
    <row r="64" spans="1:16" ht="21" customHeight="1">
      <c r="A64" s="12" t="s">
        <v>39</v>
      </c>
      <c r="B64" s="12"/>
      <c r="C64" s="12"/>
      <c r="D64" s="12"/>
      <c r="E64" s="12"/>
      <c r="F64" s="12"/>
      <c r="G64" s="12"/>
      <c r="H64" s="28">
        <v>22</v>
      </c>
      <c r="I64" s="107"/>
      <c r="J64" s="15" t="s">
        <v>18</v>
      </c>
      <c r="K64" s="40"/>
      <c r="L64" s="40">
        <v>0</v>
      </c>
      <c r="M64" s="40"/>
      <c r="N64" s="15">
        <v>81300000</v>
      </c>
      <c r="O64" s="40"/>
      <c r="P64" s="40">
        <v>55400000</v>
      </c>
    </row>
    <row r="65" spans="1:16" ht="21" customHeight="1">
      <c r="A65" s="12" t="s">
        <v>40</v>
      </c>
      <c r="B65" s="12"/>
      <c r="C65" s="12"/>
      <c r="D65" s="12"/>
      <c r="E65" s="12"/>
      <c r="F65" s="12"/>
      <c r="G65" s="12"/>
      <c r="H65" s="107">
        <v>23</v>
      </c>
      <c r="I65" s="107"/>
      <c r="J65" s="15">
        <v>264750923</v>
      </c>
      <c r="K65" s="40"/>
      <c r="L65" s="40">
        <v>223445402</v>
      </c>
      <c r="M65" s="40"/>
      <c r="N65" s="15">
        <v>175709392</v>
      </c>
      <c r="O65" s="40"/>
      <c r="P65" s="40">
        <v>138846817</v>
      </c>
    </row>
    <row r="66" spans="1:16" ht="21" customHeight="1">
      <c r="A66" s="12" t="s">
        <v>41</v>
      </c>
      <c r="B66" s="12"/>
      <c r="C66" s="12"/>
      <c r="D66" s="12"/>
      <c r="E66" s="12"/>
      <c r="F66" s="12"/>
      <c r="G66" s="12"/>
      <c r="H66" s="107">
        <v>11</v>
      </c>
      <c r="I66" s="107"/>
      <c r="J66" s="15">
        <v>16959766</v>
      </c>
      <c r="K66" s="40"/>
      <c r="L66" s="40">
        <v>37612950</v>
      </c>
      <c r="M66" s="40"/>
      <c r="N66" s="15">
        <v>1588379</v>
      </c>
      <c r="O66" s="40"/>
      <c r="P66" s="16">
        <v>853056</v>
      </c>
    </row>
    <row r="67" spans="1:16" ht="21" customHeight="1">
      <c r="A67" s="12" t="s">
        <v>42</v>
      </c>
      <c r="B67" s="12"/>
      <c r="C67" s="12"/>
      <c r="D67" s="12"/>
      <c r="E67" s="12"/>
      <c r="F67" s="12"/>
      <c r="G67" s="12"/>
      <c r="H67" s="107"/>
      <c r="I67" s="107"/>
      <c r="J67" s="15"/>
      <c r="K67" s="40"/>
      <c r="L67" s="40"/>
      <c r="M67" s="40"/>
      <c r="N67" s="15"/>
      <c r="O67" s="40"/>
      <c r="P67" s="16"/>
    </row>
    <row r="68" spans="1:16" ht="21" customHeight="1">
      <c r="A68" s="12" t="s">
        <v>43</v>
      </c>
      <c r="B68" s="12"/>
      <c r="C68" s="12"/>
      <c r="D68" s="12"/>
      <c r="E68" s="12"/>
      <c r="F68" s="12"/>
      <c r="G68" s="12"/>
      <c r="H68" s="107">
        <v>22</v>
      </c>
      <c r="I68" s="107"/>
      <c r="J68" s="15">
        <v>5179569</v>
      </c>
      <c r="K68" s="40"/>
      <c r="L68" s="40">
        <v>1511519</v>
      </c>
      <c r="M68" s="40"/>
      <c r="N68" s="15">
        <v>5179569</v>
      </c>
      <c r="O68" s="40"/>
      <c r="P68" s="16">
        <v>1511519</v>
      </c>
    </row>
    <row r="69" spans="1:16" ht="21" customHeight="1">
      <c r="A69" s="12" t="s">
        <v>44</v>
      </c>
      <c r="B69" s="12"/>
      <c r="C69" s="12"/>
      <c r="D69" s="12"/>
      <c r="E69" s="12"/>
      <c r="F69" s="12"/>
      <c r="G69" s="12"/>
      <c r="H69" s="12"/>
      <c r="I69" s="12"/>
      <c r="J69" s="29"/>
      <c r="K69" s="30"/>
      <c r="L69" s="31"/>
      <c r="M69" s="30"/>
      <c r="N69" s="23"/>
      <c r="O69" s="30"/>
      <c r="P69" s="31"/>
    </row>
    <row r="70" spans="1:16" ht="21" customHeight="1">
      <c r="A70" s="12" t="s">
        <v>43</v>
      </c>
      <c r="B70" s="12"/>
      <c r="C70" s="12"/>
      <c r="D70" s="12"/>
      <c r="E70" s="12"/>
      <c r="F70" s="12"/>
      <c r="G70" s="12"/>
      <c r="H70" s="107">
        <v>22</v>
      </c>
      <c r="I70" s="107"/>
      <c r="J70" s="15">
        <v>185757727</v>
      </c>
      <c r="K70" s="40"/>
      <c r="L70" s="40">
        <v>67986841</v>
      </c>
      <c r="M70" s="40"/>
      <c r="N70" s="15">
        <v>48897906</v>
      </c>
      <c r="O70" s="40"/>
      <c r="P70" s="40">
        <v>49409927</v>
      </c>
    </row>
    <row r="71" spans="1:16" ht="21" customHeight="1">
      <c r="A71" s="12" t="s">
        <v>45</v>
      </c>
      <c r="B71" s="12"/>
      <c r="C71" s="1"/>
      <c r="D71" s="12"/>
      <c r="E71" s="12"/>
      <c r="F71" s="12"/>
      <c r="G71" s="12"/>
      <c r="H71" s="107"/>
      <c r="I71" s="107"/>
      <c r="J71" s="32">
        <v>41203767</v>
      </c>
      <c r="K71" s="40"/>
      <c r="L71" s="18">
        <v>15396995</v>
      </c>
      <c r="M71" s="40"/>
      <c r="N71" s="32">
        <v>15199351</v>
      </c>
      <c r="O71" s="40"/>
      <c r="P71" s="18">
        <v>4119470</v>
      </c>
    </row>
    <row r="72" spans="1:16" ht="7.5" customHeight="1">
      <c r="A72" s="12"/>
      <c r="B72" s="12"/>
      <c r="C72" s="12"/>
      <c r="D72" s="12"/>
      <c r="E72" s="12"/>
      <c r="F72" s="12"/>
      <c r="G72" s="12"/>
      <c r="H72" s="107"/>
      <c r="I72" s="107"/>
      <c r="J72" s="15"/>
      <c r="K72" s="40"/>
      <c r="L72" s="40"/>
      <c r="M72" s="40"/>
      <c r="N72" s="15"/>
      <c r="O72" s="40"/>
      <c r="P72" s="33"/>
    </row>
    <row r="73" spans="1:16" ht="21" customHeight="1">
      <c r="A73" s="1" t="s">
        <v>46</v>
      </c>
      <c r="B73" s="12"/>
      <c r="C73" s="12"/>
      <c r="D73" s="12"/>
      <c r="E73" s="12"/>
      <c r="F73" s="12"/>
      <c r="G73" s="12"/>
      <c r="H73" s="107"/>
      <c r="I73" s="107"/>
      <c r="J73" s="20">
        <f>SUM(J63:J72)</f>
        <v>1154307710</v>
      </c>
      <c r="K73" s="40"/>
      <c r="L73" s="18">
        <f>SUM(L63:L72)</f>
        <v>821261998</v>
      </c>
      <c r="M73" s="40"/>
      <c r="N73" s="20">
        <f>SUM(N63:N72)</f>
        <v>809600555</v>
      </c>
      <c r="O73" s="40"/>
      <c r="P73" s="18">
        <f>SUM(P63:P72)</f>
        <v>602420763</v>
      </c>
    </row>
    <row r="74" spans="1:16" ht="21" customHeight="1">
      <c r="A74" s="12"/>
      <c r="B74" s="12"/>
      <c r="C74" s="12"/>
      <c r="D74" s="12"/>
      <c r="E74" s="12"/>
      <c r="F74" s="12"/>
      <c r="G74" s="12"/>
      <c r="H74" s="107"/>
      <c r="I74" s="107"/>
      <c r="J74" s="15"/>
      <c r="K74" s="40"/>
      <c r="L74" s="40"/>
      <c r="M74" s="40"/>
      <c r="N74" s="15"/>
      <c r="O74" s="40"/>
      <c r="P74" s="16"/>
    </row>
    <row r="75" spans="1:16" ht="21" customHeight="1">
      <c r="A75" s="1" t="s">
        <v>47</v>
      </c>
      <c r="B75" s="12"/>
      <c r="C75" s="12"/>
      <c r="D75" s="12"/>
      <c r="E75" s="12"/>
      <c r="F75" s="12"/>
      <c r="G75" s="12"/>
      <c r="H75" s="107"/>
      <c r="I75" s="12"/>
      <c r="J75" s="15"/>
      <c r="K75" s="16"/>
      <c r="L75" s="40"/>
      <c r="M75" s="16"/>
      <c r="N75" s="15"/>
      <c r="O75" s="16"/>
      <c r="P75" s="16"/>
    </row>
    <row r="76" spans="1:16" ht="7.5" customHeight="1">
      <c r="A76" s="12"/>
      <c r="B76" s="12"/>
      <c r="C76" s="12"/>
      <c r="D76" s="12"/>
      <c r="E76" s="12"/>
      <c r="F76" s="12"/>
      <c r="G76" s="12"/>
      <c r="H76" s="107"/>
      <c r="I76" s="107"/>
      <c r="J76" s="15"/>
      <c r="K76" s="40"/>
      <c r="L76" s="40"/>
      <c r="M76" s="40"/>
      <c r="N76" s="15"/>
      <c r="O76" s="40"/>
      <c r="P76" s="16"/>
    </row>
    <row r="77" spans="1:16" ht="21" customHeight="1">
      <c r="A77" s="12" t="s">
        <v>42</v>
      </c>
      <c r="B77" s="12"/>
      <c r="C77" s="12"/>
      <c r="D77" s="12"/>
      <c r="E77" s="12"/>
      <c r="F77" s="12"/>
      <c r="G77" s="12"/>
      <c r="H77" s="107">
        <v>22</v>
      </c>
      <c r="I77" s="12"/>
      <c r="J77" s="15">
        <v>9372657</v>
      </c>
      <c r="K77" s="16"/>
      <c r="L77" s="40">
        <v>5441255</v>
      </c>
      <c r="M77" s="16"/>
      <c r="N77" s="15">
        <v>9372657</v>
      </c>
      <c r="O77" s="16"/>
      <c r="P77" s="16">
        <v>5441255</v>
      </c>
    </row>
    <row r="78" spans="1:16" ht="21" customHeight="1">
      <c r="A78" s="12" t="s">
        <v>44</v>
      </c>
      <c r="B78" s="12"/>
      <c r="C78" s="12"/>
      <c r="D78" s="12"/>
      <c r="E78" s="12"/>
      <c r="F78" s="12"/>
      <c r="G78" s="12"/>
      <c r="H78" s="107">
        <v>22</v>
      </c>
      <c r="I78" s="12"/>
      <c r="J78" s="15">
        <v>263674075</v>
      </c>
      <c r="K78" s="16"/>
      <c r="L78" s="40">
        <v>347770609</v>
      </c>
      <c r="M78" s="16"/>
      <c r="N78" s="15">
        <v>179657211</v>
      </c>
      <c r="O78" s="16"/>
      <c r="P78" s="40">
        <v>240955816</v>
      </c>
    </row>
    <row r="79" spans="1:16" ht="21" customHeight="1">
      <c r="A79" s="12" t="s">
        <v>48</v>
      </c>
      <c r="B79" s="12"/>
      <c r="C79" s="12"/>
      <c r="D79" s="12"/>
      <c r="E79" s="12"/>
      <c r="F79" s="12"/>
      <c r="G79" s="12"/>
      <c r="H79" s="107">
        <v>24</v>
      </c>
      <c r="I79" s="12"/>
      <c r="J79" s="15">
        <v>47376976</v>
      </c>
      <c r="K79" s="40"/>
      <c r="L79" s="40">
        <v>46892105</v>
      </c>
      <c r="M79" s="40"/>
      <c r="N79" s="15">
        <v>8762021</v>
      </c>
      <c r="O79" s="40"/>
      <c r="P79" s="40">
        <v>6509453</v>
      </c>
    </row>
    <row r="80" spans="1:16" ht="21" customHeight="1">
      <c r="A80" s="12" t="s">
        <v>49</v>
      </c>
      <c r="B80" s="12"/>
      <c r="C80" s="12"/>
      <c r="D80" s="12"/>
      <c r="E80" s="12"/>
      <c r="F80" s="12"/>
      <c r="G80" s="12"/>
      <c r="H80" s="107"/>
      <c r="I80" s="12"/>
      <c r="J80" s="20">
        <v>10328193</v>
      </c>
      <c r="K80" s="40"/>
      <c r="L80" s="18">
        <v>10142928</v>
      </c>
      <c r="M80" s="40"/>
      <c r="N80" s="20">
        <v>7266934</v>
      </c>
      <c r="O80" s="40"/>
      <c r="P80" s="18">
        <v>7136272</v>
      </c>
    </row>
    <row r="81" spans="1:16" ht="7.5" customHeight="1">
      <c r="A81" s="12"/>
      <c r="B81" s="12"/>
      <c r="C81" s="12"/>
      <c r="D81" s="12"/>
      <c r="E81" s="12"/>
      <c r="F81" s="12"/>
      <c r="G81" s="12"/>
      <c r="H81" s="107"/>
      <c r="I81" s="12"/>
      <c r="J81" s="15"/>
      <c r="K81" s="16"/>
      <c r="L81" s="40"/>
      <c r="M81" s="16"/>
      <c r="N81" s="23"/>
      <c r="O81" s="16"/>
      <c r="P81" s="16"/>
    </row>
    <row r="82" spans="1:16" ht="21" customHeight="1">
      <c r="A82" s="1" t="s">
        <v>50</v>
      </c>
      <c r="B82" s="12"/>
      <c r="C82" s="12"/>
      <c r="D82" s="12"/>
      <c r="E82" s="12"/>
      <c r="F82" s="12"/>
      <c r="G82" s="12"/>
      <c r="H82" s="12"/>
      <c r="I82" s="12"/>
      <c r="J82" s="20">
        <f>SUM(J77:J80)</f>
        <v>330751901</v>
      </c>
      <c r="K82" s="40"/>
      <c r="L82" s="18">
        <f>SUM(L77:L80)</f>
        <v>410246897</v>
      </c>
      <c r="M82" s="40"/>
      <c r="N82" s="20">
        <f>SUM(N77:N80)</f>
        <v>205058823</v>
      </c>
      <c r="O82" s="40"/>
      <c r="P82" s="18">
        <f>SUM(P77:P80)</f>
        <v>260042796</v>
      </c>
    </row>
    <row r="83" spans="1:16" ht="7.5" customHeight="1">
      <c r="A83" s="12"/>
      <c r="B83" s="12"/>
      <c r="C83" s="12"/>
      <c r="D83" s="12"/>
      <c r="E83" s="12"/>
      <c r="F83" s="12"/>
      <c r="G83" s="12"/>
      <c r="H83" s="107"/>
      <c r="I83" s="107"/>
      <c r="J83" s="15"/>
      <c r="K83" s="40"/>
      <c r="L83" s="40"/>
      <c r="M83" s="40"/>
      <c r="N83" s="23"/>
      <c r="O83" s="40"/>
      <c r="P83" s="16"/>
    </row>
    <row r="84" spans="1:16" ht="21" customHeight="1">
      <c r="A84" s="1" t="s">
        <v>51</v>
      </c>
      <c r="B84" s="12"/>
      <c r="C84" s="1"/>
      <c r="D84" s="12"/>
      <c r="E84" s="12"/>
      <c r="F84" s="12"/>
      <c r="G84" s="12"/>
      <c r="H84" s="107"/>
      <c r="I84" s="107"/>
      <c r="J84" s="20">
        <f>SUM(J73,J82)</f>
        <v>1485059611</v>
      </c>
      <c r="K84" s="40"/>
      <c r="L84" s="18">
        <f>SUM(L73,L82)</f>
        <v>1231508895</v>
      </c>
      <c r="M84" s="40"/>
      <c r="N84" s="20">
        <f>SUM(N73,N82)</f>
        <v>1014659378</v>
      </c>
      <c r="O84" s="40"/>
      <c r="P84" s="18">
        <f>SUM(P73,P82)</f>
        <v>862463559</v>
      </c>
    </row>
    <row r="85" spans="1:16" ht="21" customHeight="1">
      <c r="A85" s="12"/>
      <c r="B85" s="12"/>
      <c r="C85" s="12"/>
      <c r="D85" s="12"/>
      <c r="E85" s="12"/>
      <c r="F85" s="12"/>
      <c r="G85" s="12"/>
      <c r="H85" s="107"/>
      <c r="I85" s="107"/>
      <c r="J85" s="13"/>
      <c r="K85" s="13"/>
      <c r="L85" s="13"/>
      <c r="M85" s="13"/>
      <c r="N85" s="12"/>
      <c r="O85" s="13"/>
      <c r="P85" s="12"/>
    </row>
    <row r="86" spans="1:16" ht="21" customHeight="1">
      <c r="A86" s="12"/>
      <c r="B86" s="12"/>
      <c r="C86" s="12"/>
      <c r="D86" s="12"/>
      <c r="E86" s="12"/>
      <c r="F86" s="12"/>
      <c r="G86" s="12"/>
      <c r="H86" s="107"/>
      <c r="I86" s="107"/>
      <c r="J86" s="13"/>
      <c r="K86" s="13"/>
      <c r="L86" s="13"/>
      <c r="M86" s="13"/>
      <c r="N86" s="12"/>
      <c r="O86" s="13"/>
      <c r="P86" s="12"/>
    </row>
    <row r="87" spans="1:16" ht="21" customHeight="1">
      <c r="A87" s="12"/>
      <c r="B87" s="12"/>
      <c r="C87" s="12"/>
      <c r="D87" s="12"/>
      <c r="E87" s="12"/>
      <c r="F87" s="12"/>
      <c r="G87" s="12"/>
      <c r="H87" s="107"/>
      <c r="I87" s="107"/>
      <c r="J87" s="13"/>
      <c r="K87" s="13"/>
      <c r="L87" s="13"/>
      <c r="M87" s="13"/>
      <c r="N87" s="12"/>
      <c r="O87" s="13"/>
      <c r="P87" s="12"/>
    </row>
    <row r="88" spans="1:16" ht="21" customHeight="1">
      <c r="A88" s="12"/>
      <c r="B88" s="12"/>
      <c r="C88" s="12"/>
      <c r="D88" s="12"/>
      <c r="E88" s="12"/>
      <c r="F88" s="12"/>
      <c r="G88" s="12"/>
      <c r="H88" s="107"/>
      <c r="I88" s="107"/>
      <c r="J88" s="13"/>
      <c r="K88" s="13"/>
      <c r="L88" s="13"/>
      <c r="M88" s="13"/>
      <c r="N88" s="12"/>
      <c r="O88" s="13"/>
      <c r="P88" s="12"/>
    </row>
    <row r="89" spans="1:16" ht="21" customHeight="1">
      <c r="A89" s="12"/>
      <c r="B89" s="12"/>
      <c r="C89" s="12"/>
      <c r="D89" s="12"/>
      <c r="E89" s="12"/>
      <c r="F89" s="12"/>
      <c r="G89" s="12"/>
      <c r="H89" s="107"/>
      <c r="I89" s="107"/>
      <c r="J89" s="13"/>
      <c r="K89" s="13"/>
      <c r="L89" s="13"/>
      <c r="M89" s="13"/>
      <c r="N89" s="12"/>
      <c r="O89" s="13"/>
      <c r="P89" s="12"/>
    </row>
    <row r="90" spans="1:16" ht="21" customHeight="1">
      <c r="A90" s="12"/>
      <c r="B90" s="12"/>
      <c r="C90" s="12"/>
      <c r="D90" s="12"/>
      <c r="E90" s="12"/>
      <c r="F90" s="12"/>
      <c r="G90" s="12"/>
      <c r="H90" s="107"/>
      <c r="I90" s="107"/>
      <c r="J90" s="13"/>
      <c r="K90" s="13"/>
      <c r="L90" s="13"/>
      <c r="M90" s="13"/>
      <c r="N90" s="12"/>
      <c r="O90" s="13"/>
      <c r="P90" s="12"/>
    </row>
    <row r="91" spans="1:16" ht="21" customHeight="1">
      <c r="A91" s="12"/>
      <c r="B91" s="12"/>
      <c r="C91" s="12"/>
      <c r="D91" s="12"/>
      <c r="E91" s="12"/>
      <c r="F91" s="12"/>
      <c r="G91" s="12"/>
      <c r="H91" s="107"/>
      <c r="I91" s="107"/>
      <c r="J91" s="13"/>
      <c r="K91" s="13"/>
      <c r="L91" s="13"/>
      <c r="M91" s="13"/>
      <c r="N91" s="12"/>
      <c r="O91" s="13"/>
      <c r="P91" s="12"/>
    </row>
    <row r="92" spans="1:16" ht="21" customHeight="1">
      <c r="A92" s="12"/>
      <c r="B92" s="12"/>
      <c r="C92" s="12"/>
      <c r="D92" s="12"/>
      <c r="E92" s="12"/>
      <c r="F92" s="12"/>
      <c r="G92" s="12"/>
      <c r="H92" s="107"/>
      <c r="I92" s="107"/>
      <c r="J92" s="13"/>
      <c r="K92" s="13"/>
      <c r="L92" s="13"/>
      <c r="M92" s="13"/>
      <c r="N92" s="12"/>
      <c r="O92" s="13"/>
      <c r="P92" s="12"/>
    </row>
    <row r="93" spans="1:16" ht="9.75" customHeight="1">
      <c r="A93" s="12"/>
      <c r="B93" s="12"/>
      <c r="C93" s="12"/>
      <c r="D93" s="12"/>
      <c r="E93" s="12"/>
      <c r="F93" s="12"/>
      <c r="G93" s="12"/>
      <c r="H93" s="107"/>
      <c r="I93" s="107"/>
      <c r="J93" s="13"/>
      <c r="K93" s="13"/>
      <c r="L93" s="13"/>
      <c r="M93" s="13"/>
      <c r="N93" s="12"/>
      <c r="O93" s="13"/>
      <c r="P93" s="12"/>
    </row>
    <row r="94" spans="1:16" ht="21.75" customHeight="1">
      <c r="A94" s="25" t="str">
        <f>A49</f>
        <v>หมายเหตุประกอบงบการเงินในหน้า 15 ถึง 80 เป็นส่วนหนึ่งของงบการเงินนี้</v>
      </c>
      <c r="B94" s="25"/>
      <c r="C94" s="25"/>
      <c r="D94" s="25"/>
      <c r="E94" s="25"/>
      <c r="F94" s="25"/>
      <c r="G94" s="25"/>
      <c r="H94" s="34"/>
      <c r="I94" s="34"/>
      <c r="J94" s="35"/>
      <c r="K94" s="35"/>
      <c r="L94" s="35"/>
      <c r="M94" s="35"/>
      <c r="N94" s="25"/>
      <c r="O94" s="35"/>
      <c r="P94" s="25"/>
    </row>
    <row r="95" spans="1:16" ht="21" customHeight="1">
      <c r="A95" s="1" t="s">
        <v>0</v>
      </c>
      <c r="B95" s="12"/>
      <c r="C95" s="12"/>
      <c r="D95" s="12"/>
      <c r="E95" s="12"/>
      <c r="F95" s="12"/>
      <c r="G95" s="12"/>
      <c r="H95" s="107"/>
      <c r="I95" s="107"/>
      <c r="J95" s="13"/>
      <c r="K95" s="13"/>
      <c r="L95" s="13"/>
      <c r="M95" s="13"/>
      <c r="N95" s="13"/>
      <c r="O95" s="13"/>
      <c r="P95" s="13"/>
    </row>
    <row r="96" spans="1:16" ht="21" customHeight="1">
      <c r="A96" s="1" t="s">
        <v>175</v>
      </c>
      <c r="B96" s="12"/>
      <c r="C96" s="12"/>
      <c r="D96" s="12"/>
      <c r="E96" s="12"/>
      <c r="F96" s="12"/>
      <c r="G96" s="12"/>
      <c r="H96" s="107"/>
      <c r="I96" s="107"/>
      <c r="J96" s="13"/>
      <c r="K96" s="13"/>
      <c r="L96" s="13"/>
      <c r="M96" s="13"/>
      <c r="N96" s="12"/>
      <c r="O96" s="13"/>
      <c r="P96" s="12"/>
    </row>
    <row r="97" spans="1:16" ht="21" customHeight="1">
      <c r="A97" s="4" t="str">
        <f>+A3</f>
        <v>ณ วันที่ 31 ธันวาคม พ.ศ. 2566</v>
      </c>
      <c r="B97" s="25"/>
      <c r="C97" s="25"/>
      <c r="D97" s="25"/>
      <c r="E97" s="25"/>
      <c r="F97" s="25"/>
      <c r="G97" s="25"/>
      <c r="H97" s="34"/>
      <c r="I97" s="34"/>
      <c r="J97" s="35"/>
      <c r="K97" s="35"/>
      <c r="L97" s="35"/>
      <c r="M97" s="35"/>
      <c r="N97" s="25"/>
      <c r="O97" s="35"/>
      <c r="P97" s="25"/>
    </row>
    <row r="98" spans="1:16" ht="21" customHeight="1">
      <c r="A98" s="12"/>
      <c r="B98" s="12"/>
      <c r="C98" s="12"/>
      <c r="D98" s="12"/>
      <c r="E98" s="12"/>
      <c r="F98" s="12"/>
      <c r="G98" s="12"/>
      <c r="H98" s="107"/>
      <c r="I98" s="107"/>
      <c r="J98" s="13"/>
      <c r="K98" s="13"/>
      <c r="L98" s="13"/>
      <c r="M98" s="13"/>
      <c r="N98" s="12"/>
      <c r="O98" s="13"/>
      <c r="P98" s="12"/>
    </row>
    <row r="99" spans="1:16" ht="21" customHeight="1">
      <c r="A99" s="1"/>
      <c r="B99" s="1"/>
      <c r="C99" s="1"/>
      <c r="D99" s="1"/>
      <c r="E99" s="1"/>
      <c r="F99" s="1"/>
      <c r="G99" s="1"/>
      <c r="H99" s="2"/>
      <c r="I99" s="2"/>
      <c r="J99" s="110" t="s">
        <v>3</v>
      </c>
      <c r="K99" s="111"/>
      <c r="L99" s="111"/>
      <c r="M99" s="8"/>
      <c r="N99" s="110" t="s">
        <v>4</v>
      </c>
      <c r="O99" s="111"/>
      <c r="P99" s="111"/>
    </row>
    <row r="100" spans="1:16" ht="21" customHeight="1">
      <c r="A100" s="1"/>
      <c r="B100" s="1"/>
      <c r="C100" s="1"/>
      <c r="D100" s="1"/>
      <c r="E100" s="1"/>
      <c r="F100" s="1"/>
      <c r="G100" s="1"/>
      <c r="H100" s="1"/>
      <c r="I100" s="2"/>
      <c r="J100" s="9" t="s">
        <v>5</v>
      </c>
      <c r="K100" s="3"/>
      <c r="L100" s="9" t="s">
        <v>6</v>
      </c>
      <c r="M100" s="3"/>
      <c r="N100" s="9" t="s">
        <v>5</v>
      </c>
      <c r="O100" s="3"/>
      <c r="P100" s="9" t="s">
        <v>6</v>
      </c>
    </row>
    <row r="101" spans="1:16" ht="21" customHeight="1">
      <c r="A101" s="1"/>
      <c r="B101" s="1"/>
      <c r="C101" s="1"/>
      <c r="D101" s="1"/>
      <c r="E101" s="1"/>
      <c r="F101" s="1"/>
      <c r="G101" s="1"/>
      <c r="H101" s="6" t="s">
        <v>7</v>
      </c>
      <c r="I101" s="2"/>
      <c r="J101" s="10" t="s">
        <v>8</v>
      </c>
      <c r="K101" s="3"/>
      <c r="L101" s="10" t="s">
        <v>8</v>
      </c>
      <c r="M101" s="3"/>
      <c r="N101" s="10" t="s">
        <v>8</v>
      </c>
      <c r="O101" s="3"/>
      <c r="P101" s="10" t="s">
        <v>8</v>
      </c>
    </row>
    <row r="102" spans="1:16" ht="21" customHeight="1">
      <c r="A102" s="1"/>
      <c r="B102" s="1"/>
      <c r="C102" s="1"/>
      <c r="D102" s="1"/>
      <c r="E102" s="1"/>
      <c r="F102" s="1"/>
      <c r="G102" s="1"/>
      <c r="H102" s="2"/>
      <c r="I102" s="2"/>
      <c r="J102" s="11"/>
      <c r="K102" s="3"/>
      <c r="L102" s="9"/>
      <c r="M102" s="3"/>
      <c r="N102" s="11"/>
      <c r="O102" s="3"/>
      <c r="P102" s="9"/>
    </row>
    <row r="103" spans="1:16" ht="21" customHeight="1">
      <c r="A103" s="1" t="s">
        <v>191</v>
      </c>
      <c r="B103" s="12"/>
      <c r="C103" s="12"/>
      <c r="D103" s="12"/>
      <c r="E103" s="12"/>
      <c r="F103" s="12"/>
      <c r="G103" s="12"/>
      <c r="H103" s="107"/>
      <c r="I103" s="107"/>
      <c r="J103" s="42"/>
      <c r="K103" s="13"/>
      <c r="L103" s="13"/>
      <c r="M103" s="13"/>
      <c r="N103" s="14"/>
      <c r="O103" s="13"/>
      <c r="P103" s="12"/>
    </row>
    <row r="104" spans="1:16" ht="7.5" customHeight="1">
      <c r="A104" s="12"/>
      <c r="B104" s="12"/>
      <c r="C104" s="12"/>
      <c r="D104" s="12"/>
      <c r="E104" s="12"/>
      <c r="F104" s="12"/>
      <c r="G104" s="12"/>
      <c r="H104" s="107"/>
      <c r="I104" s="107"/>
      <c r="J104" s="42"/>
      <c r="K104" s="13"/>
      <c r="L104" s="13"/>
      <c r="M104" s="13"/>
      <c r="N104" s="14"/>
      <c r="O104" s="13"/>
      <c r="P104" s="12"/>
    </row>
    <row r="105" spans="1:16" ht="21" customHeight="1">
      <c r="A105" s="1" t="s">
        <v>52</v>
      </c>
      <c r="B105" s="12"/>
      <c r="C105" s="12"/>
      <c r="D105" s="12"/>
      <c r="E105" s="12"/>
      <c r="F105" s="12"/>
      <c r="G105" s="12"/>
      <c r="H105" s="107">
        <v>25</v>
      </c>
      <c r="I105" s="107"/>
      <c r="J105" s="15"/>
      <c r="K105" s="40"/>
      <c r="L105" s="40"/>
      <c r="M105" s="40"/>
      <c r="N105" s="23"/>
      <c r="O105" s="40"/>
      <c r="P105" s="16"/>
    </row>
    <row r="106" spans="1:16" ht="7.5" customHeight="1">
      <c r="A106" s="1"/>
      <c r="B106" s="12"/>
      <c r="C106" s="12"/>
      <c r="D106" s="12"/>
      <c r="E106" s="12"/>
      <c r="F106" s="12"/>
      <c r="G106" s="12"/>
      <c r="H106" s="107"/>
      <c r="I106" s="107"/>
      <c r="J106" s="15"/>
      <c r="K106" s="40"/>
      <c r="L106" s="40"/>
      <c r="M106" s="40"/>
      <c r="N106" s="23"/>
      <c r="O106" s="40"/>
      <c r="P106" s="16"/>
    </row>
    <row r="107" spans="1:16" ht="21" customHeight="1">
      <c r="A107" s="12" t="s">
        <v>53</v>
      </c>
      <c r="B107" s="12"/>
      <c r="C107" s="12"/>
      <c r="D107" s="12"/>
      <c r="E107" s="12"/>
      <c r="F107" s="12"/>
      <c r="G107" s="12"/>
      <c r="H107" s="107"/>
      <c r="I107" s="107"/>
      <c r="J107" s="15"/>
      <c r="K107" s="36"/>
      <c r="L107" s="40"/>
      <c r="M107" s="36"/>
      <c r="N107" s="23"/>
      <c r="O107" s="36"/>
      <c r="P107" s="16"/>
    </row>
    <row r="108" spans="1:16" ht="21" customHeight="1">
      <c r="A108" s="12"/>
      <c r="B108" s="12" t="s">
        <v>54</v>
      </c>
      <c r="C108" s="12"/>
      <c r="D108" s="12"/>
      <c r="E108" s="12"/>
      <c r="F108" s="12"/>
      <c r="G108" s="12"/>
      <c r="H108" s="12"/>
      <c r="I108" s="107"/>
      <c r="J108" s="23"/>
      <c r="K108" s="16"/>
      <c r="L108" s="16"/>
      <c r="M108" s="16"/>
      <c r="N108" s="23"/>
      <c r="O108" s="16"/>
      <c r="P108" s="16"/>
    </row>
    <row r="109" spans="1:16" ht="21" customHeight="1">
      <c r="A109" s="12"/>
      <c r="B109" s="12"/>
      <c r="C109" s="12" t="s">
        <v>55</v>
      </c>
      <c r="D109" s="12"/>
      <c r="E109" s="12"/>
      <c r="F109" s="12"/>
      <c r="G109" s="12"/>
      <c r="H109" s="107"/>
      <c r="I109" s="107"/>
      <c r="J109" s="23"/>
      <c r="K109" s="16"/>
      <c r="L109" s="16"/>
      <c r="M109" s="16"/>
      <c r="N109" s="23"/>
      <c r="O109" s="16"/>
      <c r="P109" s="16"/>
    </row>
    <row r="110" spans="1:16" ht="21" customHeight="1">
      <c r="A110" s="12"/>
      <c r="B110" s="12"/>
      <c r="C110" s="12" t="s">
        <v>56</v>
      </c>
      <c r="D110" s="12"/>
      <c r="E110" s="12"/>
      <c r="F110" s="12"/>
      <c r="G110" s="12"/>
      <c r="H110" s="107"/>
      <c r="I110" s="107"/>
      <c r="J110" s="37">
        <v>280000000</v>
      </c>
      <c r="K110" s="16"/>
      <c r="L110" s="24">
        <v>280000000</v>
      </c>
      <c r="M110" s="16"/>
      <c r="N110" s="37">
        <v>280000000</v>
      </c>
      <c r="O110" s="16"/>
      <c r="P110" s="38">
        <v>280000000</v>
      </c>
    </row>
    <row r="111" spans="1:16" ht="7.5" customHeight="1">
      <c r="A111" s="1"/>
      <c r="B111" s="12"/>
      <c r="C111" s="12"/>
      <c r="D111" s="12"/>
      <c r="E111" s="12"/>
      <c r="F111" s="12"/>
      <c r="G111" s="12"/>
      <c r="H111" s="107"/>
      <c r="I111" s="107"/>
      <c r="J111" s="15"/>
      <c r="K111" s="40"/>
      <c r="L111" s="40"/>
      <c r="M111" s="40"/>
      <c r="N111" s="15"/>
      <c r="O111" s="40"/>
      <c r="P111" s="16"/>
    </row>
    <row r="112" spans="1:16" ht="21" customHeight="1">
      <c r="A112" s="12"/>
      <c r="B112" s="12" t="s">
        <v>57</v>
      </c>
      <c r="C112" s="12"/>
      <c r="D112" s="12"/>
      <c r="E112" s="12"/>
      <c r="F112" s="12"/>
      <c r="G112" s="12"/>
      <c r="H112" s="107"/>
      <c r="I112" s="107"/>
      <c r="J112" s="23"/>
      <c r="K112" s="36"/>
      <c r="L112" s="16"/>
      <c r="M112" s="36"/>
      <c r="N112" s="23"/>
      <c r="O112" s="36"/>
      <c r="P112" s="16"/>
    </row>
    <row r="113" spans="1:16" ht="21" customHeight="1">
      <c r="A113" s="12"/>
      <c r="B113" s="12"/>
      <c r="C113" s="12" t="s">
        <v>55</v>
      </c>
      <c r="D113" s="39"/>
      <c r="E113" s="12"/>
      <c r="F113" s="12"/>
      <c r="G113" s="12"/>
      <c r="H113" s="107"/>
      <c r="I113" s="107"/>
      <c r="J113" s="23"/>
      <c r="K113" s="36"/>
      <c r="L113" s="16"/>
      <c r="M113" s="36"/>
      <c r="N113" s="23"/>
      <c r="O113" s="36"/>
      <c r="P113" s="16"/>
    </row>
    <row r="114" spans="1:16" ht="21" customHeight="1">
      <c r="A114" s="12"/>
      <c r="B114" s="12"/>
      <c r="C114" s="12" t="s">
        <v>58</v>
      </c>
      <c r="D114" s="39"/>
      <c r="E114" s="12"/>
      <c r="F114" s="12"/>
      <c r="G114" s="12"/>
      <c r="H114" s="107"/>
      <c r="I114" s="107"/>
      <c r="J114" s="23">
        <v>280000000</v>
      </c>
      <c r="K114" s="36"/>
      <c r="L114" s="16">
        <v>280000000</v>
      </c>
      <c r="M114" s="36"/>
      <c r="N114" s="23">
        <v>280000000</v>
      </c>
      <c r="O114" s="36"/>
      <c r="P114" s="16">
        <v>280000000</v>
      </c>
    </row>
    <row r="115" spans="1:16" ht="21" customHeight="1">
      <c r="A115" s="12" t="s">
        <v>59</v>
      </c>
      <c r="B115" s="12"/>
      <c r="C115" s="12"/>
      <c r="D115" s="12"/>
      <c r="E115" s="12"/>
      <c r="F115" s="12"/>
      <c r="G115" s="12"/>
      <c r="H115" s="107"/>
      <c r="I115" s="107"/>
      <c r="J115" s="15">
        <v>507734162</v>
      </c>
      <c r="K115" s="36"/>
      <c r="L115" s="40">
        <v>507734162</v>
      </c>
      <c r="M115" s="36"/>
      <c r="N115" s="15">
        <v>507734162</v>
      </c>
      <c r="O115" s="36"/>
      <c r="P115" s="40">
        <v>507734162</v>
      </c>
    </row>
    <row r="116" spans="1:16" ht="21" customHeight="1">
      <c r="A116" s="12" t="s">
        <v>60</v>
      </c>
      <c r="B116" s="104"/>
      <c r="C116" s="104"/>
      <c r="D116" s="104"/>
      <c r="E116" s="104"/>
      <c r="F116" s="104"/>
      <c r="G116" s="104"/>
      <c r="H116" s="107"/>
      <c r="I116" s="107"/>
      <c r="J116" s="15"/>
      <c r="K116" s="40"/>
      <c r="L116" s="40"/>
      <c r="M116" s="40"/>
      <c r="N116" s="15"/>
      <c r="O116" s="40"/>
      <c r="P116" s="16"/>
    </row>
    <row r="117" spans="1:16" ht="21" customHeight="1">
      <c r="A117" s="1"/>
      <c r="B117" s="104" t="s">
        <v>61</v>
      </c>
      <c r="C117" s="104"/>
      <c r="D117" s="104"/>
      <c r="E117" s="104"/>
      <c r="F117" s="104"/>
      <c r="G117" s="104"/>
      <c r="H117" s="107">
        <v>26</v>
      </c>
      <c r="I117" s="107"/>
      <c r="J117" s="15">
        <f>'T11'!J31</f>
        <v>16778762</v>
      </c>
      <c r="K117" s="40"/>
      <c r="L117" s="40">
        <v>13817525</v>
      </c>
      <c r="M117" s="40"/>
      <c r="N117" s="15">
        <v>16778762</v>
      </c>
      <c r="O117" s="40"/>
      <c r="P117" s="16">
        <v>13817525</v>
      </c>
    </row>
    <row r="118" spans="1:16" ht="21" customHeight="1">
      <c r="A118" s="1"/>
      <c r="B118" s="104" t="s">
        <v>62</v>
      </c>
      <c r="C118" s="104"/>
      <c r="D118" s="104"/>
      <c r="E118" s="104"/>
      <c r="F118" s="104"/>
      <c r="G118" s="104"/>
      <c r="H118" s="107"/>
      <c r="I118" s="107"/>
      <c r="J118" s="45">
        <f>'T11'!L31</f>
        <v>156302686</v>
      </c>
      <c r="K118" s="40"/>
      <c r="L118" s="35">
        <v>103446481</v>
      </c>
      <c r="M118" s="40"/>
      <c r="N118" s="45">
        <v>151801631</v>
      </c>
      <c r="O118" s="40"/>
      <c r="P118" s="35">
        <v>95633387</v>
      </c>
    </row>
    <row r="119" spans="1:16" ht="7.5" customHeight="1">
      <c r="A119" s="1"/>
      <c r="B119" s="104"/>
      <c r="C119" s="104"/>
      <c r="D119" s="104"/>
      <c r="E119" s="104"/>
      <c r="F119" s="104"/>
      <c r="G119" s="104"/>
      <c r="H119" s="107"/>
      <c r="I119" s="107"/>
      <c r="J119" s="15"/>
      <c r="K119" s="40"/>
      <c r="L119" s="40"/>
      <c r="M119" s="40"/>
      <c r="N119" s="15"/>
      <c r="O119" s="40"/>
      <c r="P119" s="16"/>
    </row>
    <row r="120" spans="1:16" ht="21" customHeight="1">
      <c r="A120" s="1" t="s">
        <v>63</v>
      </c>
      <c r="B120" s="104"/>
      <c r="C120" s="104"/>
      <c r="D120" s="104"/>
      <c r="E120" s="104"/>
      <c r="F120" s="104"/>
      <c r="G120" s="104"/>
      <c r="H120" s="107"/>
      <c r="I120" s="107"/>
      <c r="J120" s="15">
        <f>SUM(J112:J118)</f>
        <v>960815610</v>
      </c>
      <c r="K120" s="40"/>
      <c r="L120" s="40">
        <f>SUM(L112:L118)</f>
        <v>904998168</v>
      </c>
      <c r="M120" s="40"/>
      <c r="N120" s="15">
        <f>SUM(N112:N118)</f>
        <v>956314555</v>
      </c>
      <c r="O120" s="40"/>
      <c r="P120" s="40">
        <f>SUM(P112:P118)</f>
        <v>897185074</v>
      </c>
    </row>
    <row r="121" spans="1:16" ht="21" customHeight="1">
      <c r="A121" s="12" t="s">
        <v>64</v>
      </c>
      <c r="B121" s="104"/>
      <c r="C121" s="104"/>
      <c r="D121" s="104"/>
      <c r="E121" s="104"/>
      <c r="F121" s="104"/>
      <c r="G121" s="104"/>
      <c r="H121" s="107"/>
      <c r="I121" s="107"/>
      <c r="J121" s="20">
        <f>'T11'!P31</f>
        <v>1031661</v>
      </c>
      <c r="K121" s="40"/>
      <c r="L121" s="18">
        <v>1910335</v>
      </c>
      <c r="M121" s="40"/>
      <c r="N121" s="20">
        <v>0</v>
      </c>
      <c r="O121" s="40"/>
      <c r="P121" s="18">
        <v>0</v>
      </c>
    </row>
    <row r="122" spans="1:16" ht="7.5" customHeight="1">
      <c r="A122" s="12"/>
      <c r="B122" s="12"/>
      <c r="C122" s="12"/>
      <c r="D122" s="12"/>
      <c r="E122" s="12"/>
      <c r="F122" s="12"/>
      <c r="G122" s="12"/>
      <c r="H122" s="107"/>
      <c r="I122" s="107"/>
      <c r="J122" s="15"/>
      <c r="K122" s="40"/>
      <c r="L122" s="40"/>
      <c r="M122" s="40"/>
      <c r="N122" s="23"/>
      <c r="O122" s="40"/>
      <c r="P122" s="16"/>
    </row>
    <row r="123" spans="1:16" ht="21" customHeight="1">
      <c r="A123" s="1" t="s">
        <v>65</v>
      </c>
      <c r="B123" s="12"/>
      <c r="C123" s="12"/>
      <c r="D123" s="12"/>
      <c r="E123" s="12"/>
      <c r="F123" s="12"/>
      <c r="G123" s="12"/>
      <c r="H123" s="107"/>
      <c r="I123" s="107"/>
      <c r="J123" s="20">
        <f>SUM(J120:J121)</f>
        <v>961847271</v>
      </c>
      <c r="K123" s="40"/>
      <c r="L123" s="18">
        <f>SUM(L120:L121)</f>
        <v>906908503</v>
      </c>
      <c r="M123" s="40"/>
      <c r="N123" s="20">
        <f>SUM(N120:N122)</f>
        <v>956314555</v>
      </c>
      <c r="O123" s="40"/>
      <c r="P123" s="18">
        <f>SUM(P120:P122)</f>
        <v>897185074</v>
      </c>
    </row>
    <row r="124" spans="1:16" ht="7.5" customHeight="1">
      <c r="A124" s="12"/>
      <c r="B124" s="12"/>
      <c r="C124" s="12"/>
      <c r="D124" s="12"/>
      <c r="E124" s="12"/>
      <c r="F124" s="12"/>
      <c r="G124" s="12"/>
      <c r="H124" s="107"/>
      <c r="I124" s="107"/>
      <c r="J124" s="15"/>
      <c r="K124" s="40"/>
      <c r="L124" s="40"/>
      <c r="M124" s="40"/>
      <c r="N124" s="23"/>
      <c r="O124" s="40"/>
      <c r="P124" s="16"/>
    </row>
    <row r="125" spans="1:16" ht="21" customHeight="1">
      <c r="A125" s="1" t="s">
        <v>66</v>
      </c>
      <c r="B125" s="12"/>
      <c r="C125" s="12"/>
      <c r="D125" s="12"/>
      <c r="E125" s="12"/>
      <c r="F125" s="12"/>
      <c r="G125" s="12"/>
      <c r="H125" s="107"/>
      <c r="I125" s="107"/>
      <c r="J125" s="37">
        <f>J84+J123</f>
        <v>2446906882</v>
      </c>
      <c r="K125" s="40"/>
      <c r="L125" s="24">
        <f>L84+L123</f>
        <v>2138417398</v>
      </c>
      <c r="M125" s="40"/>
      <c r="N125" s="37">
        <f>SUM(N123,N84)</f>
        <v>1970973933</v>
      </c>
      <c r="O125" s="40"/>
      <c r="P125" s="24">
        <f>SUM(P123,P84)</f>
        <v>1759648633</v>
      </c>
    </row>
    <row r="126" spans="1:16" ht="21" customHeight="1">
      <c r="A126" s="12"/>
      <c r="B126" s="12"/>
      <c r="C126" s="12"/>
      <c r="D126" s="12"/>
      <c r="E126" s="12"/>
      <c r="F126" s="12"/>
      <c r="G126" s="12"/>
      <c r="H126" s="107"/>
      <c r="I126" s="107"/>
      <c r="J126" s="13"/>
      <c r="K126" s="13"/>
      <c r="L126" s="13"/>
      <c r="M126" s="13"/>
      <c r="N126" s="13"/>
      <c r="O126" s="13"/>
      <c r="P126" s="13"/>
    </row>
    <row r="127" spans="1:16" ht="21" customHeight="1">
      <c r="A127" s="12"/>
      <c r="B127" s="12"/>
      <c r="C127" s="12"/>
      <c r="D127" s="12"/>
      <c r="E127" s="12"/>
      <c r="F127" s="12"/>
      <c r="G127" s="12"/>
      <c r="H127" s="107"/>
      <c r="I127" s="107"/>
      <c r="J127" s="13"/>
      <c r="K127" s="13"/>
      <c r="L127" s="13"/>
      <c r="M127" s="13"/>
      <c r="N127" s="12"/>
      <c r="O127" s="13"/>
      <c r="P127" s="12"/>
    </row>
    <row r="128" spans="1:16" ht="21" customHeight="1">
      <c r="A128" s="12"/>
      <c r="B128" s="12"/>
      <c r="C128" s="12"/>
      <c r="D128" s="12"/>
      <c r="E128" s="12"/>
      <c r="F128" s="12"/>
      <c r="G128" s="12"/>
      <c r="H128" s="107"/>
      <c r="I128" s="107"/>
      <c r="J128" s="13"/>
      <c r="K128" s="13"/>
      <c r="L128" s="13"/>
      <c r="M128" s="13"/>
      <c r="N128" s="12"/>
      <c r="O128" s="13"/>
      <c r="P128" s="12"/>
    </row>
    <row r="129" spans="1:16" ht="21" customHeight="1">
      <c r="A129" s="12"/>
      <c r="B129" s="12"/>
      <c r="C129" s="12"/>
      <c r="D129" s="12"/>
      <c r="E129" s="12"/>
      <c r="F129" s="12"/>
      <c r="G129" s="12"/>
      <c r="H129" s="107"/>
      <c r="I129" s="107"/>
      <c r="J129" s="13"/>
      <c r="K129" s="13"/>
      <c r="L129" s="13"/>
      <c r="M129" s="13"/>
      <c r="N129" s="12"/>
      <c r="O129" s="13"/>
      <c r="P129" s="12"/>
    </row>
    <row r="130" spans="1:16" ht="21" customHeight="1">
      <c r="A130" s="12"/>
      <c r="B130" s="12"/>
      <c r="C130" s="12"/>
      <c r="D130" s="12"/>
      <c r="E130" s="12"/>
      <c r="F130" s="12"/>
      <c r="G130" s="12"/>
      <c r="H130" s="107"/>
      <c r="I130" s="107"/>
      <c r="J130" s="13"/>
      <c r="K130" s="13"/>
      <c r="L130" s="13"/>
      <c r="M130" s="13"/>
      <c r="N130" s="12"/>
      <c r="O130" s="13"/>
      <c r="P130" s="12"/>
    </row>
    <row r="131" spans="1:16" ht="21" customHeight="1">
      <c r="A131" s="12"/>
      <c r="B131" s="12"/>
      <c r="C131" s="12"/>
      <c r="D131" s="12"/>
      <c r="E131" s="12"/>
      <c r="F131" s="12"/>
      <c r="G131" s="12"/>
      <c r="H131" s="107"/>
      <c r="I131" s="107"/>
      <c r="J131" s="13"/>
      <c r="K131" s="13"/>
      <c r="L131" s="13"/>
      <c r="M131" s="13"/>
      <c r="N131" s="12"/>
      <c r="O131" s="13"/>
      <c r="P131" s="12"/>
    </row>
    <row r="132" spans="1:16" ht="21" customHeight="1">
      <c r="A132" s="12"/>
      <c r="B132" s="12"/>
      <c r="C132" s="12"/>
      <c r="D132" s="12"/>
      <c r="E132" s="12"/>
      <c r="F132" s="12"/>
      <c r="G132" s="12"/>
      <c r="H132" s="107"/>
      <c r="I132" s="107"/>
      <c r="J132" s="13"/>
      <c r="K132" s="13"/>
      <c r="L132" s="13"/>
      <c r="M132" s="13"/>
      <c r="N132" s="12"/>
      <c r="O132" s="13"/>
      <c r="P132" s="12"/>
    </row>
    <row r="133" spans="1:16" ht="21" customHeight="1">
      <c r="A133" s="12"/>
      <c r="B133" s="12"/>
      <c r="C133" s="12"/>
      <c r="D133" s="12"/>
      <c r="E133" s="12"/>
      <c r="F133" s="12"/>
      <c r="G133" s="12"/>
      <c r="H133" s="107"/>
      <c r="I133" s="107"/>
      <c r="J133" s="13"/>
      <c r="K133" s="13"/>
      <c r="L133" s="13"/>
      <c r="M133" s="13"/>
      <c r="N133" s="12"/>
      <c r="O133" s="13"/>
      <c r="P133" s="12"/>
    </row>
    <row r="134" spans="1:16" ht="21" customHeight="1">
      <c r="A134" s="12"/>
      <c r="B134" s="12"/>
      <c r="C134" s="12"/>
      <c r="D134" s="12"/>
      <c r="E134" s="12"/>
      <c r="F134" s="12"/>
      <c r="G134" s="12"/>
      <c r="H134" s="107"/>
      <c r="I134" s="107"/>
      <c r="J134" s="13"/>
      <c r="K134" s="13"/>
      <c r="L134" s="13"/>
      <c r="M134" s="13"/>
      <c r="N134" s="12"/>
      <c r="O134" s="13"/>
      <c r="P134" s="12"/>
    </row>
    <row r="135" spans="1:16" ht="21" customHeight="1">
      <c r="A135" s="12"/>
      <c r="B135" s="12"/>
      <c r="C135" s="12"/>
      <c r="D135" s="12"/>
      <c r="E135" s="12"/>
      <c r="F135" s="12"/>
      <c r="G135" s="12"/>
      <c r="H135" s="107"/>
      <c r="I135" s="107"/>
      <c r="J135" s="13"/>
      <c r="K135" s="13"/>
      <c r="L135" s="13"/>
      <c r="M135" s="13"/>
      <c r="N135" s="12"/>
      <c r="O135" s="13"/>
      <c r="P135" s="12"/>
    </row>
    <row r="136" spans="1:16" ht="21" customHeight="1">
      <c r="A136" s="12"/>
      <c r="B136" s="12"/>
      <c r="C136" s="12"/>
      <c r="D136" s="12"/>
      <c r="E136" s="12"/>
      <c r="F136" s="12"/>
      <c r="G136" s="12"/>
      <c r="H136" s="107"/>
      <c r="I136" s="107"/>
      <c r="J136" s="13"/>
      <c r="K136" s="13"/>
      <c r="L136" s="13"/>
      <c r="M136" s="13"/>
      <c r="N136" s="12"/>
      <c r="O136" s="13"/>
      <c r="P136" s="12"/>
    </row>
    <row r="137" spans="1:16" ht="21" customHeight="1">
      <c r="A137" s="12"/>
      <c r="B137" s="12"/>
      <c r="C137" s="12"/>
      <c r="D137" s="12"/>
      <c r="E137" s="12"/>
      <c r="F137" s="12"/>
      <c r="G137" s="12"/>
      <c r="H137" s="107"/>
      <c r="I137" s="107"/>
      <c r="J137" s="13"/>
      <c r="K137" s="13"/>
      <c r="L137" s="13"/>
      <c r="M137" s="13"/>
      <c r="N137" s="12"/>
      <c r="O137" s="13"/>
      <c r="P137" s="12"/>
    </row>
    <row r="138" spans="1:16" ht="9.75" customHeight="1">
      <c r="A138" s="12"/>
      <c r="B138" s="12"/>
      <c r="C138" s="12"/>
      <c r="D138" s="12"/>
      <c r="E138" s="12"/>
      <c r="F138" s="12"/>
      <c r="G138" s="12"/>
      <c r="H138" s="107"/>
      <c r="I138" s="107"/>
      <c r="J138" s="13"/>
      <c r="K138" s="13"/>
      <c r="L138" s="13"/>
      <c r="M138" s="13"/>
      <c r="N138" s="12"/>
      <c r="O138" s="13"/>
      <c r="P138" s="12"/>
    </row>
    <row r="139" spans="1:16" ht="21.75" customHeight="1">
      <c r="A139" s="25" t="str">
        <f>A94</f>
        <v>หมายเหตุประกอบงบการเงินในหน้า 15 ถึง 80 เป็นส่วนหนึ่งของงบการเงินนี้</v>
      </c>
      <c r="B139" s="25"/>
      <c r="C139" s="25"/>
      <c r="D139" s="25"/>
      <c r="E139" s="25"/>
      <c r="F139" s="25"/>
      <c r="G139" s="25"/>
      <c r="H139" s="34"/>
      <c r="I139" s="34"/>
      <c r="J139" s="35"/>
      <c r="K139" s="35"/>
      <c r="L139" s="35"/>
      <c r="M139" s="35"/>
      <c r="N139" s="25"/>
      <c r="O139" s="35"/>
      <c r="P139" s="25"/>
    </row>
  </sheetData>
  <mergeCells count="7">
    <mergeCell ref="J99:L99"/>
    <mergeCell ref="N99:P99"/>
    <mergeCell ref="J5:L5"/>
    <mergeCell ref="N5:P5"/>
    <mergeCell ref="A47:P47"/>
    <mergeCell ref="J54:L54"/>
    <mergeCell ref="N54:P54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  <pageSetUpPr fitToPage="1"/>
  </sheetPr>
  <dimension ref="A1:P89"/>
  <sheetViews>
    <sheetView topLeftCell="A44" zoomScale="70" zoomScaleNormal="70" zoomScaleSheetLayoutView="55" workbookViewId="0">
      <selection activeCell="G68" sqref="G68:G69"/>
    </sheetView>
  </sheetViews>
  <sheetFormatPr defaultColWidth="10.09765625" defaultRowHeight="15" customHeight="1"/>
  <cols>
    <col min="1" max="6" width="1.3984375" style="108" customWidth="1"/>
    <col min="7" max="7" width="32.296875" style="108" customWidth="1"/>
    <col min="8" max="8" width="8.09765625" style="108" customWidth="1"/>
    <col min="9" max="9" width="0.8984375" style="108" customWidth="1"/>
    <col min="10" max="10" width="12.69921875" style="108" customWidth="1"/>
    <col min="11" max="11" width="0.8984375" style="108" customWidth="1"/>
    <col min="12" max="12" width="12.69921875" style="108" customWidth="1"/>
    <col min="13" max="13" width="0.8984375" style="108" customWidth="1"/>
    <col min="14" max="14" width="12.69921875" style="108" customWidth="1"/>
    <col min="15" max="15" width="0.8984375" style="108" customWidth="1"/>
    <col min="16" max="16" width="12.69921875" style="108" customWidth="1"/>
    <col min="17" max="16384" width="10.09765625" style="108"/>
  </cols>
  <sheetData>
    <row r="1" spans="1:16" ht="21" customHeight="1">
      <c r="A1" s="1" t="str">
        <f>'T6-8'!A1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6" ht="21" customHeight="1">
      <c r="A2" s="1" t="s">
        <v>67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6" ht="21" customHeight="1">
      <c r="A3" s="4" t="s">
        <v>68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7"/>
      <c r="O3" s="7"/>
      <c r="P3" s="7"/>
    </row>
    <row r="4" spans="1:16" ht="21" customHeight="1">
      <c r="A4" s="27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3"/>
      <c r="O4" s="3"/>
      <c r="P4" s="3"/>
    </row>
    <row r="5" spans="1:16" ht="21" customHeight="1">
      <c r="A5" s="27"/>
      <c r="B5" s="1"/>
      <c r="C5" s="1"/>
      <c r="D5" s="1"/>
      <c r="E5" s="1"/>
      <c r="F5" s="1"/>
      <c r="G5" s="1"/>
      <c r="H5" s="2"/>
      <c r="I5" s="2"/>
      <c r="J5" s="110" t="s">
        <v>3</v>
      </c>
      <c r="K5" s="111"/>
      <c r="L5" s="111"/>
      <c r="M5" s="3"/>
      <c r="N5" s="110" t="s">
        <v>4</v>
      </c>
      <c r="O5" s="111"/>
      <c r="P5" s="111"/>
    </row>
    <row r="6" spans="1:16" ht="21" customHeight="1">
      <c r="A6" s="1"/>
      <c r="B6" s="1"/>
      <c r="C6" s="1"/>
      <c r="D6" s="1"/>
      <c r="E6" s="1"/>
      <c r="F6" s="1"/>
      <c r="G6" s="1"/>
      <c r="H6" s="1"/>
      <c r="I6" s="2"/>
      <c r="J6" s="9" t="s">
        <v>5</v>
      </c>
      <c r="K6" s="3"/>
      <c r="L6" s="9" t="s">
        <v>6</v>
      </c>
      <c r="M6" s="3"/>
      <c r="N6" s="9" t="s">
        <v>5</v>
      </c>
      <c r="O6" s="3"/>
      <c r="P6" s="9" t="s">
        <v>6</v>
      </c>
    </row>
    <row r="7" spans="1:16" ht="21" customHeight="1">
      <c r="A7" s="1"/>
      <c r="B7" s="1"/>
      <c r="C7" s="1"/>
      <c r="D7" s="1"/>
      <c r="E7" s="1"/>
      <c r="F7" s="1"/>
      <c r="G7" s="1"/>
      <c r="H7" s="6" t="s">
        <v>7</v>
      </c>
      <c r="I7" s="2"/>
      <c r="J7" s="7" t="s">
        <v>8</v>
      </c>
      <c r="K7" s="8"/>
      <c r="L7" s="7" t="s">
        <v>8</v>
      </c>
      <c r="M7" s="3"/>
      <c r="N7" s="7" t="s">
        <v>8</v>
      </c>
      <c r="O7" s="8"/>
      <c r="P7" s="7" t="s">
        <v>8</v>
      </c>
    </row>
    <row r="8" spans="1:16" ht="21" customHeight="1">
      <c r="A8" s="1"/>
      <c r="B8" s="1"/>
      <c r="C8" s="1"/>
      <c r="D8" s="1"/>
      <c r="E8" s="1"/>
      <c r="F8" s="1"/>
      <c r="G8" s="1"/>
      <c r="H8" s="2"/>
      <c r="I8" s="2"/>
      <c r="J8" s="41"/>
      <c r="K8" s="8"/>
      <c r="L8" s="3"/>
      <c r="M8" s="3"/>
      <c r="N8" s="41"/>
      <c r="O8" s="8"/>
      <c r="P8" s="3"/>
    </row>
    <row r="9" spans="1:16" ht="21" customHeight="1">
      <c r="A9" s="1" t="s">
        <v>69</v>
      </c>
      <c r="B9" s="1"/>
      <c r="C9" s="1"/>
      <c r="D9" s="1"/>
      <c r="E9" s="1"/>
      <c r="F9" s="1"/>
      <c r="G9" s="1"/>
      <c r="H9" s="107">
        <v>8</v>
      </c>
      <c r="I9" s="2"/>
      <c r="J9" s="41"/>
      <c r="K9" s="3"/>
      <c r="L9" s="3"/>
      <c r="M9" s="3"/>
      <c r="N9" s="41"/>
      <c r="O9" s="3"/>
      <c r="P9" s="3"/>
    </row>
    <row r="10" spans="1:16" ht="7.5" customHeight="1">
      <c r="A10" s="12"/>
      <c r="B10" s="12"/>
      <c r="C10" s="12"/>
      <c r="D10" s="12"/>
      <c r="E10" s="12"/>
      <c r="F10" s="12"/>
      <c r="G10" s="12"/>
      <c r="H10" s="107"/>
      <c r="I10" s="107"/>
      <c r="J10" s="42"/>
      <c r="K10" s="13"/>
      <c r="L10" s="13"/>
      <c r="M10" s="13"/>
      <c r="N10" s="42"/>
      <c r="O10" s="13"/>
      <c r="P10" s="13"/>
    </row>
    <row r="11" spans="1:16" ht="21" customHeight="1">
      <c r="A11" s="12" t="s">
        <v>70</v>
      </c>
      <c r="B11" s="12"/>
      <c r="C11" s="12"/>
      <c r="D11" s="12"/>
      <c r="E11" s="12"/>
      <c r="F11" s="12"/>
      <c r="G11" s="12"/>
      <c r="H11" s="107"/>
      <c r="I11" s="107"/>
      <c r="J11" s="42">
        <v>754651670</v>
      </c>
      <c r="K11" s="13"/>
      <c r="L11" s="13">
        <v>411395891</v>
      </c>
      <c r="M11" s="13"/>
      <c r="N11" s="42">
        <v>502692486</v>
      </c>
      <c r="O11" s="13"/>
      <c r="P11" s="13">
        <v>282702331</v>
      </c>
    </row>
    <row r="12" spans="1:16" ht="21" customHeight="1">
      <c r="A12" s="12" t="s">
        <v>71</v>
      </c>
      <c r="B12" s="12"/>
      <c r="C12" s="12"/>
      <c r="D12" s="12"/>
      <c r="E12" s="12"/>
      <c r="F12" s="12"/>
      <c r="G12" s="12"/>
      <c r="H12" s="107"/>
      <c r="I12" s="107"/>
      <c r="J12" s="42">
        <v>681447360</v>
      </c>
      <c r="K12" s="13"/>
      <c r="L12" s="13">
        <v>698600998</v>
      </c>
      <c r="M12" s="13"/>
      <c r="N12" s="42">
        <v>47940788</v>
      </c>
      <c r="O12" s="13"/>
      <c r="P12" s="13">
        <v>28151339</v>
      </c>
    </row>
    <row r="13" spans="1:16" ht="21" customHeight="1">
      <c r="A13" s="12" t="s">
        <v>72</v>
      </c>
      <c r="B13" s="12"/>
      <c r="C13" s="12"/>
      <c r="D13" s="12"/>
      <c r="E13" s="12"/>
      <c r="F13" s="12"/>
      <c r="G13" s="12"/>
      <c r="H13" s="107"/>
      <c r="I13" s="107"/>
      <c r="J13" s="42">
        <v>167518674</v>
      </c>
      <c r="K13" s="13"/>
      <c r="L13" s="13">
        <v>134737686</v>
      </c>
      <c r="M13" s="13"/>
      <c r="N13" s="42">
        <v>95027193</v>
      </c>
      <c r="O13" s="13"/>
      <c r="P13" s="13">
        <v>92232086</v>
      </c>
    </row>
    <row r="14" spans="1:16" ht="21" customHeight="1">
      <c r="A14" s="12" t="s">
        <v>73</v>
      </c>
      <c r="B14" s="12"/>
      <c r="C14" s="12"/>
      <c r="D14" s="12"/>
      <c r="E14" s="12"/>
      <c r="F14" s="12"/>
      <c r="G14" s="12"/>
      <c r="H14" s="107"/>
      <c r="I14" s="107"/>
      <c r="J14" s="43">
        <v>3654725</v>
      </c>
      <c r="K14" s="13"/>
      <c r="L14" s="44">
        <v>13237622</v>
      </c>
      <c r="M14" s="13"/>
      <c r="N14" s="43" t="s">
        <v>18</v>
      </c>
      <c r="O14" s="13"/>
      <c r="P14" s="35">
        <v>0</v>
      </c>
    </row>
    <row r="15" spans="1:16" ht="7.5" customHeight="1">
      <c r="A15" s="12"/>
      <c r="B15" s="12"/>
      <c r="C15" s="12"/>
      <c r="D15" s="12"/>
      <c r="E15" s="12"/>
      <c r="F15" s="12"/>
      <c r="G15" s="12"/>
      <c r="H15" s="107"/>
      <c r="I15" s="107"/>
      <c r="J15" s="42"/>
      <c r="K15" s="13"/>
      <c r="L15" s="13"/>
      <c r="M15" s="13"/>
      <c r="N15" s="42"/>
      <c r="O15" s="13"/>
      <c r="P15" s="13"/>
    </row>
    <row r="16" spans="1:16" ht="21" customHeight="1">
      <c r="A16" s="1" t="s">
        <v>74</v>
      </c>
      <c r="B16" s="1"/>
      <c r="C16" s="1"/>
      <c r="D16" s="1"/>
      <c r="E16" s="1"/>
      <c r="F16" s="1"/>
      <c r="G16" s="1"/>
      <c r="H16" s="2"/>
      <c r="I16" s="2"/>
      <c r="J16" s="45">
        <f>SUM(J11:J15)</f>
        <v>1607272429</v>
      </c>
      <c r="K16" s="13"/>
      <c r="L16" s="35">
        <f>SUM(L11:L15)</f>
        <v>1257972197</v>
      </c>
      <c r="M16" s="13"/>
      <c r="N16" s="45">
        <f>SUM(N11:N15)</f>
        <v>645660467</v>
      </c>
      <c r="O16" s="13"/>
      <c r="P16" s="35">
        <f>SUM(P11:P15)</f>
        <v>403085756</v>
      </c>
    </row>
    <row r="17" spans="1:16" ht="21" customHeight="1">
      <c r="A17" s="12"/>
      <c r="B17" s="12"/>
      <c r="C17" s="12"/>
      <c r="D17" s="12"/>
      <c r="E17" s="12"/>
      <c r="F17" s="12"/>
      <c r="G17" s="12"/>
      <c r="H17" s="107"/>
      <c r="I17" s="107"/>
      <c r="J17" s="46"/>
      <c r="K17" s="13"/>
      <c r="L17" s="47"/>
      <c r="M17" s="13"/>
      <c r="N17" s="42"/>
      <c r="O17" s="13"/>
      <c r="P17" s="13"/>
    </row>
    <row r="18" spans="1:16" ht="21" customHeight="1">
      <c r="A18" s="1" t="s">
        <v>75</v>
      </c>
      <c r="B18" s="1"/>
      <c r="C18" s="1"/>
      <c r="D18" s="1"/>
      <c r="E18" s="1"/>
      <c r="F18" s="1"/>
      <c r="G18" s="1"/>
      <c r="H18" s="2"/>
      <c r="I18" s="2"/>
      <c r="J18" s="42"/>
      <c r="K18" s="13"/>
      <c r="L18" s="13"/>
      <c r="M18" s="13"/>
      <c r="N18" s="42"/>
      <c r="O18" s="13"/>
      <c r="P18" s="13"/>
    </row>
    <row r="19" spans="1:16" ht="7.5" customHeight="1">
      <c r="A19" s="12"/>
      <c r="B19" s="12"/>
      <c r="C19" s="12"/>
      <c r="D19" s="12"/>
      <c r="E19" s="12"/>
      <c r="F19" s="12"/>
      <c r="G19" s="12"/>
      <c r="H19" s="107"/>
      <c r="I19" s="107"/>
      <c r="J19" s="42"/>
      <c r="K19" s="13"/>
      <c r="L19" s="13"/>
      <c r="M19" s="13"/>
      <c r="N19" s="42"/>
      <c r="O19" s="13"/>
      <c r="P19" s="13"/>
    </row>
    <row r="20" spans="1:16" ht="21" customHeight="1">
      <c r="A20" s="12" t="s">
        <v>76</v>
      </c>
      <c r="B20" s="12"/>
      <c r="C20" s="12"/>
      <c r="D20" s="12"/>
      <c r="E20" s="12"/>
      <c r="F20" s="12"/>
      <c r="G20" s="12"/>
      <c r="H20" s="107"/>
      <c r="I20" s="107"/>
      <c r="J20" s="42">
        <v>678515292</v>
      </c>
      <c r="K20" s="13"/>
      <c r="L20" s="13">
        <v>384286813</v>
      </c>
      <c r="M20" s="13"/>
      <c r="N20" s="42">
        <v>452869808</v>
      </c>
      <c r="O20" s="13"/>
      <c r="P20" s="13">
        <v>262796577</v>
      </c>
    </row>
    <row r="21" spans="1:16" ht="21" customHeight="1">
      <c r="A21" s="12" t="s">
        <v>77</v>
      </c>
      <c r="B21" s="12"/>
      <c r="C21" s="12"/>
      <c r="D21" s="12"/>
      <c r="E21" s="12"/>
      <c r="F21" s="12"/>
      <c r="G21" s="12"/>
      <c r="H21" s="107"/>
      <c r="I21" s="107"/>
      <c r="J21" s="42">
        <v>610656914</v>
      </c>
      <c r="K21" s="13"/>
      <c r="L21" s="13">
        <v>630831865</v>
      </c>
      <c r="M21" s="13"/>
      <c r="N21" s="42">
        <v>40306905</v>
      </c>
      <c r="O21" s="13"/>
      <c r="P21" s="13">
        <v>22899642</v>
      </c>
    </row>
    <row r="22" spans="1:16" ht="21" customHeight="1">
      <c r="A22" s="12" t="s">
        <v>78</v>
      </c>
      <c r="B22" s="12"/>
      <c r="C22" s="12"/>
      <c r="D22" s="12"/>
      <c r="E22" s="12"/>
      <c r="F22" s="12"/>
      <c r="G22" s="12"/>
      <c r="H22" s="107"/>
      <c r="I22" s="107"/>
      <c r="J22" s="42">
        <v>97834333</v>
      </c>
      <c r="K22" s="13"/>
      <c r="L22" s="13">
        <v>71322615</v>
      </c>
      <c r="M22" s="13"/>
      <c r="N22" s="42">
        <v>48275267</v>
      </c>
      <c r="O22" s="13"/>
      <c r="P22" s="13">
        <v>51027347</v>
      </c>
    </row>
    <row r="23" spans="1:16" ht="21" customHeight="1">
      <c r="A23" s="12" t="s">
        <v>79</v>
      </c>
      <c r="B23" s="12"/>
      <c r="C23" s="12"/>
      <c r="D23" s="12"/>
      <c r="E23" s="12"/>
      <c r="F23" s="12"/>
      <c r="G23" s="12"/>
      <c r="H23" s="107"/>
      <c r="I23" s="107"/>
      <c r="J23" s="43">
        <f>3735385+774480</f>
        <v>4509865</v>
      </c>
      <c r="K23" s="13"/>
      <c r="L23" s="44">
        <v>15030028</v>
      </c>
      <c r="M23" s="13"/>
      <c r="N23" s="43" t="s">
        <v>18</v>
      </c>
      <c r="O23" s="13"/>
      <c r="P23" s="35">
        <v>0</v>
      </c>
    </row>
    <row r="24" spans="1:16" ht="7.5" customHeight="1">
      <c r="A24" s="12"/>
      <c r="B24" s="12"/>
      <c r="C24" s="12"/>
      <c r="D24" s="12"/>
      <c r="E24" s="12"/>
      <c r="F24" s="12"/>
      <c r="G24" s="12"/>
      <c r="H24" s="107"/>
      <c r="I24" s="107"/>
      <c r="J24" s="42"/>
      <c r="K24" s="13"/>
      <c r="L24" s="13"/>
      <c r="M24" s="13"/>
      <c r="N24" s="42"/>
      <c r="O24" s="13"/>
      <c r="P24" s="13"/>
    </row>
    <row r="25" spans="1:16" ht="21" customHeight="1">
      <c r="A25" s="1" t="s">
        <v>80</v>
      </c>
      <c r="B25" s="1"/>
      <c r="C25" s="1"/>
      <c r="D25" s="1"/>
      <c r="E25" s="1"/>
      <c r="F25" s="1"/>
      <c r="G25" s="1"/>
      <c r="H25" s="2"/>
      <c r="I25" s="2"/>
      <c r="J25" s="45">
        <f>SUM(J20:J24)</f>
        <v>1391516404</v>
      </c>
      <c r="K25" s="13"/>
      <c r="L25" s="35">
        <f>SUM(L20:L24)</f>
        <v>1101471321</v>
      </c>
      <c r="M25" s="13"/>
      <c r="N25" s="45">
        <f>SUM(N20:N24)</f>
        <v>541451980</v>
      </c>
      <c r="O25" s="13"/>
      <c r="P25" s="35">
        <f>SUM(P20:P24)</f>
        <v>336723566</v>
      </c>
    </row>
    <row r="26" spans="1:16" ht="21" customHeight="1">
      <c r="A26" s="12"/>
      <c r="B26" s="12"/>
      <c r="C26" s="12"/>
      <c r="D26" s="12"/>
      <c r="E26" s="12"/>
      <c r="F26" s="12"/>
      <c r="G26" s="12"/>
      <c r="H26" s="107"/>
      <c r="I26" s="107"/>
      <c r="J26" s="42"/>
      <c r="K26" s="13"/>
      <c r="L26" s="13"/>
      <c r="M26" s="13"/>
      <c r="N26" s="42"/>
      <c r="O26" s="13"/>
      <c r="P26" s="13"/>
    </row>
    <row r="27" spans="1:16" ht="21" customHeight="1">
      <c r="A27" s="1" t="s">
        <v>81</v>
      </c>
      <c r="B27" s="1"/>
      <c r="C27" s="1"/>
      <c r="D27" s="1"/>
      <c r="E27" s="1"/>
      <c r="F27" s="1"/>
      <c r="G27" s="1"/>
      <c r="H27" s="107">
        <v>8</v>
      </c>
      <c r="I27" s="2"/>
      <c r="J27" s="42">
        <v>215756025</v>
      </c>
      <c r="K27" s="13"/>
      <c r="L27" s="13">
        <f>L16-L25</f>
        <v>156500876</v>
      </c>
      <c r="M27" s="13"/>
      <c r="N27" s="42">
        <f>N16-N25</f>
        <v>104208487</v>
      </c>
      <c r="O27" s="13"/>
      <c r="P27" s="13">
        <f>P16-P25</f>
        <v>66362190</v>
      </c>
    </row>
    <row r="28" spans="1:16" ht="21" customHeight="1">
      <c r="A28" s="12" t="s">
        <v>82</v>
      </c>
      <c r="B28" s="1"/>
      <c r="C28" s="12"/>
      <c r="D28" s="12"/>
      <c r="E28" s="12"/>
      <c r="F28" s="12"/>
      <c r="G28" s="12"/>
      <c r="H28" s="107">
        <v>28</v>
      </c>
      <c r="I28" s="107"/>
      <c r="J28" s="42">
        <v>3240733</v>
      </c>
      <c r="K28" s="13"/>
      <c r="L28" s="13">
        <v>3335255</v>
      </c>
      <c r="M28" s="13"/>
      <c r="N28" s="42">
        <v>95446161</v>
      </c>
      <c r="O28" s="13"/>
      <c r="P28" s="13">
        <v>61801521</v>
      </c>
    </row>
    <row r="29" spans="1:16" ht="21" customHeight="1">
      <c r="A29" s="12" t="s">
        <v>83</v>
      </c>
      <c r="B29" s="12"/>
      <c r="C29" s="12"/>
      <c r="D29" s="12"/>
      <c r="E29" s="12"/>
      <c r="F29" s="12"/>
      <c r="G29" s="12"/>
      <c r="H29" s="107"/>
      <c r="I29" s="107"/>
      <c r="J29" s="42">
        <v>5321331</v>
      </c>
      <c r="K29" s="13"/>
      <c r="L29" s="13">
        <v>7755314</v>
      </c>
      <c r="M29" s="13"/>
      <c r="N29" s="42">
        <v>3524191</v>
      </c>
      <c r="O29" s="13"/>
      <c r="P29" s="13">
        <v>4530564</v>
      </c>
    </row>
    <row r="30" spans="1:16" ht="21" customHeight="1">
      <c r="A30" s="12" t="s">
        <v>84</v>
      </c>
      <c r="B30" s="12"/>
      <c r="C30" s="12"/>
      <c r="D30" s="12"/>
      <c r="E30" s="12"/>
      <c r="F30" s="12"/>
      <c r="G30" s="12"/>
      <c r="H30" s="107"/>
      <c r="I30" s="107"/>
      <c r="J30" s="42">
        <v>108556990</v>
      </c>
      <c r="K30" s="13"/>
      <c r="L30" s="13">
        <v>104861294</v>
      </c>
      <c r="M30" s="13"/>
      <c r="N30" s="42">
        <v>88780012</v>
      </c>
      <c r="O30" s="13"/>
      <c r="P30" s="13">
        <v>84218564</v>
      </c>
    </row>
    <row r="31" spans="1:16" ht="21" customHeight="1">
      <c r="A31" s="12" t="s">
        <v>85</v>
      </c>
      <c r="B31" s="12"/>
      <c r="C31" s="12"/>
      <c r="D31" s="12"/>
      <c r="E31" s="12"/>
      <c r="F31" s="12"/>
      <c r="G31" s="12"/>
      <c r="H31" s="107">
        <v>29</v>
      </c>
      <c r="I31" s="107"/>
      <c r="J31" s="42">
        <v>52030503</v>
      </c>
      <c r="K31" s="13"/>
      <c r="L31" s="13">
        <v>25934529</v>
      </c>
      <c r="M31" s="13"/>
      <c r="N31" s="42">
        <v>44223838</v>
      </c>
      <c r="O31" s="13"/>
      <c r="P31" s="13">
        <v>24491352</v>
      </c>
    </row>
    <row r="32" spans="1:16" ht="21" customHeight="1">
      <c r="A32" s="12" t="s">
        <v>86</v>
      </c>
      <c r="B32" s="12"/>
      <c r="C32" s="12"/>
      <c r="D32" s="12"/>
      <c r="E32" s="12"/>
      <c r="F32" s="12"/>
      <c r="G32" s="12"/>
      <c r="H32" s="107"/>
      <c r="I32" s="107"/>
      <c r="J32" s="42"/>
      <c r="K32" s="13"/>
      <c r="L32" s="13"/>
      <c r="M32" s="13"/>
      <c r="N32" s="42"/>
      <c r="O32" s="13"/>
      <c r="P32" s="13"/>
    </row>
    <row r="33" spans="1:16" ht="21" customHeight="1">
      <c r="A33" s="12"/>
      <c r="B33" s="12" t="s">
        <v>87</v>
      </c>
      <c r="C33" s="12"/>
      <c r="D33" s="12"/>
      <c r="E33" s="12"/>
      <c r="F33" s="12"/>
      <c r="G33" s="12"/>
      <c r="H33" s="107">
        <v>16</v>
      </c>
      <c r="I33" s="107"/>
      <c r="J33" s="45">
        <v>61931</v>
      </c>
      <c r="K33" s="13"/>
      <c r="L33" s="35">
        <v>409456</v>
      </c>
      <c r="M33" s="13"/>
      <c r="N33" s="45" t="s">
        <v>18</v>
      </c>
      <c r="O33" s="13"/>
      <c r="P33" s="35">
        <v>0</v>
      </c>
    </row>
    <row r="34" spans="1:16" ht="7.5" customHeight="1">
      <c r="A34" s="12"/>
      <c r="B34" s="12"/>
      <c r="C34" s="12"/>
      <c r="D34" s="12"/>
      <c r="E34" s="12"/>
      <c r="F34" s="12"/>
      <c r="G34" s="12"/>
      <c r="H34" s="107"/>
      <c r="I34" s="107"/>
      <c r="J34" s="48"/>
      <c r="K34" s="13"/>
      <c r="L34" s="30"/>
      <c r="M34" s="13"/>
      <c r="N34" s="48"/>
      <c r="O34" s="13"/>
      <c r="P34" s="30"/>
    </row>
    <row r="35" spans="1:16" ht="21" customHeight="1">
      <c r="A35" s="1" t="s">
        <v>88</v>
      </c>
      <c r="B35" s="12"/>
      <c r="C35" s="12"/>
      <c r="D35" s="12"/>
      <c r="E35" s="12"/>
      <c r="F35" s="12"/>
      <c r="G35" s="12"/>
      <c r="H35" s="107"/>
      <c r="I35" s="107"/>
      <c r="J35" s="42">
        <f>J27+J28-SUM(J29:J33)</f>
        <v>53026003</v>
      </c>
      <c r="K35" s="13"/>
      <c r="L35" s="13">
        <f>L27+L28-SUM(L29:L33)</f>
        <v>20875538</v>
      </c>
      <c r="M35" s="13"/>
      <c r="N35" s="42">
        <f>N27+N28-SUM(N29:N33)</f>
        <v>63126607</v>
      </c>
      <c r="O35" s="13"/>
      <c r="P35" s="13">
        <f>P27+P28-SUM(P29:P33)</f>
        <v>14923231</v>
      </c>
    </row>
    <row r="36" spans="1:16" ht="21" customHeight="1">
      <c r="A36" s="12" t="s">
        <v>180</v>
      </c>
      <c r="B36" s="12"/>
      <c r="C36" s="12"/>
      <c r="D36" s="12"/>
      <c r="E36" s="12"/>
      <c r="F36" s="12"/>
      <c r="G36" s="12"/>
      <c r="H36" s="107">
        <v>31</v>
      </c>
      <c r="I36" s="107"/>
      <c r="J36" s="45">
        <v>-6291642</v>
      </c>
      <c r="K36" s="13"/>
      <c r="L36" s="35">
        <v>2803911</v>
      </c>
      <c r="M36" s="13"/>
      <c r="N36" s="45">
        <v>-3901872</v>
      </c>
      <c r="O36" s="13"/>
      <c r="P36" s="35">
        <v>2135832</v>
      </c>
    </row>
    <row r="37" spans="1:16" ht="7.5" customHeight="1">
      <c r="A37" s="12"/>
      <c r="B37" s="1"/>
      <c r="C37" s="12"/>
      <c r="D37" s="12"/>
      <c r="E37" s="12"/>
      <c r="F37" s="12"/>
      <c r="G37" s="12"/>
      <c r="H37" s="107"/>
      <c r="I37" s="107"/>
      <c r="J37" s="42"/>
      <c r="K37" s="13"/>
      <c r="L37" s="13"/>
      <c r="M37" s="13"/>
      <c r="N37" s="42"/>
      <c r="O37" s="13"/>
      <c r="P37" s="13"/>
    </row>
    <row r="38" spans="1:16" ht="21" customHeight="1">
      <c r="A38" s="1" t="s">
        <v>89</v>
      </c>
      <c r="B38" s="1"/>
      <c r="C38" s="12"/>
      <c r="D38" s="12"/>
      <c r="E38" s="12"/>
      <c r="F38" s="12"/>
      <c r="G38" s="12"/>
      <c r="H38" s="107"/>
      <c r="I38" s="107"/>
      <c r="J38" s="45">
        <f>J35+J36</f>
        <v>46734361</v>
      </c>
      <c r="K38" s="13"/>
      <c r="L38" s="35">
        <f>L35+L36</f>
        <v>23679449</v>
      </c>
      <c r="M38" s="13"/>
      <c r="N38" s="45">
        <f>N35+N36</f>
        <v>59224735</v>
      </c>
      <c r="O38" s="13"/>
      <c r="P38" s="35">
        <f>P35+P36</f>
        <v>17059063</v>
      </c>
    </row>
    <row r="39" spans="1:16" ht="21" customHeight="1">
      <c r="A39" s="1"/>
      <c r="B39" s="1"/>
      <c r="C39" s="12"/>
      <c r="D39" s="12"/>
      <c r="E39" s="12"/>
      <c r="F39" s="12"/>
      <c r="G39" s="12"/>
      <c r="H39" s="107"/>
      <c r="I39" s="107"/>
      <c r="J39" s="13"/>
      <c r="K39" s="13"/>
      <c r="L39" s="13"/>
      <c r="M39" s="13"/>
      <c r="N39" s="13"/>
      <c r="O39" s="13"/>
      <c r="P39" s="13"/>
    </row>
    <row r="40" spans="1:16" ht="21" customHeight="1">
      <c r="A40" s="1"/>
      <c r="B40" s="1"/>
      <c r="C40" s="12"/>
      <c r="D40" s="12"/>
      <c r="E40" s="12"/>
      <c r="F40" s="12"/>
      <c r="G40" s="12"/>
      <c r="H40" s="107"/>
      <c r="I40" s="107"/>
      <c r="J40" s="13"/>
      <c r="K40" s="13"/>
      <c r="L40" s="13"/>
      <c r="M40" s="13"/>
      <c r="N40" s="13"/>
      <c r="O40" s="13"/>
      <c r="P40" s="13"/>
    </row>
    <row r="41" spans="1:16" ht="21" customHeight="1">
      <c r="A41" s="1"/>
      <c r="B41" s="1"/>
      <c r="C41" s="12"/>
      <c r="D41" s="12"/>
      <c r="E41" s="12"/>
      <c r="F41" s="12"/>
      <c r="G41" s="12"/>
      <c r="H41" s="107"/>
      <c r="I41" s="107"/>
      <c r="J41" s="13"/>
      <c r="K41" s="13"/>
      <c r="L41" s="13"/>
      <c r="M41" s="13"/>
      <c r="N41" s="13"/>
      <c r="O41" s="13"/>
      <c r="P41" s="13"/>
    </row>
    <row r="42" spans="1:16" ht="21" customHeight="1">
      <c r="A42" s="1"/>
      <c r="B42" s="1"/>
      <c r="C42" s="12"/>
      <c r="D42" s="12"/>
      <c r="E42" s="12"/>
      <c r="F42" s="12"/>
      <c r="G42" s="12"/>
      <c r="H42" s="107"/>
      <c r="I42" s="107"/>
      <c r="J42" s="13"/>
      <c r="K42" s="13"/>
      <c r="L42" s="13"/>
      <c r="M42" s="13"/>
      <c r="N42" s="13"/>
      <c r="O42" s="13"/>
      <c r="P42" s="13"/>
    </row>
    <row r="43" spans="1:16" ht="21" customHeight="1">
      <c r="A43" s="1"/>
      <c r="B43" s="1"/>
      <c r="C43" s="12"/>
      <c r="D43" s="12"/>
      <c r="E43" s="12"/>
      <c r="F43" s="12"/>
      <c r="G43" s="12"/>
      <c r="H43" s="107"/>
      <c r="I43" s="107"/>
      <c r="J43" s="13"/>
      <c r="K43" s="13"/>
      <c r="L43" s="13"/>
      <c r="M43" s="13"/>
      <c r="N43" s="13"/>
      <c r="O43" s="13"/>
      <c r="P43" s="13"/>
    </row>
    <row r="44" spans="1:16" ht="9" customHeight="1">
      <c r="A44" s="1"/>
      <c r="B44" s="1"/>
      <c r="C44" s="12"/>
      <c r="D44" s="12"/>
      <c r="E44" s="12"/>
      <c r="F44" s="12"/>
      <c r="G44" s="12"/>
      <c r="H44" s="107"/>
      <c r="I44" s="107"/>
      <c r="J44" s="13"/>
      <c r="K44" s="13"/>
      <c r="L44" s="13"/>
      <c r="M44" s="13"/>
      <c r="N44" s="13"/>
      <c r="O44" s="13"/>
      <c r="P44" s="13"/>
    </row>
    <row r="45" spans="1:16" ht="21.75" customHeight="1">
      <c r="A45" s="25" t="str">
        <f>+'T6-8'!A49</f>
        <v>หมายเหตุประกอบงบการเงินในหน้า 15 ถึง 80 เป็นส่วนหนึ่งของงบการเงินนี้</v>
      </c>
      <c r="B45" s="25"/>
      <c r="C45" s="25"/>
      <c r="D45" s="25"/>
      <c r="E45" s="25"/>
      <c r="F45" s="25"/>
      <c r="G45" s="25"/>
      <c r="H45" s="34"/>
      <c r="I45" s="34"/>
      <c r="J45" s="35"/>
      <c r="K45" s="35"/>
      <c r="L45" s="35"/>
      <c r="M45" s="35"/>
      <c r="N45" s="35"/>
      <c r="O45" s="35"/>
      <c r="P45" s="35"/>
    </row>
    <row r="46" spans="1:16" ht="21" customHeight="1">
      <c r="A46" s="1" t="str">
        <f>+A1</f>
        <v>บริษัท บูรพา เทคนิคอล เอ็นจิเนียริ่ง จำกัด (มหาชน)</v>
      </c>
      <c r="B46" s="1"/>
      <c r="C46" s="1"/>
      <c r="D46" s="1"/>
      <c r="E46" s="1"/>
      <c r="F46" s="1"/>
      <c r="G46" s="1"/>
      <c r="H46" s="2"/>
      <c r="I46" s="2"/>
      <c r="J46" s="3"/>
      <c r="K46" s="3"/>
      <c r="L46" s="3"/>
      <c r="M46" s="3"/>
      <c r="N46" s="3"/>
      <c r="O46" s="3"/>
      <c r="P46" s="3"/>
    </row>
    <row r="47" spans="1:16" ht="21" customHeight="1">
      <c r="A47" s="1" t="s">
        <v>67</v>
      </c>
      <c r="B47" s="1"/>
      <c r="C47" s="1"/>
      <c r="D47" s="1"/>
      <c r="E47" s="1"/>
      <c r="F47" s="1"/>
      <c r="G47" s="1"/>
      <c r="H47" s="2"/>
      <c r="I47" s="2"/>
      <c r="J47" s="3"/>
      <c r="K47" s="3"/>
      <c r="L47" s="3"/>
      <c r="M47" s="3"/>
      <c r="N47" s="3"/>
      <c r="O47" s="3"/>
      <c r="P47" s="3"/>
    </row>
    <row r="48" spans="1:16" ht="21" customHeight="1">
      <c r="A48" s="4" t="s">
        <v>68</v>
      </c>
      <c r="B48" s="5"/>
      <c r="C48" s="5"/>
      <c r="D48" s="5"/>
      <c r="E48" s="5"/>
      <c r="F48" s="5"/>
      <c r="G48" s="5"/>
      <c r="H48" s="6"/>
      <c r="I48" s="6"/>
      <c r="J48" s="7"/>
      <c r="K48" s="7"/>
      <c r="L48" s="7"/>
      <c r="M48" s="7"/>
      <c r="N48" s="7"/>
      <c r="O48" s="7"/>
      <c r="P48" s="7"/>
    </row>
    <row r="49" spans="1:16" ht="21" customHeight="1">
      <c r="A49" s="27"/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3"/>
      <c r="O49" s="3"/>
      <c r="P49" s="3"/>
    </row>
    <row r="50" spans="1:16" ht="21" customHeight="1">
      <c r="A50" s="27"/>
      <c r="B50" s="1"/>
      <c r="C50" s="1"/>
      <c r="D50" s="1"/>
      <c r="E50" s="1"/>
      <c r="F50" s="1"/>
      <c r="G50" s="1"/>
      <c r="H50" s="2"/>
      <c r="I50" s="2"/>
      <c r="J50" s="110" t="s">
        <v>3</v>
      </c>
      <c r="K50" s="111"/>
      <c r="L50" s="111"/>
      <c r="M50" s="3"/>
      <c r="N50" s="110" t="s">
        <v>4</v>
      </c>
      <c r="O50" s="111"/>
      <c r="P50" s="111"/>
    </row>
    <row r="51" spans="1:16" ht="21" customHeight="1">
      <c r="A51" s="1"/>
      <c r="B51" s="1"/>
      <c r="C51" s="1"/>
      <c r="D51" s="1"/>
      <c r="E51" s="1"/>
      <c r="F51" s="1"/>
      <c r="G51" s="1"/>
      <c r="H51" s="1"/>
      <c r="I51" s="2"/>
      <c r="J51" s="9" t="s">
        <v>5</v>
      </c>
      <c r="K51" s="3"/>
      <c r="L51" s="9" t="s">
        <v>6</v>
      </c>
      <c r="M51" s="3"/>
      <c r="N51" s="9" t="s">
        <v>5</v>
      </c>
      <c r="O51" s="3"/>
      <c r="P51" s="9" t="s">
        <v>6</v>
      </c>
    </row>
    <row r="52" spans="1:16" ht="21" customHeight="1">
      <c r="A52" s="1"/>
      <c r="B52" s="1"/>
      <c r="C52" s="1"/>
      <c r="D52" s="1"/>
      <c r="E52" s="1"/>
      <c r="F52" s="1"/>
      <c r="G52" s="1"/>
      <c r="H52" s="6" t="s">
        <v>7</v>
      </c>
      <c r="I52" s="2"/>
      <c r="J52" s="7" t="s">
        <v>8</v>
      </c>
      <c r="K52" s="8"/>
      <c r="L52" s="7" t="s">
        <v>8</v>
      </c>
      <c r="M52" s="3"/>
      <c r="N52" s="7" t="s">
        <v>8</v>
      </c>
      <c r="O52" s="8"/>
      <c r="P52" s="7" t="s">
        <v>8</v>
      </c>
    </row>
    <row r="53" spans="1:16" ht="21" customHeight="1">
      <c r="A53" s="1"/>
      <c r="B53" s="1"/>
      <c r="C53" s="1"/>
      <c r="D53" s="1"/>
      <c r="E53" s="1"/>
      <c r="F53" s="1"/>
      <c r="G53" s="1"/>
      <c r="H53" s="2"/>
      <c r="I53" s="2"/>
      <c r="J53" s="41"/>
      <c r="K53" s="8"/>
      <c r="L53" s="3"/>
      <c r="M53" s="3"/>
      <c r="N53" s="41"/>
      <c r="O53" s="8"/>
      <c r="P53" s="3"/>
    </row>
    <row r="54" spans="1:16" ht="21" customHeight="1">
      <c r="A54" s="1" t="s">
        <v>90</v>
      </c>
      <c r="B54" s="12"/>
      <c r="C54" s="12"/>
      <c r="D54" s="12"/>
      <c r="E54" s="12"/>
      <c r="F54" s="12"/>
      <c r="G54" s="12"/>
      <c r="H54" s="107"/>
      <c r="I54" s="107"/>
      <c r="J54" s="42"/>
      <c r="K54" s="13"/>
      <c r="L54" s="13"/>
      <c r="M54" s="13"/>
      <c r="N54" s="42"/>
      <c r="O54" s="13"/>
      <c r="P54" s="13"/>
    </row>
    <row r="55" spans="1:16" ht="21" customHeight="1">
      <c r="A55" s="12" t="s">
        <v>91</v>
      </c>
      <c r="B55" s="12"/>
      <c r="C55" s="12"/>
      <c r="D55" s="12"/>
      <c r="E55" s="12"/>
      <c r="F55" s="12"/>
      <c r="G55" s="12"/>
      <c r="H55" s="107"/>
      <c r="I55" s="107"/>
      <c r="J55" s="42"/>
      <c r="K55" s="13"/>
      <c r="L55" s="13"/>
      <c r="M55" s="13"/>
      <c r="N55" s="42"/>
      <c r="O55" s="13"/>
      <c r="P55" s="13"/>
    </row>
    <row r="56" spans="1:16" ht="21" customHeight="1">
      <c r="A56" s="12"/>
      <c r="B56" s="12" t="s">
        <v>92</v>
      </c>
      <c r="C56" s="12"/>
      <c r="D56" s="12"/>
      <c r="E56" s="12"/>
      <c r="F56" s="12"/>
      <c r="G56" s="12"/>
      <c r="H56" s="107"/>
      <c r="I56" s="107"/>
      <c r="J56" s="42"/>
      <c r="K56" s="13"/>
      <c r="L56" s="13"/>
      <c r="M56" s="13"/>
      <c r="N56" s="42"/>
      <c r="O56" s="13"/>
      <c r="P56" s="13"/>
    </row>
    <row r="57" spans="1:16" ht="21" customHeight="1">
      <c r="A57" s="12"/>
      <c r="B57" s="12"/>
      <c r="C57" s="39" t="s">
        <v>93</v>
      </c>
      <c r="D57" s="12"/>
      <c r="E57" s="12"/>
      <c r="F57" s="12"/>
      <c r="G57" s="12"/>
      <c r="H57" s="107"/>
      <c r="I57" s="107"/>
      <c r="J57" s="42"/>
      <c r="K57" s="13"/>
      <c r="L57" s="13"/>
      <c r="M57" s="13"/>
      <c r="N57" s="42"/>
      <c r="O57" s="13"/>
      <c r="P57" s="13"/>
    </row>
    <row r="58" spans="1:16" ht="21" customHeight="1">
      <c r="A58" s="39"/>
      <c r="B58" s="12"/>
      <c r="C58" s="12"/>
      <c r="D58" s="12" t="s">
        <v>94</v>
      </c>
      <c r="E58" s="12"/>
      <c r="F58" s="12"/>
      <c r="G58" s="12"/>
      <c r="H58" s="107">
        <v>24</v>
      </c>
      <c r="I58" s="107"/>
      <c r="J58" s="42">
        <v>10483712</v>
      </c>
      <c r="K58" s="13"/>
      <c r="L58" s="13">
        <v>0</v>
      </c>
      <c r="M58" s="13"/>
      <c r="N58" s="42">
        <v>-119068</v>
      </c>
      <c r="O58" s="13"/>
      <c r="P58" s="13">
        <v>0</v>
      </c>
    </row>
    <row r="59" spans="1:16" ht="21" customHeight="1">
      <c r="A59" s="12"/>
      <c r="B59" s="12"/>
      <c r="C59" s="39" t="s">
        <v>95</v>
      </c>
      <c r="D59" s="12"/>
      <c r="E59" s="12"/>
      <c r="F59" s="12"/>
      <c r="G59" s="12"/>
      <c r="H59" s="107"/>
      <c r="I59" s="107"/>
      <c r="J59" s="42"/>
      <c r="K59" s="13"/>
      <c r="L59" s="13"/>
      <c r="M59" s="13"/>
      <c r="N59" s="42"/>
      <c r="O59" s="13"/>
      <c r="P59" s="13"/>
    </row>
    <row r="60" spans="1:16" ht="21" customHeight="1">
      <c r="A60" s="12"/>
      <c r="B60" s="12"/>
      <c r="C60" s="12"/>
      <c r="D60" s="39" t="s">
        <v>96</v>
      </c>
      <c r="E60" s="12"/>
      <c r="F60" s="12"/>
      <c r="G60" s="12"/>
      <c r="H60" s="107">
        <v>20</v>
      </c>
      <c r="I60" s="107"/>
      <c r="J60" s="45">
        <v>-2096742</v>
      </c>
      <c r="K60" s="13"/>
      <c r="L60" s="35">
        <v>0</v>
      </c>
      <c r="M60" s="13"/>
      <c r="N60" s="45">
        <v>23814</v>
      </c>
      <c r="O60" s="13"/>
      <c r="P60" s="35">
        <v>0</v>
      </c>
    </row>
    <row r="61" spans="1:16" ht="7.5" customHeight="1">
      <c r="A61" s="12"/>
      <c r="B61" s="1"/>
      <c r="C61" s="12"/>
      <c r="D61" s="12"/>
      <c r="E61" s="12"/>
      <c r="F61" s="12"/>
      <c r="G61" s="12"/>
      <c r="H61" s="107"/>
      <c r="I61" s="107"/>
      <c r="J61" s="42"/>
      <c r="K61" s="13"/>
      <c r="L61" s="13"/>
      <c r="M61" s="13"/>
      <c r="N61" s="42"/>
      <c r="O61" s="13"/>
      <c r="P61" s="13"/>
    </row>
    <row r="62" spans="1:16" ht="21" customHeight="1">
      <c r="A62" s="1" t="s">
        <v>97</v>
      </c>
      <c r="B62" s="12"/>
      <c r="C62" s="12"/>
      <c r="D62" s="12"/>
      <c r="E62" s="12"/>
      <c r="F62" s="12"/>
      <c r="G62" s="12"/>
      <c r="H62" s="107"/>
      <c r="I62" s="107"/>
      <c r="J62" s="45">
        <f>SUM(J57:J60)</f>
        <v>8386970</v>
      </c>
      <c r="K62" s="13"/>
      <c r="L62" s="35">
        <f>SUM(L57:L60)</f>
        <v>0</v>
      </c>
      <c r="M62" s="13"/>
      <c r="N62" s="45">
        <f>SUM(N57:N60)</f>
        <v>-95254</v>
      </c>
      <c r="O62" s="13"/>
      <c r="P62" s="35">
        <f>SUM(P57:P60)</f>
        <v>0</v>
      </c>
    </row>
    <row r="63" spans="1:16" ht="7.5" customHeight="1">
      <c r="A63" s="12"/>
      <c r="B63" s="1"/>
      <c r="C63" s="12"/>
      <c r="D63" s="12"/>
      <c r="E63" s="12"/>
      <c r="F63" s="12"/>
      <c r="G63" s="12"/>
      <c r="H63" s="107"/>
      <c r="I63" s="107"/>
      <c r="J63" s="42"/>
      <c r="K63" s="13"/>
      <c r="L63" s="13"/>
      <c r="M63" s="13"/>
      <c r="N63" s="42"/>
      <c r="O63" s="13"/>
      <c r="P63" s="13"/>
    </row>
    <row r="64" spans="1:16" ht="21" customHeight="1">
      <c r="A64" s="1" t="s">
        <v>98</v>
      </c>
      <c r="B64" s="1"/>
      <c r="C64" s="1"/>
      <c r="D64" s="1"/>
      <c r="E64" s="1"/>
      <c r="F64" s="1"/>
      <c r="G64" s="1"/>
      <c r="H64" s="2"/>
      <c r="I64" s="2"/>
      <c r="J64" s="49">
        <f>J38+J62</f>
        <v>55121331</v>
      </c>
      <c r="K64" s="3"/>
      <c r="L64" s="50">
        <f>L38+L62</f>
        <v>23679449</v>
      </c>
      <c r="M64" s="3"/>
      <c r="N64" s="49">
        <f>N38+N62</f>
        <v>59129481</v>
      </c>
      <c r="O64" s="3"/>
      <c r="P64" s="50">
        <f>P38+P62</f>
        <v>17059063</v>
      </c>
    </row>
    <row r="65" spans="1:16" ht="21" customHeight="1">
      <c r="A65" s="1"/>
      <c r="B65" s="12"/>
      <c r="C65" s="12"/>
      <c r="D65" s="12"/>
      <c r="E65" s="12"/>
      <c r="F65" s="12"/>
      <c r="G65" s="12"/>
      <c r="H65" s="107"/>
      <c r="I65" s="107"/>
      <c r="J65" s="48"/>
      <c r="K65" s="13"/>
      <c r="L65" s="30"/>
      <c r="M65" s="13"/>
      <c r="N65" s="48"/>
      <c r="O65" s="13"/>
      <c r="P65" s="30"/>
    </row>
    <row r="66" spans="1:16" ht="21" customHeight="1">
      <c r="A66" s="1" t="s">
        <v>99</v>
      </c>
      <c r="B66" s="1"/>
      <c r="C66" s="1"/>
      <c r="D66" s="1"/>
      <c r="E66" s="1"/>
      <c r="F66" s="1"/>
      <c r="G66" s="1"/>
      <c r="H66" s="2"/>
      <c r="I66" s="2"/>
      <c r="J66" s="42"/>
      <c r="K66" s="3"/>
      <c r="L66" s="13"/>
      <c r="M66" s="3"/>
      <c r="N66" s="42"/>
      <c r="O66" s="3"/>
      <c r="P66" s="13"/>
    </row>
    <row r="67" spans="1:16" ht="21" customHeight="1">
      <c r="A67" s="12" t="s">
        <v>100</v>
      </c>
      <c r="B67" s="1"/>
      <c r="C67" s="1"/>
      <c r="D67" s="1"/>
      <c r="E67" s="1"/>
      <c r="F67" s="1"/>
      <c r="G67" s="1"/>
      <c r="H67" s="2"/>
      <c r="I67" s="2"/>
      <c r="J67" s="42">
        <v>47489083</v>
      </c>
      <c r="K67" s="3"/>
      <c r="L67" s="13">
        <v>23350736</v>
      </c>
      <c r="M67" s="3"/>
      <c r="N67" s="42">
        <v>59224735</v>
      </c>
      <c r="O67" s="3"/>
      <c r="P67" s="13">
        <v>17059063</v>
      </c>
    </row>
    <row r="68" spans="1:16" ht="21" customHeight="1">
      <c r="A68" s="12" t="s">
        <v>101</v>
      </c>
      <c r="B68" s="1"/>
      <c r="C68" s="1"/>
      <c r="D68" s="1"/>
      <c r="E68" s="1"/>
      <c r="F68" s="1"/>
      <c r="G68" s="1"/>
      <c r="H68" s="2"/>
      <c r="I68" s="2"/>
      <c r="J68" s="45">
        <v>-754722</v>
      </c>
      <c r="K68" s="3"/>
      <c r="L68" s="35">
        <v>328713</v>
      </c>
      <c r="M68" s="3"/>
      <c r="N68" s="45">
        <v>0</v>
      </c>
      <c r="O68" s="3"/>
      <c r="P68" s="35">
        <v>0</v>
      </c>
    </row>
    <row r="69" spans="1:16" ht="7.5" customHeight="1">
      <c r="A69" s="12"/>
      <c r="B69" s="1"/>
      <c r="C69" s="1"/>
      <c r="D69" s="1"/>
      <c r="E69" s="1"/>
      <c r="F69" s="1"/>
      <c r="G69" s="1"/>
      <c r="H69" s="2"/>
      <c r="I69" s="2"/>
      <c r="J69" s="42"/>
      <c r="K69" s="13"/>
      <c r="L69" s="13"/>
      <c r="M69" s="13"/>
      <c r="N69" s="42"/>
      <c r="O69" s="13"/>
      <c r="P69" s="13"/>
    </row>
    <row r="70" spans="1:16" ht="21" customHeight="1">
      <c r="A70" s="12"/>
      <c r="B70" s="1"/>
      <c r="C70" s="1"/>
      <c r="D70" s="1"/>
      <c r="E70" s="1"/>
      <c r="F70" s="1"/>
      <c r="G70" s="1"/>
      <c r="H70" s="2"/>
      <c r="I70" s="2"/>
      <c r="J70" s="49">
        <f>SUM(J67:J69)</f>
        <v>46734361</v>
      </c>
      <c r="K70" s="3"/>
      <c r="L70" s="50">
        <f>SUM(L67:L69)</f>
        <v>23679449</v>
      </c>
      <c r="M70" s="3"/>
      <c r="N70" s="49">
        <f>SUM(N67:N69)</f>
        <v>59224735</v>
      </c>
      <c r="O70" s="3"/>
      <c r="P70" s="50">
        <f>SUM(P67:P69)</f>
        <v>17059063</v>
      </c>
    </row>
    <row r="71" spans="1:16" ht="21" customHeight="1">
      <c r="A71" s="1"/>
      <c r="B71" s="12"/>
      <c r="C71" s="12"/>
      <c r="D71" s="12"/>
      <c r="E71" s="12"/>
      <c r="F71" s="12"/>
      <c r="G71" s="12"/>
      <c r="H71" s="107"/>
      <c r="I71" s="107"/>
      <c r="J71" s="48"/>
      <c r="K71" s="13"/>
      <c r="L71" s="30"/>
      <c r="M71" s="13"/>
      <c r="N71" s="48"/>
      <c r="O71" s="13"/>
      <c r="P71" s="30"/>
    </row>
    <row r="72" spans="1:16" ht="21" customHeight="1">
      <c r="A72" s="1" t="s">
        <v>102</v>
      </c>
      <c r="B72" s="1"/>
      <c r="C72" s="1"/>
      <c r="D72" s="1"/>
      <c r="E72" s="1"/>
      <c r="F72" s="1"/>
      <c r="G72" s="1"/>
      <c r="H72" s="2"/>
      <c r="I72" s="2"/>
      <c r="J72" s="42"/>
      <c r="K72" s="3"/>
      <c r="L72" s="13"/>
      <c r="M72" s="3"/>
      <c r="N72" s="42"/>
      <c r="O72" s="3"/>
      <c r="P72" s="13"/>
    </row>
    <row r="73" spans="1:16" ht="21" customHeight="1">
      <c r="A73" s="12" t="s">
        <v>100</v>
      </c>
      <c r="B73" s="1"/>
      <c r="C73" s="1"/>
      <c r="D73" s="1"/>
      <c r="E73" s="1"/>
      <c r="F73" s="1"/>
      <c r="G73" s="1"/>
      <c r="H73" s="2"/>
      <c r="I73" s="2"/>
      <c r="J73" s="42">
        <v>55817442</v>
      </c>
      <c r="K73" s="3"/>
      <c r="L73" s="13">
        <v>23350736</v>
      </c>
      <c r="M73" s="3"/>
      <c r="N73" s="42">
        <v>59129481</v>
      </c>
      <c r="O73" s="3"/>
      <c r="P73" s="13">
        <v>17059063</v>
      </c>
    </row>
    <row r="74" spans="1:16" ht="21" customHeight="1">
      <c r="A74" s="12" t="s">
        <v>101</v>
      </c>
      <c r="B74" s="1"/>
      <c r="C74" s="1"/>
      <c r="D74" s="1"/>
      <c r="E74" s="1"/>
      <c r="F74" s="1"/>
      <c r="G74" s="1"/>
      <c r="H74" s="2"/>
      <c r="I74" s="2"/>
      <c r="J74" s="45">
        <v>-696111</v>
      </c>
      <c r="K74" s="3"/>
      <c r="L74" s="35">
        <v>328713</v>
      </c>
      <c r="M74" s="3"/>
      <c r="N74" s="45">
        <v>0</v>
      </c>
      <c r="O74" s="3"/>
      <c r="P74" s="35">
        <v>0</v>
      </c>
    </row>
    <row r="75" spans="1:16" ht="7.5" customHeight="1">
      <c r="A75" s="12"/>
      <c r="B75" s="1"/>
      <c r="C75" s="12"/>
      <c r="D75" s="12"/>
      <c r="E75" s="12"/>
      <c r="F75" s="12"/>
      <c r="G75" s="12"/>
      <c r="H75" s="107"/>
      <c r="I75" s="107"/>
      <c r="J75" s="42"/>
      <c r="K75" s="13"/>
      <c r="L75" s="13"/>
      <c r="M75" s="13"/>
      <c r="N75" s="42"/>
      <c r="O75" s="13"/>
      <c r="P75" s="13"/>
    </row>
    <row r="76" spans="1:16" ht="21" customHeight="1">
      <c r="A76" s="1"/>
      <c r="B76" s="1"/>
      <c r="C76" s="1"/>
      <c r="D76" s="1"/>
      <c r="E76" s="1"/>
      <c r="F76" s="1"/>
      <c r="G76" s="1"/>
      <c r="H76" s="2"/>
      <c r="I76" s="2"/>
      <c r="J76" s="49">
        <f>SUM(J73:J75)</f>
        <v>55121331</v>
      </c>
      <c r="K76" s="3"/>
      <c r="L76" s="50">
        <f>SUM(L73:L75)</f>
        <v>23679449</v>
      </c>
      <c r="M76" s="3"/>
      <c r="N76" s="49">
        <f>SUM(N73:N75)</f>
        <v>59129481</v>
      </c>
      <c r="O76" s="3"/>
      <c r="P76" s="50">
        <f>SUM(P73:P75)</f>
        <v>17059063</v>
      </c>
    </row>
    <row r="77" spans="1:16" ht="21" customHeight="1">
      <c r="A77" s="1"/>
      <c r="B77" s="12"/>
      <c r="C77" s="12"/>
      <c r="D77" s="12"/>
      <c r="E77" s="12"/>
      <c r="F77" s="12"/>
      <c r="G77" s="12"/>
      <c r="H77" s="107"/>
      <c r="I77" s="107"/>
      <c r="J77" s="48"/>
      <c r="K77" s="13"/>
      <c r="L77" s="30"/>
      <c r="M77" s="13"/>
      <c r="N77" s="48"/>
      <c r="O77" s="13"/>
      <c r="P77" s="30"/>
    </row>
    <row r="78" spans="1:16" ht="21" customHeight="1">
      <c r="A78" s="1" t="s">
        <v>177</v>
      </c>
      <c r="B78" s="12"/>
      <c r="C78" s="12"/>
      <c r="D78" s="12"/>
      <c r="E78" s="12"/>
      <c r="F78" s="12"/>
      <c r="G78" s="12"/>
      <c r="H78" s="107"/>
      <c r="I78" s="107"/>
      <c r="J78" s="48"/>
      <c r="K78" s="13"/>
      <c r="L78" s="30"/>
      <c r="M78" s="13"/>
      <c r="N78" s="48"/>
      <c r="O78" s="13"/>
      <c r="P78" s="30"/>
    </row>
    <row r="79" spans="1:16" ht="21" customHeight="1">
      <c r="A79" s="12" t="s">
        <v>103</v>
      </c>
      <c r="B79" s="12"/>
      <c r="C79" s="12"/>
      <c r="D79" s="12"/>
      <c r="E79" s="12"/>
      <c r="F79" s="12"/>
      <c r="G79" s="12"/>
      <c r="H79" s="107">
        <v>32</v>
      </c>
      <c r="I79" s="107"/>
      <c r="J79" s="51">
        <v>0.08</v>
      </c>
      <c r="K79" s="52"/>
      <c r="L79" s="53">
        <f>L73/560000000</f>
        <v>4.169774285714286E-2</v>
      </c>
      <c r="M79" s="52"/>
      <c r="N79" s="51">
        <f>N73/560000000</f>
        <v>0.10558835892857144</v>
      </c>
      <c r="O79" s="52"/>
      <c r="P79" s="53">
        <f>P73/560000000</f>
        <v>3.04626125E-2</v>
      </c>
    </row>
    <row r="80" spans="1:16" ht="21" customHeight="1">
      <c r="A80" s="12"/>
      <c r="B80" s="12"/>
      <c r="C80" s="12"/>
      <c r="D80" s="12"/>
      <c r="E80" s="12"/>
      <c r="F80" s="12"/>
      <c r="G80" s="12"/>
      <c r="H80" s="107"/>
      <c r="I80" s="107"/>
      <c r="J80" s="53"/>
      <c r="K80" s="52"/>
      <c r="L80" s="53"/>
      <c r="M80" s="52"/>
      <c r="N80" s="53"/>
      <c r="O80" s="52"/>
      <c r="P80" s="53"/>
    </row>
    <row r="81" spans="1:16" ht="21" customHeight="1">
      <c r="A81" s="12"/>
      <c r="B81" s="12"/>
      <c r="C81" s="12"/>
      <c r="D81" s="12"/>
      <c r="E81" s="12"/>
      <c r="F81" s="12"/>
      <c r="G81" s="12"/>
      <c r="H81" s="107"/>
      <c r="I81" s="107"/>
      <c r="J81" s="53"/>
      <c r="K81" s="52"/>
      <c r="L81" s="53"/>
      <c r="M81" s="52"/>
      <c r="N81" s="53"/>
      <c r="O81" s="52"/>
      <c r="P81" s="53"/>
    </row>
    <row r="82" spans="1:16" ht="21" customHeight="1">
      <c r="A82" s="12"/>
      <c r="B82" s="12"/>
      <c r="C82" s="12"/>
      <c r="D82" s="12"/>
      <c r="E82" s="12"/>
      <c r="F82" s="12"/>
      <c r="G82" s="12"/>
      <c r="H82" s="107"/>
      <c r="I82" s="107"/>
      <c r="J82" s="53"/>
      <c r="K82" s="52"/>
      <c r="L82" s="53"/>
      <c r="M82" s="52"/>
      <c r="N82" s="53"/>
      <c r="O82" s="52"/>
      <c r="P82" s="53"/>
    </row>
    <row r="83" spans="1:16" ht="21" customHeight="1">
      <c r="A83" s="12"/>
      <c r="B83" s="12"/>
      <c r="C83" s="12"/>
      <c r="D83" s="12"/>
      <c r="E83" s="12"/>
      <c r="F83" s="12"/>
      <c r="G83" s="12"/>
      <c r="H83" s="107"/>
      <c r="I83" s="107"/>
      <c r="J83" s="53"/>
      <c r="K83" s="52"/>
      <c r="L83" s="53"/>
      <c r="M83" s="52"/>
      <c r="N83" s="53"/>
      <c r="O83" s="52"/>
      <c r="P83" s="53"/>
    </row>
    <row r="84" spans="1:16" ht="21" customHeight="1">
      <c r="A84" s="12"/>
      <c r="B84" s="12"/>
      <c r="C84" s="12"/>
      <c r="D84" s="12"/>
      <c r="E84" s="12"/>
      <c r="F84" s="12"/>
      <c r="G84" s="12"/>
      <c r="H84" s="107"/>
      <c r="I84" s="107"/>
      <c r="J84" s="53"/>
      <c r="K84" s="52"/>
      <c r="L84" s="53"/>
      <c r="M84" s="52"/>
      <c r="N84" s="53"/>
      <c r="O84" s="52"/>
      <c r="P84" s="53"/>
    </row>
    <row r="85" spans="1:16" ht="21" customHeight="1">
      <c r="A85" s="12"/>
      <c r="B85" s="12"/>
      <c r="C85" s="12"/>
      <c r="D85" s="12"/>
      <c r="E85" s="12"/>
      <c r="F85" s="12"/>
      <c r="G85" s="12"/>
      <c r="H85" s="107"/>
      <c r="I85" s="107"/>
      <c r="J85" s="53"/>
      <c r="K85" s="52"/>
      <c r="L85" s="53"/>
      <c r="M85" s="52"/>
      <c r="N85" s="53"/>
      <c r="O85" s="52"/>
      <c r="P85" s="53"/>
    </row>
    <row r="86" spans="1:16" ht="21" customHeight="1">
      <c r="A86" s="12"/>
      <c r="B86" s="12"/>
      <c r="C86" s="12"/>
      <c r="D86" s="12"/>
      <c r="E86" s="12"/>
      <c r="F86" s="12"/>
      <c r="G86" s="12"/>
      <c r="H86" s="107"/>
      <c r="I86" s="107"/>
      <c r="J86" s="53"/>
      <c r="K86" s="52"/>
      <c r="L86" s="53"/>
      <c r="M86" s="52"/>
      <c r="N86" s="53"/>
      <c r="O86" s="52"/>
      <c r="P86" s="53"/>
    </row>
    <row r="87" spans="1:16" ht="20.25" customHeight="1">
      <c r="A87" s="12"/>
      <c r="B87" s="12"/>
      <c r="C87" s="12"/>
      <c r="D87" s="12"/>
      <c r="E87" s="12"/>
      <c r="F87" s="12"/>
      <c r="G87" s="12"/>
      <c r="H87" s="107"/>
      <c r="I87" s="107"/>
      <c r="J87" s="53"/>
      <c r="K87" s="52"/>
      <c r="L87" s="53"/>
      <c r="M87" s="52"/>
      <c r="N87" s="53"/>
      <c r="O87" s="52"/>
      <c r="P87" s="53"/>
    </row>
    <row r="88" spans="1:16" ht="4.5" customHeight="1">
      <c r="A88" s="12"/>
      <c r="B88" s="12"/>
      <c r="C88" s="12"/>
      <c r="D88" s="12"/>
      <c r="E88" s="12"/>
      <c r="F88" s="12"/>
      <c r="G88" s="12"/>
      <c r="H88" s="107"/>
      <c r="I88" s="107"/>
      <c r="J88" s="53"/>
      <c r="K88" s="52"/>
      <c r="L88" s="53"/>
      <c r="M88" s="52"/>
      <c r="N88" s="53"/>
      <c r="O88" s="52"/>
      <c r="P88" s="53"/>
    </row>
    <row r="89" spans="1:16" ht="21.75" customHeight="1">
      <c r="A89" s="25" t="str">
        <f>'T6-8'!A49</f>
        <v>หมายเหตุประกอบงบการเงินในหน้า 15 ถึง 80 เป็นส่วนหนึ่งของงบการเงินนี้</v>
      </c>
      <c r="B89" s="25"/>
      <c r="C89" s="25"/>
      <c r="D89" s="25"/>
      <c r="E89" s="25"/>
      <c r="F89" s="25"/>
      <c r="G89" s="25"/>
      <c r="H89" s="34"/>
      <c r="I89" s="34"/>
      <c r="J89" s="26"/>
      <c r="K89" s="35"/>
      <c r="L89" s="26"/>
      <c r="M89" s="35"/>
      <c r="N89" s="26"/>
      <c r="O89" s="35"/>
      <c r="P89" s="26"/>
    </row>
  </sheetData>
  <mergeCells count="4">
    <mergeCell ref="J5:L5"/>
    <mergeCell ref="N5:P5"/>
    <mergeCell ref="J50:L50"/>
    <mergeCell ref="N50:P50"/>
  </mergeCells>
  <conditionalFormatting sqref="J67:J76">
    <cfRule type="duplicateValues" dxfId="0" priority="1"/>
  </conditionalFormatting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R34"/>
  <sheetViews>
    <sheetView topLeftCell="A13" zoomScale="85" zoomScaleNormal="85" zoomScaleSheetLayoutView="55" workbookViewId="0">
      <selection activeCell="C32" sqref="C32"/>
    </sheetView>
  </sheetViews>
  <sheetFormatPr defaultColWidth="10.09765625" defaultRowHeight="15" customHeight="1"/>
  <cols>
    <col min="1" max="2" width="1.69921875" style="108" customWidth="1"/>
    <col min="3" max="3" width="45.69921875" style="108" customWidth="1"/>
    <col min="4" max="4" width="8.69921875" style="108" customWidth="1"/>
    <col min="5" max="5" width="1" style="108" customWidth="1"/>
    <col min="6" max="6" width="12.09765625" style="108" customWidth="1"/>
    <col min="7" max="7" width="1" style="108" customWidth="1"/>
    <col min="8" max="8" width="12.09765625" style="108" customWidth="1"/>
    <col min="9" max="9" width="1" style="108" customWidth="1"/>
    <col min="10" max="10" width="11.69921875" style="108" customWidth="1"/>
    <col min="11" max="11" width="1" style="108" customWidth="1"/>
    <col min="12" max="12" width="12.09765625" style="108" customWidth="1"/>
    <col min="13" max="13" width="1" style="108" customWidth="1"/>
    <col min="14" max="14" width="12.09765625" style="108" customWidth="1"/>
    <col min="15" max="15" width="1" style="108" customWidth="1"/>
    <col min="16" max="16" width="13.69921875" style="108" customWidth="1"/>
    <col min="17" max="17" width="1" style="108" customWidth="1"/>
    <col min="18" max="18" width="13.8984375" style="108" customWidth="1"/>
    <col min="19" max="16384" width="10.09765625" style="108"/>
  </cols>
  <sheetData>
    <row r="1" spans="1:18" ht="19.5" customHeight="1">
      <c r="A1" s="54" t="s">
        <v>0</v>
      </c>
      <c r="B1" s="54"/>
      <c r="C1" s="54"/>
      <c r="D1" s="55"/>
      <c r="E1" s="54"/>
      <c r="F1" s="56"/>
      <c r="G1" s="56"/>
      <c r="H1" s="56"/>
      <c r="I1" s="57"/>
      <c r="J1" s="58"/>
      <c r="K1" s="58"/>
      <c r="L1" s="58"/>
      <c r="M1" s="58"/>
      <c r="N1" s="58"/>
      <c r="O1" s="58"/>
      <c r="P1" s="58"/>
      <c r="Q1" s="58"/>
      <c r="R1" s="58"/>
    </row>
    <row r="2" spans="1:18" ht="19.5" customHeight="1">
      <c r="A2" s="54" t="s">
        <v>104</v>
      </c>
      <c r="B2" s="54"/>
      <c r="C2" s="54"/>
      <c r="D2" s="55"/>
      <c r="E2" s="54"/>
      <c r="F2" s="56"/>
      <c r="G2" s="56"/>
      <c r="H2" s="56"/>
      <c r="I2" s="57"/>
      <c r="J2" s="58"/>
      <c r="K2" s="58"/>
      <c r="L2" s="58"/>
      <c r="M2" s="58"/>
      <c r="N2" s="58"/>
      <c r="O2" s="58"/>
      <c r="P2" s="58"/>
      <c r="Q2" s="58"/>
      <c r="R2" s="58"/>
    </row>
    <row r="3" spans="1:18" ht="19.5" customHeight="1">
      <c r="A3" s="59" t="str">
        <f>'T9-10'!A3</f>
        <v>สำหรับปีสิ้นสุดวันที่ 31 ธันวาคม พ.ศ. 2566</v>
      </c>
      <c r="B3" s="60"/>
      <c r="C3" s="60"/>
      <c r="D3" s="109"/>
      <c r="E3" s="61"/>
      <c r="F3" s="109"/>
      <c r="G3" s="109"/>
      <c r="H3" s="109"/>
      <c r="I3" s="62"/>
      <c r="J3" s="61"/>
      <c r="K3" s="61"/>
      <c r="L3" s="61"/>
      <c r="M3" s="61"/>
      <c r="N3" s="61"/>
      <c r="O3" s="61"/>
      <c r="P3" s="61"/>
      <c r="Q3" s="61"/>
      <c r="R3" s="61"/>
    </row>
    <row r="4" spans="1:18" ht="18" customHeight="1">
      <c r="A4" s="54"/>
      <c r="B4" s="54"/>
      <c r="C4" s="54"/>
      <c r="D4" s="56"/>
      <c r="E4" s="63"/>
      <c r="F4" s="56"/>
      <c r="G4" s="56"/>
      <c r="H4" s="56"/>
      <c r="I4" s="57"/>
      <c r="J4" s="63"/>
      <c r="K4" s="63"/>
      <c r="L4" s="63"/>
      <c r="M4" s="63"/>
      <c r="N4" s="63"/>
      <c r="O4" s="63"/>
      <c r="P4" s="63"/>
      <c r="Q4" s="63"/>
      <c r="R4" s="63"/>
    </row>
    <row r="5" spans="1:18" ht="18" customHeight="1">
      <c r="A5" s="54"/>
      <c r="B5" s="54"/>
      <c r="C5" s="54"/>
      <c r="D5" s="56"/>
      <c r="E5" s="63"/>
      <c r="F5" s="114" t="s">
        <v>3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</row>
    <row r="6" spans="1:18" ht="18" customHeight="1">
      <c r="A6" s="54"/>
      <c r="B6" s="54"/>
      <c r="C6" s="54"/>
      <c r="D6" s="56"/>
      <c r="E6" s="63"/>
      <c r="F6" s="115" t="s">
        <v>100</v>
      </c>
      <c r="G6" s="116"/>
      <c r="H6" s="116"/>
      <c r="I6" s="116"/>
      <c r="J6" s="116"/>
      <c r="K6" s="116"/>
      <c r="L6" s="116"/>
      <c r="M6" s="116"/>
      <c r="N6" s="116"/>
      <c r="O6" s="56"/>
      <c r="P6" s="56"/>
      <c r="Q6" s="56"/>
      <c r="R6" s="56"/>
    </row>
    <row r="7" spans="1:18" ht="18" customHeight="1">
      <c r="A7" s="64"/>
      <c r="B7" s="64"/>
      <c r="C7" s="64"/>
      <c r="D7" s="65"/>
      <c r="E7" s="66"/>
      <c r="F7" s="114" t="s">
        <v>105</v>
      </c>
      <c r="G7" s="111"/>
      <c r="H7" s="111"/>
      <c r="I7" s="66"/>
      <c r="J7" s="114" t="s">
        <v>60</v>
      </c>
      <c r="K7" s="111"/>
      <c r="L7" s="111"/>
      <c r="M7" s="56"/>
      <c r="N7" s="56"/>
      <c r="O7" s="56"/>
      <c r="P7" s="56"/>
      <c r="Q7" s="56"/>
      <c r="R7" s="56"/>
    </row>
    <row r="8" spans="1:18" ht="18" customHeight="1">
      <c r="A8" s="54"/>
      <c r="B8" s="54"/>
      <c r="C8" s="54"/>
      <c r="D8" s="65"/>
      <c r="E8" s="66"/>
      <c r="F8" s="58"/>
      <c r="G8" s="58"/>
      <c r="H8" s="58"/>
      <c r="I8" s="57"/>
      <c r="J8" s="67" t="s">
        <v>106</v>
      </c>
      <c r="K8" s="63"/>
      <c r="L8" s="58"/>
      <c r="M8" s="58"/>
      <c r="N8" s="58" t="s">
        <v>107</v>
      </c>
      <c r="O8" s="58"/>
      <c r="P8" s="58"/>
      <c r="Q8" s="58"/>
      <c r="R8" s="58"/>
    </row>
    <row r="9" spans="1:18" ht="18" customHeight="1">
      <c r="A9" s="54"/>
      <c r="B9" s="54"/>
      <c r="C9" s="54"/>
      <c r="D9" s="65"/>
      <c r="E9" s="66"/>
      <c r="F9" s="58" t="s">
        <v>108</v>
      </c>
      <c r="G9" s="58"/>
      <c r="H9" s="58" t="s">
        <v>109</v>
      </c>
      <c r="I9" s="57"/>
      <c r="J9" s="67" t="s">
        <v>110</v>
      </c>
      <c r="K9" s="63"/>
      <c r="L9" s="58"/>
      <c r="M9" s="58"/>
      <c r="N9" s="58" t="s">
        <v>111</v>
      </c>
      <c r="O9" s="58"/>
      <c r="P9" s="58" t="s">
        <v>112</v>
      </c>
      <c r="Q9" s="58"/>
      <c r="R9" s="58" t="s">
        <v>113</v>
      </c>
    </row>
    <row r="10" spans="1:18" ht="18" customHeight="1">
      <c r="A10" s="54"/>
      <c r="B10" s="54"/>
      <c r="C10" s="54"/>
      <c r="D10" s="65"/>
      <c r="E10" s="66"/>
      <c r="F10" s="58" t="s">
        <v>114</v>
      </c>
      <c r="G10" s="58"/>
      <c r="H10" s="58" t="s">
        <v>115</v>
      </c>
      <c r="I10" s="63"/>
      <c r="J10" s="58" t="s">
        <v>116</v>
      </c>
      <c r="K10" s="63"/>
      <c r="L10" s="58" t="s">
        <v>62</v>
      </c>
      <c r="M10" s="58"/>
      <c r="N10" s="58" t="s">
        <v>117</v>
      </c>
      <c r="O10" s="58"/>
      <c r="P10" s="58" t="s">
        <v>118</v>
      </c>
      <c r="Q10" s="58"/>
      <c r="R10" s="58" t="s">
        <v>52</v>
      </c>
    </row>
    <row r="11" spans="1:18" ht="18" customHeight="1">
      <c r="A11" s="64"/>
      <c r="B11" s="64"/>
      <c r="C11" s="64"/>
      <c r="D11" s="109" t="s">
        <v>7</v>
      </c>
      <c r="E11" s="66"/>
      <c r="F11" s="68" t="s">
        <v>8</v>
      </c>
      <c r="G11" s="58"/>
      <c r="H11" s="68" t="s">
        <v>8</v>
      </c>
      <c r="I11" s="63"/>
      <c r="J11" s="68" t="s">
        <v>8</v>
      </c>
      <c r="K11" s="63"/>
      <c r="L11" s="68" t="s">
        <v>8</v>
      </c>
      <c r="M11" s="58"/>
      <c r="N11" s="68" t="s">
        <v>8</v>
      </c>
      <c r="O11" s="58"/>
      <c r="P11" s="68" t="s">
        <v>8</v>
      </c>
      <c r="Q11" s="58"/>
      <c r="R11" s="68" t="s">
        <v>8</v>
      </c>
    </row>
    <row r="12" spans="1:18" ht="4.5" customHeight="1">
      <c r="A12" s="64"/>
      <c r="B12" s="64"/>
      <c r="C12" s="64"/>
      <c r="D12" s="65"/>
      <c r="E12" s="66"/>
      <c r="F12" s="58"/>
      <c r="G12" s="58"/>
      <c r="H12" s="58"/>
      <c r="I12" s="63"/>
      <c r="J12" s="58"/>
      <c r="K12" s="63"/>
      <c r="L12" s="58"/>
      <c r="M12" s="58"/>
      <c r="N12" s="58"/>
      <c r="O12" s="58"/>
      <c r="P12" s="58"/>
      <c r="Q12" s="58"/>
      <c r="R12" s="58"/>
    </row>
    <row r="13" spans="1:18" ht="18" customHeight="1">
      <c r="A13" s="1" t="s">
        <v>119</v>
      </c>
      <c r="B13" s="64"/>
      <c r="C13" s="64"/>
      <c r="D13" s="65"/>
      <c r="E13" s="66"/>
      <c r="F13" s="40">
        <v>280000000</v>
      </c>
      <c r="G13" s="40"/>
      <c r="H13" s="40">
        <v>507734162</v>
      </c>
      <c r="I13" s="40"/>
      <c r="J13" s="40">
        <v>12964572</v>
      </c>
      <c r="K13" s="40"/>
      <c r="L13" s="40">
        <v>80948698</v>
      </c>
      <c r="M13" s="13"/>
      <c r="N13" s="40">
        <f>SUM(F13:M13)</f>
        <v>881647432</v>
      </c>
      <c r="O13" s="40"/>
      <c r="P13" s="40">
        <v>3853635</v>
      </c>
      <c r="Q13" s="40"/>
      <c r="R13" s="13">
        <f>SUM(N13:Q13)</f>
        <v>885501067</v>
      </c>
    </row>
    <row r="14" spans="1:18" ht="18" customHeight="1">
      <c r="A14" s="1" t="s">
        <v>120</v>
      </c>
      <c r="B14" s="64"/>
      <c r="C14" s="64"/>
      <c r="D14" s="65"/>
      <c r="E14" s="66"/>
      <c r="F14" s="40"/>
      <c r="G14" s="40"/>
      <c r="H14" s="40"/>
      <c r="I14" s="40"/>
      <c r="J14" s="40"/>
      <c r="K14" s="40"/>
      <c r="L14" s="40"/>
      <c r="M14" s="13"/>
      <c r="N14" s="40"/>
      <c r="O14" s="40"/>
      <c r="P14" s="40"/>
      <c r="Q14" s="40"/>
      <c r="R14" s="40"/>
    </row>
    <row r="15" spans="1:18" ht="18" customHeight="1">
      <c r="A15" s="64" t="s">
        <v>121</v>
      </c>
      <c r="B15" s="64"/>
      <c r="C15" s="64"/>
      <c r="D15" s="65"/>
      <c r="E15" s="66"/>
      <c r="F15" s="40">
        <v>0</v>
      </c>
      <c r="G15" s="40"/>
      <c r="H15" s="40">
        <v>0</v>
      </c>
      <c r="I15" s="40"/>
      <c r="J15" s="40">
        <v>0</v>
      </c>
      <c r="K15" s="40"/>
      <c r="L15" s="40">
        <v>0</v>
      </c>
      <c r="M15" s="13"/>
      <c r="N15" s="40">
        <f>SUM(F15:M15)</f>
        <v>0</v>
      </c>
      <c r="O15" s="40"/>
      <c r="P15" s="40">
        <v>75003</v>
      </c>
      <c r="Q15" s="40"/>
      <c r="R15" s="40">
        <f>SUM(N15:Q15)</f>
        <v>75003</v>
      </c>
    </row>
    <row r="16" spans="1:18" ht="18" customHeight="1">
      <c r="A16" s="64" t="s">
        <v>122</v>
      </c>
      <c r="B16" s="64"/>
      <c r="C16" s="64"/>
      <c r="D16" s="65"/>
      <c r="E16" s="66"/>
      <c r="F16" s="40"/>
      <c r="G16" s="40"/>
      <c r="H16" s="40"/>
      <c r="I16" s="40"/>
      <c r="J16" s="40"/>
      <c r="K16" s="40"/>
      <c r="L16" s="40"/>
      <c r="M16" s="13"/>
      <c r="N16" s="40"/>
      <c r="O16" s="40"/>
      <c r="P16" s="13"/>
      <c r="Q16" s="40"/>
      <c r="R16" s="13"/>
    </row>
    <row r="17" spans="1:18" ht="18" customHeight="1">
      <c r="A17" s="64"/>
      <c r="B17" s="64" t="s">
        <v>123</v>
      </c>
      <c r="C17" s="64"/>
      <c r="D17" s="65">
        <v>15</v>
      </c>
      <c r="E17" s="66"/>
      <c r="F17" s="40">
        <v>0</v>
      </c>
      <c r="G17" s="40"/>
      <c r="H17" s="40">
        <v>0</v>
      </c>
      <c r="I17" s="40"/>
      <c r="J17" s="40">
        <v>0</v>
      </c>
      <c r="K17" s="40"/>
      <c r="L17" s="40">
        <v>0</v>
      </c>
      <c r="M17" s="13"/>
      <c r="N17" s="40">
        <f t="shared" ref="N17:N20" si="0">SUM(F17:M17)</f>
        <v>0</v>
      </c>
      <c r="O17" s="40"/>
      <c r="P17" s="13">
        <v>-2222363</v>
      </c>
      <c r="Q17" s="40"/>
      <c r="R17" s="13">
        <f t="shared" ref="R17:R20" si="1">SUM(N17:Q17)</f>
        <v>-2222363</v>
      </c>
    </row>
    <row r="18" spans="1:18" ht="18" customHeight="1">
      <c r="A18" s="64" t="s">
        <v>124</v>
      </c>
      <c r="B18" s="64"/>
      <c r="C18" s="64"/>
      <c r="D18" s="65">
        <v>26</v>
      </c>
      <c r="E18" s="66"/>
      <c r="F18" s="13">
        <v>0</v>
      </c>
      <c r="G18" s="13"/>
      <c r="H18" s="13">
        <v>0</v>
      </c>
      <c r="I18" s="69"/>
      <c r="J18" s="40">
        <v>852953</v>
      </c>
      <c r="K18" s="69"/>
      <c r="L18" s="13">
        <v>-852953</v>
      </c>
      <c r="M18" s="13"/>
      <c r="N18" s="40">
        <f t="shared" si="0"/>
        <v>0</v>
      </c>
      <c r="O18" s="40"/>
      <c r="P18" s="40">
        <v>0</v>
      </c>
      <c r="Q18" s="40"/>
      <c r="R18" s="13">
        <f t="shared" si="1"/>
        <v>0</v>
      </c>
    </row>
    <row r="19" spans="1:18" ht="18" customHeight="1">
      <c r="A19" s="64" t="s">
        <v>125</v>
      </c>
      <c r="B19" s="64"/>
      <c r="C19" s="64"/>
      <c r="D19" s="65">
        <v>27</v>
      </c>
      <c r="E19" s="66"/>
      <c r="F19" s="13">
        <v>0</v>
      </c>
      <c r="G19" s="13"/>
      <c r="H19" s="13">
        <v>0</v>
      </c>
      <c r="I19" s="69"/>
      <c r="J19" s="40">
        <v>0</v>
      </c>
      <c r="K19" s="69"/>
      <c r="L19" s="40">
        <v>0</v>
      </c>
      <c r="M19" s="13"/>
      <c r="N19" s="40">
        <f t="shared" si="0"/>
        <v>0</v>
      </c>
      <c r="O19" s="40"/>
      <c r="P19" s="13">
        <v>-124653</v>
      </c>
      <c r="Q19" s="40"/>
      <c r="R19" s="13">
        <f t="shared" si="1"/>
        <v>-124653</v>
      </c>
    </row>
    <row r="20" spans="1:18" ht="18" customHeight="1">
      <c r="A20" s="64" t="s">
        <v>189</v>
      </c>
      <c r="B20" s="64"/>
      <c r="C20" s="64"/>
      <c r="D20" s="65"/>
      <c r="E20" s="66"/>
      <c r="F20" s="18">
        <v>0</v>
      </c>
      <c r="G20" s="40"/>
      <c r="H20" s="18">
        <v>0</v>
      </c>
      <c r="I20" s="40"/>
      <c r="J20" s="18">
        <v>0</v>
      </c>
      <c r="K20" s="40"/>
      <c r="L20" s="18">
        <v>23350736</v>
      </c>
      <c r="M20" s="13"/>
      <c r="N20" s="18">
        <f t="shared" si="0"/>
        <v>23350736</v>
      </c>
      <c r="O20" s="40"/>
      <c r="P20" s="18">
        <v>328713</v>
      </c>
      <c r="Q20" s="40"/>
      <c r="R20" s="18">
        <f t="shared" si="1"/>
        <v>23679449</v>
      </c>
    </row>
    <row r="21" spans="1:18" ht="4.5" customHeight="1">
      <c r="A21" s="64"/>
      <c r="B21" s="64"/>
      <c r="C21" s="64"/>
      <c r="D21" s="65"/>
      <c r="E21" s="66"/>
      <c r="F21" s="13"/>
      <c r="G21" s="13"/>
      <c r="H21" s="13"/>
      <c r="I21" s="69"/>
      <c r="J21" s="13"/>
      <c r="K21" s="69"/>
      <c r="L21" s="13"/>
      <c r="M21" s="13"/>
      <c r="N21" s="13"/>
      <c r="O21" s="13"/>
      <c r="P21" s="13"/>
      <c r="Q21" s="13"/>
      <c r="R21" s="13"/>
    </row>
    <row r="22" spans="1:18" ht="18" customHeight="1">
      <c r="A22" s="54" t="s">
        <v>126</v>
      </c>
      <c r="B22" s="64"/>
      <c r="C22" s="64"/>
      <c r="D22" s="65"/>
      <c r="E22" s="66"/>
      <c r="F22" s="70">
        <f>SUM(F13:F21)</f>
        <v>280000000</v>
      </c>
      <c r="G22" s="71"/>
      <c r="H22" s="70">
        <f>SUM(H13:H21)</f>
        <v>507734162</v>
      </c>
      <c r="I22" s="66"/>
      <c r="J22" s="70">
        <f>SUM(J13:J21)</f>
        <v>13817525</v>
      </c>
      <c r="K22" s="66"/>
      <c r="L22" s="70">
        <f>SUM(L13:L21)</f>
        <v>103446481</v>
      </c>
      <c r="M22" s="71"/>
      <c r="N22" s="70">
        <f>SUM(N13:N21)</f>
        <v>904998168</v>
      </c>
      <c r="O22" s="71"/>
      <c r="P22" s="70">
        <f>SUM(P13:P21)</f>
        <v>1910335</v>
      </c>
      <c r="Q22" s="71"/>
      <c r="R22" s="70">
        <f>SUM(R13:R21)</f>
        <v>906908503</v>
      </c>
    </row>
    <row r="23" spans="1:18" ht="18" customHeight="1">
      <c r="A23" s="54"/>
      <c r="B23" s="64"/>
      <c r="C23" s="64"/>
      <c r="D23" s="65"/>
      <c r="E23" s="66"/>
      <c r="F23" s="71"/>
      <c r="G23" s="71"/>
      <c r="H23" s="71"/>
      <c r="I23" s="66"/>
      <c r="J23" s="71"/>
      <c r="K23" s="66"/>
      <c r="L23" s="71"/>
      <c r="M23" s="71"/>
      <c r="N23" s="71"/>
      <c r="O23" s="71"/>
      <c r="P23" s="71"/>
      <c r="Q23" s="71"/>
      <c r="R23" s="71"/>
    </row>
    <row r="24" spans="1:18" ht="18" customHeight="1">
      <c r="A24" s="1" t="s">
        <v>127</v>
      </c>
      <c r="B24" s="64"/>
      <c r="C24" s="64"/>
      <c r="D24" s="65"/>
      <c r="E24" s="66"/>
      <c r="F24" s="15">
        <v>280000000</v>
      </c>
      <c r="G24" s="40"/>
      <c r="H24" s="15">
        <v>507734162</v>
      </c>
      <c r="I24" s="40"/>
      <c r="J24" s="15">
        <v>13817525</v>
      </c>
      <c r="K24" s="40"/>
      <c r="L24" s="15">
        <v>103446481</v>
      </c>
      <c r="M24" s="13"/>
      <c r="N24" s="15">
        <v>904998168</v>
      </c>
      <c r="O24" s="40"/>
      <c r="P24" s="15">
        <v>1910335</v>
      </c>
      <c r="Q24" s="40"/>
      <c r="R24" s="15">
        <f>SUM(R22)</f>
        <v>906908503</v>
      </c>
    </row>
    <row r="25" spans="1:18" ht="18" customHeight="1">
      <c r="A25" s="1" t="s">
        <v>120</v>
      </c>
      <c r="B25" s="64"/>
      <c r="C25" s="64"/>
      <c r="D25" s="65"/>
      <c r="E25" s="66"/>
      <c r="F25" s="15"/>
      <c r="G25" s="40"/>
      <c r="H25" s="15"/>
      <c r="I25" s="40"/>
      <c r="J25" s="15"/>
      <c r="K25" s="40"/>
      <c r="L25" s="15"/>
      <c r="M25" s="13"/>
      <c r="N25" s="15"/>
      <c r="O25" s="40"/>
      <c r="P25" s="15"/>
      <c r="Q25" s="40"/>
      <c r="R25" s="15"/>
    </row>
    <row r="26" spans="1:18" ht="18" customHeight="1">
      <c r="A26" s="64" t="s">
        <v>181</v>
      </c>
      <c r="B26" s="64"/>
      <c r="C26" s="64"/>
      <c r="D26" s="65">
        <v>15</v>
      </c>
      <c r="E26" s="66"/>
      <c r="F26" s="15">
        <v>0</v>
      </c>
      <c r="G26" s="40"/>
      <c r="H26" s="15">
        <v>0</v>
      </c>
      <c r="I26" s="40"/>
      <c r="J26" s="15">
        <v>0</v>
      </c>
      <c r="K26" s="40"/>
      <c r="L26" s="15">
        <v>0</v>
      </c>
      <c r="M26" s="13"/>
      <c r="N26" s="15">
        <v>0</v>
      </c>
      <c r="O26" s="40"/>
      <c r="P26" s="42">
        <v>750</v>
      </c>
      <c r="Q26" s="40"/>
      <c r="R26" s="42">
        <v>750</v>
      </c>
    </row>
    <row r="27" spans="1:18" ht="18" customHeight="1">
      <c r="A27" s="64" t="s">
        <v>124</v>
      </c>
      <c r="B27" s="64"/>
      <c r="C27" s="64"/>
      <c r="D27" s="65">
        <v>26</v>
      </c>
      <c r="E27" s="66"/>
      <c r="F27" s="42">
        <v>0</v>
      </c>
      <c r="G27" s="13"/>
      <c r="H27" s="42">
        <v>0</v>
      </c>
      <c r="I27" s="69"/>
      <c r="J27" s="15">
        <v>2961237</v>
      </c>
      <c r="K27" s="69"/>
      <c r="L27" s="42">
        <v>-2961237</v>
      </c>
      <c r="M27" s="13"/>
      <c r="N27" s="15">
        <v>0</v>
      </c>
      <c r="O27" s="40"/>
      <c r="P27" s="15">
        <v>0</v>
      </c>
      <c r="Q27" s="40"/>
      <c r="R27" s="42">
        <v>0</v>
      </c>
    </row>
    <row r="28" spans="1:18" ht="18" customHeight="1">
      <c r="A28" s="64" t="s">
        <v>125</v>
      </c>
      <c r="B28" s="64"/>
      <c r="C28" s="64"/>
      <c r="D28" s="65">
        <v>27</v>
      </c>
      <c r="E28" s="66"/>
      <c r="F28" s="42">
        <v>0</v>
      </c>
      <c r="G28" s="13"/>
      <c r="H28" s="42">
        <v>0</v>
      </c>
      <c r="I28" s="69"/>
      <c r="J28" s="15">
        <v>0</v>
      </c>
      <c r="K28" s="69"/>
      <c r="L28" s="15">
        <v>0</v>
      </c>
      <c r="M28" s="13"/>
      <c r="N28" s="15">
        <v>0</v>
      </c>
      <c r="O28" s="40"/>
      <c r="P28" s="42">
        <v>-183313</v>
      </c>
      <c r="Q28" s="40"/>
      <c r="R28" s="42">
        <f>SUM(F28:P28)</f>
        <v>-183313</v>
      </c>
    </row>
    <row r="29" spans="1:18" ht="18" customHeight="1">
      <c r="A29" s="64" t="s">
        <v>189</v>
      </c>
      <c r="B29" s="64"/>
      <c r="C29" s="64"/>
      <c r="D29" s="65"/>
      <c r="E29" s="66"/>
      <c r="F29" s="20">
        <v>0</v>
      </c>
      <c r="G29" s="40"/>
      <c r="H29" s="20">
        <v>0</v>
      </c>
      <c r="I29" s="40"/>
      <c r="J29" s="20">
        <v>0</v>
      </c>
      <c r="K29" s="40"/>
      <c r="L29" s="20">
        <v>55817442</v>
      </c>
      <c r="M29" s="13"/>
      <c r="N29" s="20">
        <v>55817442</v>
      </c>
      <c r="O29" s="40"/>
      <c r="P29" s="98">
        <v>-696111</v>
      </c>
      <c r="Q29" s="40"/>
      <c r="R29" s="20">
        <f>SUM(N29:P29)</f>
        <v>55121331</v>
      </c>
    </row>
    <row r="30" spans="1:18" ht="4.5" customHeight="1">
      <c r="A30" s="64"/>
      <c r="B30" s="64"/>
      <c r="C30" s="64"/>
      <c r="D30" s="65"/>
      <c r="E30" s="66"/>
      <c r="F30" s="42"/>
      <c r="G30" s="13"/>
      <c r="H30" s="42"/>
      <c r="I30" s="69"/>
      <c r="J30" s="42"/>
      <c r="K30" s="69"/>
      <c r="L30" s="42"/>
      <c r="M30" s="13"/>
      <c r="N30" s="42"/>
      <c r="O30" s="13"/>
      <c r="P30" s="42"/>
      <c r="Q30" s="13"/>
      <c r="R30" s="42"/>
    </row>
    <row r="31" spans="1:18" ht="18" customHeight="1">
      <c r="A31" s="54" t="s">
        <v>128</v>
      </c>
      <c r="B31" s="64"/>
      <c r="C31" s="64"/>
      <c r="D31" s="65"/>
      <c r="E31" s="66"/>
      <c r="F31" s="72">
        <f>SUM(F24:F29)</f>
        <v>280000000</v>
      </c>
      <c r="G31" s="71"/>
      <c r="H31" s="72">
        <f>SUM(H24:H29)</f>
        <v>507734162</v>
      </c>
      <c r="I31" s="66"/>
      <c r="J31" s="72">
        <f>SUM(J24:J29)</f>
        <v>16778762</v>
      </c>
      <c r="K31" s="66"/>
      <c r="L31" s="72">
        <f>SUM(L24:L29)</f>
        <v>156302686</v>
      </c>
      <c r="M31" s="71"/>
      <c r="N31" s="72">
        <f>SUM(N24:N29)</f>
        <v>960815610</v>
      </c>
      <c r="O31" s="71"/>
      <c r="P31" s="72">
        <f>SUM(P24:P29)</f>
        <v>1031661</v>
      </c>
      <c r="Q31" s="71"/>
      <c r="R31" s="72">
        <f>SUM(R24:R29)</f>
        <v>961847271</v>
      </c>
    </row>
    <row r="32" spans="1:18" ht="23.25" customHeight="1">
      <c r="A32" s="64"/>
      <c r="B32" s="64"/>
      <c r="C32" s="64"/>
      <c r="D32" s="28"/>
      <c r="E32" s="64"/>
      <c r="F32" s="65"/>
      <c r="G32" s="65"/>
      <c r="H32" s="65"/>
      <c r="I32" s="77"/>
      <c r="J32" s="71"/>
      <c r="K32" s="71"/>
      <c r="L32" s="71"/>
      <c r="M32" s="71"/>
      <c r="N32" s="71"/>
      <c r="O32" s="71"/>
      <c r="P32" s="71"/>
      <c r="Q32" s="71"/>
      <c r="R32" s="71"/>
    </row>
    <row r="33" spans="1:18" ht="8.25" customHeight="1">
      <c r="A33" s="64"/>
      <c r="B33" s="64"/>
      <c r="C33" s="64"/>
      <c r="D33" s="28"/>
      <c r="E33" s="64"/>
      <c r="F33" s="65"/>
      <c r="G33" s="65"/>
      <c r="H33" s="65"/>
      <c r="I33" s="77"/>
      <c r="J33" s="71"/>
      <c r="K33" s="71"/>
      <c r="L33" s="71"/>
      <c r="M33" s="71"/>
      <c r="N33" s="71"/>
      <c r="O33" s="71"/>
      <c r="P33" s="71"/>
      <c r="Q33" s="71"/>
      <c r="R33" s="71"/>
    </row>
    <row r="34" spans="1:18" ht="22" customHeight="1">
      <c r="A34" s="73" t="str">
        <f>'T9-10'!A89</f>
        <v>หมายเหตุประกอบงบการเงินในหน้า 15 ถึง 80 เป็นส่วนหนึ่งของงบการเงินนี้</v>
      </c>
      <c r="B34" s="73"/>
      <c r="C34" s="73"/>
      <c r="D34" s="74"/>
      <c r="E34" s="75"/>
      <c r="F34" s="74"/>
      <c r="G34" s="74"/>
      <c r="H34" s="74"/>
      <c r="I34" s="76"/>
      <c r="J34" s="75"/>
      <c r="K34" s="75"/>
      <c r="L34" s="75"/>
      <c r="M34" s="75"/>
      <c r="N34" s="75"/>
      <c r="O34" s="75"/>
      <c r="P34" s="75"/>
      <c r="Q34" s="75"/>
      <c r="R34" s="75"/>
    </row>
  </sheetData>
  <mergeCells count="4">
    <mergeCell ref="F5:R5"/>
    <mergeCell ref="F6:N6"/>
    <mergeCell ref="F7:H7"/>
    <mergeCell ref="J7:L7"/>
  </mergeCells>
  <pageMargins left="0.7" right="0.7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N29"/>
  <sheetViews>
    <sheetView topLeftCell="A10" zoomScaleNormal="100" zoomScaleSheetLayoutView="55" workbookViewId="0">
      <selection activeCell="C26" sqref="C26"/>
    </sheetView>
  </sheetViews>
  <sheetFormatPr defaultColWidth="10.09765625" defaultRowHeight="15" customHeight="1"/>
  <cols>
    <col min="1" max="2" width="1.69921875" style="108" customWidth="1"/>
    <col min="3" max="3" width="47.59765625" style="108" customWidth="1"/>
    <col min="4" max="4" width="8.69921875" style="108" customWidth="1"/>
    <col min="5" max="5" width="1.09765625" style="108" customWidth="1"/>
    <col min="6" max="6" width="12.69921875" style="108" customWidth="1"/>
    <col min="7" max="7" width="1.09765625" style="108" customWidth="1"/>
    <col min="8" max="8" width="12.69921875" style="108" customWidth="1"/>
    <col min="9" max="9" width="1.09765625" style="108" customWidth="1"/>
    <col min="10" max="10" width="12.69921875" style="108" customWidth="1"/>
    <col min="11" max="11" width="1.09765625" style="108" customWidth="1"/>
    <col min="12" max="12" width="13.59765625" style="108" customWidth="1"/>
    <col min="13" max="13" width="1.09765625" style="108" customWidth="1"/>
    <col min="14" max="14" width="13.69921875" style="108" customWidth="1"/>
    <col min="15" max="16384" width="10.09765625" style="108"/>
  </cols>
  <sheetData>
    <row r="1" spans="1:14" ht="21" customHeight="1">
      <c r="A1" s="54" t="s">
        <v>0</v>
      </c>
      <c r="B1" s="54"/>
      <c r="C1" s="54"/>
      <c r="D1" s="54"/>
      <c r="E1" s="54"/>
      <c r="F1" s="56"/>
      <c r="G1" s="56"/>
      <c r="H1" s="56"/>
      <c r="I1" s="56"/>
      <c r="J1" s="58"/>
      <c r="K1" s="58"/>
      <c r="L1" s="58"/>
      <c r="M1" s="58"/>
      <c r="N1" s="58"/>
    </row>
    <row r="2" spans="1:14" ht="21" customHeight="1">
      <c r="A2" s="54" t="s">
        <v>176</v>
      </c>
      <c r="B2" s="54"/>
      <c r="C2" s="54"/>
      <c r="D2" s="54"/>
      <c r="E2" s="54"/>
      <c r="F2" s="56"/>
      <c r="G2" s="56"/>
      <c r="H2" s="56"/>
      <c r="I2" s="56"/>
      <c r="J2" s="58"/>
      <c r="K2" s="58"/>
      <c r="L2" s="58"/>
      <c r="M2" s="58"/>
      <c r="N2" s="58"/>
    </row>
    <row r="3" spans="1:14" ht="21" customHeight="1">
      <c r="A3" s="59" t="str">
        <f>'T11'!A3</f>
        <v>สำหรับปีสิ้นสุดวันที่ 31 ธันวาคม พ.ศ. 2566</v>
      </c>
      <c r="B3" s="60"/>
      <c r="C3" s="60"/>
      <c r="D3" s="68"/>
      <c r="E3" s="61"/>
      <c r="F3" s="109"/>
      <c r="G3" s="109"/>
      <c r="H3" s="109"/>
      <c r="I3" s="109"/>
      <c r="J3" s="68"/>
      <c r="K3" s="68"/>
      <c r="L3" s="68"/>
      <c r="M3" s="68"/>
      <c r="N3" s="68"/>
    </row>
    <row r="4" spans="1:14" ht="20.149999999999999" customHeight="1">
      <c r="A4" s="64"/>
      <c r="B4" s="64"/>
      <c r="C4" s="64"/>
      <c r="D4" s="64"/>
      <c r="E4" s="64"/>
      <c r="F4" s="65"/>
      <c r="G4" s="65"/>
      <c r="H4" s="65"/>
      <c r="I4" s="65"/>
      <c r="J4" s="71"/>
      <c r="K4" s="71"/>
      <c r="L4" s="71"/>
      <c r="M4" s="71"/>
      <c r="N4" s="71"/>
    </row>
    <row r="5" spans="1:14" ht="20.149999999999999" customHeight="1">
      <c r="A5" s="54"/>
      <c r="B5" s="54"/>
      <c r="C5" s="54"/>
      <c r="D5" s="58"/>
      <c r="E5" s="63"/>
      <c r="F5" s="114" t="s">
        <v>4</v>
      </c>
      <c r="G5" s="111"/>
      <c r="H5" s="111"/>
      <c r="I5" s="111"/>
      <c r="J5" s="111"/>
      <c r="K5" s="111"/>
      <c r="L5" s="111"/>
      <c r="M5" s="111"/>
      <c r="N5" s="111"/>
    </row>
    <row r="6" spans="1:14" ht="20.149999999999999" customHeight="1">
      <c r="A6" s="64"/>
      <c r="B6" s="64"/>
      <c r="C6" s="64"/>
      <c r="D6" s="71"/>
      <c r="E6" s="66"/>
      <c r="F6" s="114" t="s">
        <v>105</v>
      </c>
      <c r="G6" s="111"/>
      <c r="H6" s="111"/>
      <c r="I6" s="71"/>
      <c r="J6" s="114" t="s">
        <v>60</v>
      </c>
      <c r="K6" s="111"/>
      <c r="L6" s="111"/>
      <c r="M6" s="56"/>
      <c r="N6" s="56"/>
    </row>
    <row r="7" spans="1:14" ht="20.149999999999999" customHeight="1">
      <c r="A7" s="54"/>
      <c r="B7" s="54"/>
      <c r="C7" s="54"/>
      <c r="D7" s="71"/>
      <c r="E7" s="66"/>
      <c r="F7" s="58"/>
      <c r="G7" s="58"/>
      <c r="H7" s="58"/>
      <c r="I7" s="56"/>
      <c r="J7" s="78" t="s">
        <v>106</v>
      </c>
      <c r="K7" s="58"/>
      <c r="L7" s="58"/>
      <c r="M7" s="58"/>
      <c r="N7" s="58"/>
    </row>
    <row r="8" spans="1:14" ht="20.149999999999999" customHeight="1">
      <c r="A8" s="54"/>
      <c r="B8" s="54"/>
      <c r="C8" s="54"/>
      <c r="D8" s="71"/>
      <c r="E8" s="66"/>
      <c r="F8" s="58" t="s">
        <v>108</v>
      </c>
      <c r="G8" s="58"/>
      <c r="H8" s="58" t="s">
        <v>109</v>
      </c>
      <c r="I8" s="56"/>
      <c r="J8" s="67" t="s">
        <v>110</v>
      </c>
      <c r="K8" s="58"/>
      <c r="L8" s="58"/>
      <c r="M8" s="58"/>
      <c r="N8" s="58" t="s">
        <v>113</v>
      </c>
    </row>
    <row r="9" spans="1:14" ht="20.149999999999999" customHeight="1">
      <c r="A9" s="54"/>
      <c r="B9" s="54"/>
      <c r="C9" s="54"/>
      <c r="D9" s="71"/>
      <c r="E9" s="66"/>
      <c r="F9" s="58" t="s">
        <v>114</v>
      </c>
      <c r="G9" s="58"/>
      <c r="H9" s="58" t="s">
        <v>115</v>
      </c>
      <c r="I9" s="58"/>
      <c r="J9" s="58" t="s">
        <v>116</v>
      </c>
      <c r="K9" s="58"/>
      <c r="L9" s="58" t="s">
        <v>62</v>
      </c>
      <c r="M9" s="58"/>
      <c r="N9" s="58" t="s">
        <v>52</v>
      </c>
    </row>
    <row r="10" spans="1:14" ht="20.149999999999999" customHeight="1">
      <c r="A10" s="64"/>
      <c r="B10" s="64"/>
      <c r="C10" s="64"/>
      <c r="D10" s="109" t="s">
        <v>7</v>
      </c>
      <c r="E10" s="66"/>
      <c r="F10" s="68" t="s">
        <v>8</v>
      </c>
      <c r="G10" s="58"/>
      <c r="H10" s="68" t="s">
        <v>8</v>
      </c>
      <c r="I10" s="58"/>
      <c r="J10" s="68" t="s">
        <v>8</v>
      </c>
      <c r="K10" s="58"/>
      <c r="L10" s="68" t="s">
        <v>8</v>
      </c>
      <c r="M10" s="58"/>
      <c r="N10" s="68" t="s">
        <v>8</v>
      </c>
    </row>
    <row r="11" spans="1:14" ht="20.149999999999999" customHeight="1">
      <c r="A11" s="54"/>
      <c r="B11" s="64"/>
      <c r="C11" s="64"/>
      <c r="D11" s="65"/>
      <c r="E11" s="66"/>
      <c r="F11" s="71"/>
      <c r="G11" s="71"/>
      <c r="H11" s="71"/>
      <c r="I11" s="71"/>
      <c r="J11" s="71"/>
      <c r="K11" s="71"/>
      <c r="L11" s="71"/>
      <c r="M11" s="71"/>
      <c r="N11" s="71"/>
    </row>
    <row r="12" spans="1:14" ht="20.149999999999999" customHeight="1">
      <c r="A12" s="1" t="s">
        <v>119</v>
      </c>
      <c r="B12" s="64"/>
      <c r="C12" s="64"/>
      <c r="D12" s="65"/>
      <c r="E12" s="66"/>
      <c r="F12" s="13">
        <v>280000000</v>
      </c>
      <c r="G12" s="13"/>
      <c r="H12" s="13">
        <v>507734162</v>
      </c>
      <c r="I12" s="13"/>
      <c r="J12" s="13">
        <v>12964572</v>
      </c>
      <c r="K12" s="13"/>
      <c r="L12" s="13">
        <v>79427277</v>
      </c>
      <c r="M12" s="13"/>
      <c r="N12" s="13">
        <f>SUM(F12:L12)</f>
        <v>880126011</v>
      </c>
    </row>
    <row r="13" spans="1:14" ht="20.149999999999999" customHeight="1">
      <c r="A13" s="1" t="s">
        <v>120</v>
      </c>
      <c r="B13" s="64"/>
      <c r="C13" s="64"/>
      <c r="D13" s="65"/>
      <c r="E13" s="66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20.149999999999999" customHeight="1">
      <c r="A14" s="64" t="s">
        <v>124</v>
      </c>
      <c r="B14" s="64"/>
      <c r="C14" s="64"/>
      <c r="D14" s="65">
        <v>26</v>
      </c>
      <c r="E14" s="66"/>
      <c r="F14" s="13">
        <v>0</v>
      </c>
      <c r="G14" s="13"/>
      <c r="H14" s="13">
        <v>0</v>
      </c>
      <c r="I14" s="13"/>
      <c r="J14" s="13">
        <v>852953</v>
      </c>
      <c r="K14" s="13"/>
      <c r="L14" s="13">
        <v>-852953</v>
      </c>
      <c r="M14" s="13"/>
      <c r="N14" s="13">
        <f t="shared" ref="N14:N15" si="0">SUM(F14:M14)</f>
        <v>0</v>
      </c>
    </row>
    <row r="15" spans="1:14" ht="20.149999999999999" customHeight="1">
      <c r="A15" s="64" t="s">
        <v>189</v>
      </c>
      <c r="B15" s="64"/>
      <c r="C15" s="64"/>
      <c r="D15" s="65"/>
      <c r="E15" s="66"/>
      <c r="F15" s="18">
        <v>0</v>
      </c>
      <c r="G15" s="13"/>
      <c r="H15" s="18">
        <v>0</v>
      </c>
      <c r="I15" s="13"/>
      <c r="J15" s="35">
        <v>0</v>
      </c>
      <c r="K15" s="13"/>
      <c r="L15" s="35">
        <v>17059063</v>
      </c>
      <c r="M15" s="13"/>
      <c r="N15" s="35">
        <f t="shared" si="0"/>
        <v>17059063</v>
      </c>
    </row>
    <row r="16" spans="1:14" ht="7.5" customHeight="1">
      <c r="A16" s="64"/>
      <c r="B16" s="64"/>
      <c r="C16" s="64"/>
      <c r="D16" s="65"/>
      <c r="E16" s="66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20.149999999999999" customHeight="1">
      <c r="A17" s="54" t="s">
        <v>126</v>
      </c>
      <c r="B17" s="64"/>
      <c r="C17" s="64"/>
      <c r="D17" s="65"/>
      <c r="E17" s="66"/>
      <c r="F17" s="70">
        <f>SUM(F12:F16)</f>
        <v>280000000</v>
      </c>
      <c r="G17" s="71"/>
      <c r="H17" s="70">
        <f>SUM(H12:H16)</f>
        <v>507734162</v>
      </c>
      <c r="I17" s="71"/>
      <c r="J17" s="70">
        <f>SUM(J12:J16)</f>
        <v>13817525</v>
      </c>
      <c r="K17" s="71"/>
      <c r="L17" s="70">
        <f>SUM(L12:L16)</f>
        <v>95633387</v>
      </c>
      <c r="M17" s="71"/>
      <c r="N17" s="70">
        <f>SUM(F17:M17)</f>
        <v>897185074</v>
      </c>
    </row>
    <row r="18" spans="1:14" ht="20.149999999999999" customHeight="1">
      <c r="A18" s="54"/>
      <c r="B18" s="64"/>
      <c r="C18" s="64"/>
      <c r="D18" s="65"/>
      <c r="E18" s="66"/>
      <c r="F18" s="71"/>
      <c r="G18" s="71"/>
      <c r="H18" s="71"/>
      <c r="I18" s="71"/>
      <c r="J18" s="71"/>
      <c r="K18" s="71"/>
      <c r="L18" s="71"/>
      <c r="M18" s="71"/>
      <c r="N18" s="71"/>
    </row>
    <row r="19" spans="1:14" ht="20.149999999999999" customHeight="1">
      <c r="A19" s="1" t="s">
        <v>127</v>
      </c>
      <c r="B19" s="64"/>
      <c r="C19" s="64"/>
      <c r="D19" s="65"/>
      <c r="E19" s="66"/>
      <c r="F19" s="42">
        <v>280000000</v>
      </c>
      <c r="G19" s="13"/>
      <c r="H19" s="42">
        <v>507734162</v>
      </c>
      <c r="I19" s="13"/>
      <c r="J19" s="42">
        <v>13817525</v>
      </c>
      <c r="K19" s="13"/>
      <c r="L19" s="42">
        <v>95633387</v>
      </c>
      <c r="M19" s="13"/>
      <c r="N19" s="42">
        <f>SUM(F19:L19)</f>
        <v>897185074</v>
      </c>
    </row>
    <row r="20" spans="1:14" ht="20.149999999999999" customHeight="1">
      <c r="A20" s="1" t="s">
        <v>120</v>
      </c>
      <c r="B20" s="64"/>
      <c r="C20" s="64"/>
      <c r="D20" s="65"/>
      <c r="E20" s="66"/>
      <c r="F20" s="42"/>
      <c r="G20" s="13"/>
      <c r="H20" s="42"/>
      <c r="I20" s="13"/>
      <c r="J20" s="42"/>
      <c r="K20" s="13"/>
      <c r="L20" s="42"/>
      <c r="M20" s="13"/>
      <c r="N20" s="42"/>
    </row>
    <row r="21" spans="1:14" ht="20.149999999999999" customHeight="1">
      <c r="A21" s="64" t="s">
        <v>124</v>
      </c>
      <c r="B21" s="64"/>
      <c r="C21" s="64"/>
      <c r="D21" s="65">
        <v>26</v>
      </c>
      <c r="E21" s="66"/>
      <c r="F21" s="42">
        <v>0</v>
      </c>
      <c r="G21" s="13"/>
      <c r="H21" s="42">
        <v>0</v>
      </c>
      <c r="I21" s="13"/>
      <c r="J21" s="42">
        <v>2961237</v>
      </c>
      <c r="K21" s="13"/>
      <c r="L21" s="42">
        <v>-2961237</v>
      </c>
      <c r="M21" s="13"/>
      <c r="N21" s="42">
        <f>SUM(F21:L21)</f>
        <v>0</v>
      </c>
    </row>
    <row r="22" spans="1:14" ht="20.149999999999999" customHeight="1">
      <c r="A22" s="64" t="s">
        <v>189</v>
      </c>
      <c r="B22" s="64"/>
      <c r="C22" s="64"/>
      <c r="D22" s="65"/>
      <c r="E22" s="66"/>
      <c r="F22" s="20">
        <v>0</v>
      </c>
      <c r="G22" s="13"/>
      <c r="H22" s="20">
        <v>0</v>
      </c>
      <c r="I22" s="13"/>
      <c r="J22" s="45">
        <v>0</v>
      </c>
      <c r="K22" s="13"/>
      <c r="L22" s="45">
        <v>59129481</v>
      </c>
      <c r="M22" s="13"/>
      <c r="N22" s="45">
        <f>SUM(F22:L22)</f>
        <v>59129481</v>
      </c>
    </row>
    <row r="23" spans="1:14" ht="7.5" customHeight="1">
      <c r="A23" s="64"/>
      <c r="B23" s="64"/>
      <c r="C23" s="64"/>
      <c r="D23" s="65"/>
      <c r="E23" s="66"/>
      <c r="F23" s="42"/>
      <c r="G23" s="13"/>
      <c r="H23" s="42"/>
      <c r="I23" s="13"/>
      <c r="J23" s="42"/>
      <c r="K23" s="13"/>
      <c r="L23" s="42"/>
      <c r="M23" s="13"/>
      <c r="N23" s="42"/>
    </row>
    <row r="24" spans="1:14" ht="20.149999999999999" customHeight="1">
      <c r="A24" s="54" t="s">
        <v>128</v>
      </c>
      <c r="B24" s="64"/>
      <c r="C24" s="64"/>
      <c r="D24" s="65"/>
      <c r="E24" s="66"/>
      <c r="F24" s="72">
        <f>SUM(F19:F22)</f>
        <v>280000000</v>
      </c>
      <c r="G24" s="71"/>
      <c r="H24" s="72">
        <f>SUM(H19:H22)</f>
        <v>507734162</v>
      </c>
      <c r="I24" s="71"/>
      <c r="J24" s="72">
        <f>SUM(J19:J22)</f>
        <v>16778762</v>
      </c>
      <c r="K24" s="71"/>
      <c r="L24" s="72">
        <f>SUM(L19:L22)</f>
        <v>151801631</v>
      </c>
      <c r="M24" s="71"/>
      <c r="N24" s="72">
        <f>SUM(N19:N22)</f>
        <v>956314555</v>
      </c>
    </row>
    <row r="25" spans="1:14" ht="20.149999999999999" customHeight="1">
      <c r="A25" s="54"/>
      <c r="B25" s="64"/>
      <c r="C25" s="64"/>
      <c r="D25" s="65"/>
      <c r="E25" s="66"/>
      <c r="F25" s="71"/>
      <c r="G25" s="71"/>
      <c r="H25" s="71"/>
      <c r="I25" s="71"/>
      <c r="J25" s="71"/>
      <c r="K25" s="71"/>
      <c r="L25" s="71"/>
      <c r="M25" s="71"/>
      <c r="N25" s="71"/>
    </row>
    <row r="26" spans="1:14" ht="20.149999999999999" customHeight="1">
      <c r="A26" s="54"/>
      <c r="B26" s="64"/>
      <c r="C26" s="64"/>
      <c r="D26" s="65"/>
      <c r="E26" s="66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18.75" customHeight="1">
      <c r="A27" s="54"/>
      <c r="B27" s="64"/>
      <c r="C27" s="64"/>
      <c r="D27" s="65"/>
      <c r="E27" s="66"/>
      <c r="F27" s="71"/>
      <c r="G27" s="71"/>
      <c r="H27" s="71"/>
      <c r="I27" s="71"/>
      <c r="J27" s="71"/>
      <c r="K27" s="71"/>
      <c r="L27" s="71"/>
      <c r="M27" s="71"/>
      <c r="N27" s="71"/>
    </row>
    <row r="28" spans="1:14" ht="6" customHeight="1">
      <c r="A28" s="54"/>
      <c r="B28" s="64"/>
      <c r="C28" s="64"/>
      <c r="D28" s="65"/>
      <c r="E28" s="66"/>
      <c r="F28" s="71"/>
      <c r="G28" s="71"/>
      <c r="H28" s="71"/>
      <c r="I28" s="71"/>
      <c r="J28" s="71"/>
      <c r="K28" s="71"/>
      <c r="L28" s="71"/>
      <c r="M28" s="71"/>
      <c r="N28" s="71"/>
    </row>
    <row r="29" spans="1:14" ht="22" customHeight="1">
      <c r="A29" s="73" t="str">
        <f>'T11'!A34</f>
        <v>หมายเหตุประกอบงบการเงินในหน้า 15 ถึง 80 เป็นส่วนหนึ่งของงบการเงินนี้</v>
      </c>
      <c r="B29" s="73"/>
      <c r="C29" s="73"/>
      <c r="D29" s="79"/>
      <c r="E29" s="75"/>
      <c r="F29" s="74"/>
      <c r="G29" s="74"/>
      <c r="H29" s="74"/>
      <c r="I29" s="74"/>
      <c r="J29" s="79"/>
      <c r="K29" s="79"/>
      <c r="L29" s="79"/>
      <c r="M29" s="79"/>
      <c r="N29" s="79"/>
    </row>
  </sheetData>
  <mergeCells count="3">
    <mergeCell ref="F5:N5"/>
    <mergeCell ref="F6:H6"/>
    <mergeCell ref="J6:L6"/>
  </mergeCells>
  <pageMargins left="1.2" right="1.2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  <pageSetUpPr fitToPage="1"/>
  </sheetPr>
  <dimension ref="A1:K99"/>
  <sheetViews>
    <sheetView tabSelected="1" topLeftCell="A8" zoomScale="85" zoomScaleNormal="85" zoomScaleSheetLayoutView="40" workbookViewId="0">
      <selection activeCell="E25" sqref="E25"/>
    </sheetView>
  </sheetViews>
  <sheetFormatPr defaultColWidth="10.09765625" defaultRowHeight="15" customHeight="1"/>
  <cols>
    <col min="1" max="1" width="1.69921875" style="108" customWidth="1"/>
    <col min="2" max="2" width="44.8984375" style="108" customWidth="1"/>
    <col min="3" max="3" width="8.59765625" style="108" customWidth="1"/>
    <col min="4" max="4" width="0.69921875" style="108" customWidth="1"/>
    <col min="5" max="5" width="12.69921875" style="108" customWidth="1"/>
    <col min="6" max="6" width="0.69921875" style="108" customWidth="1"/>
    <col min="7" max="7" width="12.69921875" style="108" customWidth="1"/>
    <col min="8" max="8" width="0.69921875" style="108" customWidth="1"/>
    <col min="9" max="9" width="12.69921875" style="108" customWidth="1"/>
    <col min="10" max="10" width="0.69921875" style="108" customWidth="1"/>
    <col min="11" max="11" width="12.69921875" style="108" customWidth="1"/>
    <col min="12" max="16384" width="10.09765625" style="108"/>
  </cols>
  <sheetData>
    <row r="1" spans="1:11" ht="21" customHeight="1">
      <c r="A1" s="27" t="s">
        <v>0</v>
      </c>
      <c r="B1" s="12"/>
      <c r="C1" s="12"/>
      <c r="D1" s="12"/>
      <c r="E1" s="3"/>
      <c r="F1" s="12"/>
      <c r="G1" s="3"/>
      <c r="H1" s="12"/>
      <c r="I1" s="12"/>
      <c r="J1" s="12"/>
      <c r="K1" s="12"/>
    </row>
    <row r="2" spans="1:11" ht="21" customHeight="1">
      <c r="A2" s="80" t="s">
        <v>129</v>
      </c>
      <c r="B2" s="81"/>
      <c r="C2" s="81"/>
      <c r="D2" s="12"/>
      <c r="E2" s="82"/>
      <c r="F2" s="12"/>
      <c r="G2" s="82"/>
      <c r="H2" s="12"/>
      <c r="I2" s="12"/>
      <c r="J2" s="12"/>
      <c r="K2" s="12"/>
    </row>
    <row r="3" spans="1:11" ht="21" customHeight="1">
      <c r="A3" s="83" t="str">
        <f>'T12'!A3</f>
        <v>สำหรับปีสิ้นสุดวันที่ 31 ธันวาคม พ.ศ. 2566</v>
      </c>
      <c r="B3" s="83"/>
      <c r="C3" s="83"/>
      <c r="D3" s="25"/>
      <c r="E3" s="84"/>
      <c r="F3" s="25"/>
      <c r="G3" s="84"/>
      <c r="H3" s="25"/>
      <c r="I3" s="25"/>
      <c r="J3" s="25"/>
      <c r="K3" s="25"/>
    </row>
    <row r="4" spans="1:11" ht="21" customHeight="1">
      <c r="A4" s="81"/>
      <c r="B4" s="81"/>
      <c r="C4" s="81"/>
      <c r="D4" s="12"/>
      <c r="E4" s="82"/>
      <c r="F4" s="12"/>
      <c r="G4" s="82"/>
      <c r="H4" s="12"/>
      <c r="I4" s="12"/>
      <c r="J4" s="12"/>
      <c r="K4" s="12"/>
    </row>
    <row r="5" spans="1:11" ht="21" customHeight="1">
      <c r="A5" s="81"/>
      <c r="B5" s="81"/>
      <c r="C5" s="81"/>
      <c r="D5" s="12"/>
      <c r="E5" s="110" t="s">
        <v>3</v>
      </c>
      <c r="F5" s="111"/>
      <c r="G5" s="111"/>
      <c r="H5" s="8"/>
      <c r="I5" s="110" t="s">
        <v>4</v>
      </c>
      <c r="J5" s="111"/>
      <c r="K5" s="111"/>
    </row>
    <row r="6" spans="1:11" ht="21" customHeight="1">
      <c r="A6" s="85"/>
      <c r="B6" s="85"/>
      <c r="C6" s="1"/>
      <c r="D6" s="2"/>
      <c r="E6" s="9" t="s">
        <v>5</v>
      </c>
      <c r="F6" s="3"/>
      <c r="G6" s="9" t="s">
        <v>6</v>
      </c>
      <c r="H6" s="3"/>
      <c r="I6" s="9" t="s">
        <v>5</v>
      </c>
      <c r="J6" s="3"/>
      <c r="K6" s="9" t="s">
        <v>6</v>
      </c>
    </row>
    <row r="7" spans="1:11" ht="21" customHeight="1">
      <c r="A7" s="85"/>
      <c r="B7" s="85"/>
      <c r="C7" s="6" t="s">
        <v>7</v>
      </c>
      <c r="D7" s="2"/>
      <c r="E7" s="10" t="s">
        <v>8</v>
      </c>
      <c r="F7" s="3"/>
      <c r="G7" s="10" t="s">
        <v>8</v>
      </c>
      <c r="H7" s="3"/>
      <c r="I7" s="10" t="s">
        <v>8</v>
      </c>
      <c r="J7" s="3"/>
      <c r="K7" s="10" t="s">
        <v>8</v>
      </c>
    </row>
    <row r="8" spans="1:11" ht="21" customHeight="1">
      <c r="A8" s="85"/>
      <c r="B8" s="85"/>
      <c r="C8" s="101"/>
      <c r="D8" s="2"/>
      <c r="E8" s="103"/>
      <c r="F8" s="3"/>
      <c r="G8" s="102"/>
      <c r="H8" s="3"/>
      <c r="I8" s="103"/>
      <c r="J8" s="3"/>
      <c r="K8" s="102"/>
    </row>
    <row r="9" spans="1:11" ht="21" customHeight="1">
      <c r="A9" s="81" t="s">
        <v>130</v>
      </c>
      <c r="B9" s="86"/>
      <c r="C9" s="86"/>
      <c r="D9" s="12"/>
      <c r="E9" s="87"/>
      <c r="F9" s="12"/>
      <c r="G9" s="88"/>
      <c r="H9" s="12"/>
      <c r="I9" s="87"/>
      <c r="J9" s="12"/>
      <c r="K9" s="88"/>
    </row>
    <row r="10" spans="1:11" ht="21" customHeight="1">
      <c r="A10" s="86" t="s">
        <v>88</v>
      </c>
      <c r="B10" s="86"/>
      <c r="C10" s="86"/>
      <c r="D10" s="12"/>
      <c r="E10" s="87">
        <v>53026003</v>
      </c>
      <c r="F10" s="12"/>
      <c r="G10" s="88">
        <v>20875538</v>
      </c>
      <c r="H10" s="12"/>
      <c r="I10" s="87">
        <v>63126607</v>
      </c>
      <c r="J10" s="12"/>
      <c r="K10" s="89">
        <v>14923231</v>
      </c>
    </row>
    <row r="11" spans="1:11" ht="21" customHeight="1">
      <c r="A11" s="86" t="s">
        <v>131</v>
      </c>
      <c r="B11" s="86"/>
      <c r="C11" s="86"/>
      <c r="D11" s="12"/>
      <c r="E11" s="42"/>
      <c r="F11" s="12"/>
      <c r="G11" s="13"/>
      <c r="H11" s="12"/>
      <c r="I11" s="87"/>
      <c r="J11" s="12"/>
      <c r="K11" s="89"/>
    </row>
    <row r="12" spans="1:11" ht="21" customHeight="1">
      <c r="A12" s="12"/>
      <c r="B12" s="12" t="s">
        <v>132</v>
      </c>
      <c r="C12" s="90">
        <v>30</v>
      </c>
      <c r="D12" s="12"/>
      <c r="E12" s="87">
        <v>63825387</v>
      </c>
      <c r="F12" s="12"/>
      <c r="G12" s="88">
        <v>50775000</v>
      </c>
      <c r="H12" s="12"/>
      <c r="I12" s="87">
        <v>38793248</v>
      </c>
      <c r="J12" s="12"/>
      <c r="K12" s="91">
        <v>37029926</v>
      </c>
    </row>
    <row r="13" spans="1:11" ht="21" customHeight="1">
      <c r="A13" s="12"/>
      <c r="B13" s="12" t="s">
        <v>133</v>
      </c>
      <c r="C13" s="90">
        <v>30</v>
      </c>
      <c r="D13" s="12"/>
      <c r="E13" s="87">
        <v>5826495</v>
      </c>
      <c r="F13" s="12"/>
      <c r="G13" s="88">
        <v>60534</v>
      </c>
      <c r="H13" s="12"/>
      <c r="I13" s="87">
        <v>4639582</v>
      </c>
      <c r="J13" s="12"/>
      <c r="K13" s="88">
        <v>60534</v>
      </c>
    </row>
    <row r="14" spans="1:11" ht="21" customHeight="1">
      <c r="A14" s="12"/>
      <c r="B14" s="12" t="s">
        <v>171</v>
      </c>
      <c r="C14" s="90">
        <v>13</v>
      </c>
      <c r="D14" s="12"/>
      <c r="E14" s="87">
        <v>51401</v>
      </c>
      <c r="F14" s="12"/>
      <c r="G14" s="88">
        <v>968431</v>
      </c>
      <c r="H14" s="12"/>
      <c r="I14" s="87">
        <v>51401</v>
      </c>
      <c r="J14" s="12"/>
      <c r="K14" s="88">
        <v>968431</v>
      </c>
    </row>
    <row r="15" spans="1:11" ht="21" customHeight="1">
      <c r="A15" s="12"/>
      <c r="B15" s="12" t="s">
        <v>134</v>
      </c>
      <c r="C15" s="90">
        <v>30</v>
      </c>
      <c r="D15" s="12"/>
      <c r="E15" s="87">
        <v>392088</v>
      </c>
      <c r="F15" s="12"/>
      <c r="G15" s="88">
        <v>0</v>
      </c>
      <c r="H15" s="12"/>
      <c r="I15" s="87">
        <v>392061</v>
      </c>
      <c r="J15" s="12"/>
      <c r="K15" s="88">
        <v>0</v>
      </c>
    </row>
    <row r="16" spans="1:11" ht="21" customHeight="1">
      <c r="A16" s="12"/>
      <c r="B16" s="12" t="s">
        <v>135</v>
      </c>
      <c r="C16" s="90">
        <v>28</v>
      </c>
      <c r="D16" s="12"/>
      <c r="E16" s="87">
        <v>252516</v>
      </c>
      <c r="F16" s="12"/>
      <c r="G16" s="88">
        <v>371636</v>
      </c>
      <c r="H16" s="12"/>
      <c r="I16" s="87">
        <v>99121</v>
      </c>
      <c r="J16" s="12"/>
      <c r="K16" s="88">
        <v>309761</v>
      </c>
    </row>
    <row r="17" spans="1:11" ht="21" customHeight="1">
      <c r="A17" s="12"/>
      <c r="B17" s="12" t="s">
        <v>136</v>
      </c>
      <c r="C17" s="90">
        <v>28</v>
      </c>
      <c r="D17" s="12"/>
      <c r="E17" s="87">
        <v>-446694</v>
      </c>
      <c r="F17" s="12"/>
      <c r="G17" s="88">
        <v>-262472</v>
      </c>
      <c r="H17" s="12"/>
      <c r="I17" s="87">
        <v>-26912457</v>
      </c>
      <c r="J17" s="12"/>
      <c r="K17" s="13">
        <v>-10555518</v>
      </c>
    </row>
    <row r="18" spans="1:11" ht="21" customHeight="1">
      <c r="A18" s="12"/>
      <c r="B18" s="12" t="s">
        <v>137</v>
      </c>
      <c r="C18" s="90">
        <v>29</v>
      </c>
      <c r="D18" s="12"/>
      <c r="E18" s="87">
        <v>52030503</v>
      </c>
      <c r="F18" s="12"/>
      <c r="G18" s="88">
        <v>25934529</v>
      </c>
      <c r="H18" s="12"/>
      <c r="I18" s="87">
        <v>44223838</v>
      </c>
      <c r="J18" s="12"/>
      <c r="K18" s="88">
        <v>24491352</v>
      </c>
    </row>
    <row r="19" spans="1:11" ht="21" customHeight="1">
      <c r="A19" s="12"/>
      <c r="B19" s="12" t="s">
        <v>138</v>
      </c>
      <c r="C19" s="90">
        <v>27</v>
      </c>
      <c r="D19" s="12"/>
      <c r="E19" s="87">
        <v>0</v>
      </c>
      <c r="F19" s="12"/>
      <c r="G19" s="88">
        <v>0</v>
      </c>
      <c r="H19" s="12"/>
      <c r="I19" s="87">
        <v>-24816688</v>
      </c>
      <c r="J19" s="12"/>
      <c r="K19" s="88">
        <v>-16875348</v>
      </c>
    </row>
    <row r="20" spans="1:11" ht="21" customHeight="1">
      <c r="A20" s="12"/>
      <c r="B20" s="12" t="s">
        <v>48</v>
      </c>
      <c r="C20" s="90">
        <v>24</v>
      </c>
      <c r="D20" s="12"/>
      <c r="E20" s="87">
        <v>11600323</v>
      </c>
      <c r="F20" s="12"/>
      <c r="G20" s="88">
        <v>10250934</v>
      </c>
      <c r="H20" s="12"/>
      <c r="I20" s="87">
        <v>2133500</v>
      </c>
      <c r="J20" s="12"/>
      <c r="K20" s="91">
        <v>1809543</v>
      </c>
    </row>
    <row r="21" spans="1:11" ht="21" customHeight="1">
      <c r="A21" s="12"/>
      <c r="B21" s="12" t="s">
        <v>182</v>
      </c>
      <c r="C21" s="90">
        <v>16</v>
      </c>
      <c r="D21" s="12"/>
      <c r="E21" s="42">
        <v>61931</v>
      </c>
      <c r="F21" s="12"/>
      <c r="G21" s="13">
        <v>409456</v>
      </c>
      <c r="H21" s="12"/>
      <c r="I21" s="87">
        <v>0</v>
      </c>
      <c r="J21" s="12"/>
      <c r="K21" s="88">
        <v>0</v>
      </c>
    </row>
    <row r="22" spans="1:11" ht="21" customHeight="1">
      <c r="A22" s="12"/>
      <c r="B22" s="12" t="s">
        <v>172</v>
      </c>
      <c r="C22" s="90"/>
      <c r="D22" s="12"/>
      <c r="E22" s="42">
        <v>-717628</v>
      </c>
      <c r="F22" s="12"/>
      <c r="G22" s="13">
        <v>82473</v>
      </c>
      <c r="H22" s="12"/>
      <c r="I22" s="87">
        <v>-717628</v>
      </c>
      <c r="J22" s="12"/>
      <c r="K22" s="88">
        <v>0</v>
      </c>
    </row>
    <row r="23" spans="1:11" ht="21" customHeight="1">
      <c r="A23" s="12" t="s">
        <v>139</v>
      </c>
      <c r="B23" s="12"/>
      <c r="C23" s="90"/>
      <c r="D23" s="12"/>
      <c r="E23" s="87"/>
      <c r="F23" s="12"/>
      <c r="G23" s="88"/>
      <c r="H23" s="12"/>
      <c r="I23" s="87"/>
      <c r="J23" s="12"/>
      <c r="K23" s="13"/>
    </row>
    <row r="24" spans="1:11" ht="21" customHeight="1">
      <c r="A24" s="12"/>
      <c r="B24" s="12" t="s">
        <v>14</v>
      </c>
      <c r="C24" s="86"/>
      <c r="D24" s="12"/>
      <c r="E24" s="42">
        <v>-358020281</v>
      </c>
      <c r="F24" s="12"/>
      <c r="G24" s="13">
        <v>-88224093</v>
      </c>
      <c r="H24" s="12"/>
      <c r="I24" s="87">
        <v>-205441656</v>
      </c>
      <c r="J24" s="12"/>
      <c r="K24" s="13">
        <v>57110664</v>
      </c>
    </row>
    <row r="25" spans="1:11" ht="21" customHeight="1">
      <c r="A25" s="12"/>
      <c r="B25" s="12" t="s">
        <v>15</v>
      </c>
      <c r="C25" s="86"/>
      <c r="D25" s="12"/>
      <c r="E25" s="42">
        <v>128307252</v>
      </c>
      <c r="F25" s="12"/>
      <c r="G25" s="13">
        <v>-160849709</v>
      </c>
      <c r="H25" s="12"/>
      <c r="I25" s="87">
        <v>84859974</v>
      </c>
      <c r="J25" s="12"/>
      <c r="K25" s="13">
        <v>-80634004</v>
      </c>
    </row>
    <row r="26" spans="1:11" ht="21" customHeight="1">
      <c r="A26" s="12"/>
      <c r="B26" s="12" t="s">
        <v>16</v>
      </c>
      <c r="C26" s="86"/>
      <c r="D26" s="12"/>
      <c r="E26" s="42">
        <v>-48814238</v>
      </c>
      <c r="F26" s="12"/>
      <c r="G26" s="13">
        <v>52015223</v>
      </c>
      <c r="H26" s="12"/>
      <c r="I26" s="87">
        <v>-36073872</v>
      </c>
      <c r="J26" s="12"/>
      <c r="K26" s="13">
        <v>48050390</v>
      </c>
    </row>
    <row r="27" spans="1:11" ht="21" customHeight="1">
      <c r="A27" s="12"/>
      <c r="B27" s="86" t="s">
        <v>140</v>
      </c>
      <c r="C27" s="86"/>
      <c r="D27" s="12"/>
      <c r="E27" s="42">
        <v>-3301159</v>
      </c>
      <c r="F27" s="12"/>
      <c r="G27" s="13">
        <v>-9419074</v>
      </c>
      <c r="H27" s="12"/>
      <c r="I27" s="87">
        <v>-2565302</v>
      </c>
      <c r="J27" s="12"/>
      <c r="K27" s="13">
        <v>796893</v>
      </c>
    </row>
    <row r="28" spans="1:11" ht="21" customHeight="1">
      <c r="A28" s="12"/>
      <c r="B28" s="92" t="s">
        <v>31</v>
      </c>
      <c r="C28" s="86"/>
      <c r="D28" s="12"/>
      <c r="E28" s="42">
        <v>-20612426</v>
      </c>
      <c r="F28" s="12"/>
      <c r="G28" s="13">
        <v>8812768</v>
      </c>
      <c r="H28" s="12"/>
      <c r="I28" s="87">
        <v>-15837406</v>
      </c>
      <c r="J28" s="12"/>
      <c r="K28" s="13">
        <v>9850879</v>
      </c>
    </row>
    <row r="29" spans="1:11" ht="21" customHeight="1">
      <c r="A29" s="12"/>
      <c r="B29" s="17" t="s">
        <v>40</v>
      </c>
      <c r="C29" s="86"/>
      <c r="D29" s="12"/>
      <c r="E29" s="42">
        <v>39801265</v>
      </c>
      <c r="F29" s="12"/>
      <c r="G29" s="13">
        <v>74424692</v>
      </c>
      <c r="H29" s="12"/>
      <c r="I29" s="87">
        <v>32276429</v>
      </c>
      <c r="J29" s="12"/>
      <c r="K29" s="13">
        <v>11317026</v>
      </c>
    </row>
    <row r="30" spans="1:11" ht="21" customHeight="1">
      <c r="A30" s="12"/>
      <c r="B30" s="17" t="s">
        <v>41</v>
      </c>
      <c r="C30" s="86"/>
      <c r="D30" s="12"/>
      <c r="E30" s="42">
        <v>-20653184</v>
      </c>
      <c r="F30" s="12"/>
      <c r="G30" s="13">
        <v>32578499</v>
      </c>
      <c r="H30" s="12"/>
      <c r="I30" s="87">
        <v>735323</v>
      </c>
      <c r="J30" s="12"/>
      <c r="K30" s="13">
        <v>-4181395</v>
      </c>
    </row>
    <row r="31" spans="1:11" ht="21" customHeight="1">
      <c r="A31" s="12"/>
      <c r="B31" s="92" t="s">
        <v>141</v>
      </c>
      <c r="C31" s="86"/>
      <c r="D31" s="12"/>
      <c r="E31" s="42">
        <v>25848782</v>
      </c>
      <c r="F31" s="12"/>
      <c r="G31" s="13">
        <v>-9095290</v>
      </c>
      <c r="H31" s="12"/>
      <c r="I31" s="87">
        <v>11079881</v>
      </c>
      <c r="J31" s="12"/>
      <c r="K31" s="13">
        <v>-9876384</v>
      </c>
    </row>
    <row r="32" spans="1:11" ht="21" customHeight="1">
      <c r="A32" s="12"/>
      <c r="B32" s="92" t="s">
        <v>142</v>
      </c>
      <c r="C32" s="90">
        <v>24</v>
      </c>
      <c r="D32" s="12"/>
      <c r="E32" s="45">
        <v>-631740</v>
      </c>
      <c r="F32" s="12"/>
      <c r="G32" s="35">
        <v>-784219</v>
      </c>
      <c r="H32" s="12"/>
      <c r="I32" s="45" t="s">
        <v>18</v>
      </c>
      <c r="J32" s="104"/>
      <c r="K32" s="35">
        <v>0</v>
      </c>
    </row>
    <row r="33" spans="1:11" ht="7.5" customHeight="1">
      <c r="A33" s="86"/>
      <c r="B33" s="86"/>
      <c r="C33" s="86"/>
      <c r="D33" s="12"/>
      <c r="E33" s="42"/>
      <c r="F33" s="12"/>
      <c r="G33" s="13"/>
      <c r="H33" s="12"/>
      <c r="I33" s="42"/>
      <c r="J33" s="104"/>
      <c r="K33" s="13"/>
    </row>
    <row r="34" spans="1:11" ht="21" customHeight="1">
      <c r="A34" s="86" t="s">
        <v>183</v>
      </c>
      <c r="B34" s="86"/>
      <c r="C34" s="86"/>
      <c r="D34" s="88"/>
      <c r="E34" s="87">
        <f>SUM(E10:E32)</f>
        <v>-72173404</v>
      </c>
      <c r="F34" s="88"/>
      <c r="G34" s="88">
        <f>SUM(G10:G32)</f>
        <v>8924856</v>
      </c>
      <c r="H34" s="88"/>
      <c r="I34" s="87">
        <f>SUM(I10:I32)</f>
        <v>-29954044</v>
      </c>
      <c r="J34" s="105"/>
      <c r="K34" s="88">
        <f>SUM(K10:K32)</f>
        <v>84595981</v>
      </c>
    </row>
    <row r="35" spans="1:11" ht="21" customHeight="1">
      <c r="A35" s="93"/>
      <c r="B35" s="86" t="s">
        <v>143</v>
      </c>
      <c r="C35" s="86"/>
      <c r="D35" s="12"/>
      <c r="E35" s="42">
        <v>446694</v>
      </c>
      <c r="F35" s="12"/>
      <c r="G35" s="13">
        <v>320554</v>
      </c>
      <c r="H35" s="12"/>
      <c r="I35" s="87">
        <v>2474078</v>
      </c>
      <c r="J35" s="104"/>
      <c r="K35" s="13">
        <v>1174172</v>
      </c>
    </row>
    <row r="36" spans="1:11" ht="21" customHeight="1">
      <c r="A36" s="93"/>
      <c r="B36" s="86" t="s">
        <v>144</v>
      </c>
      <c r="C36" s="86"/>
      <c r="D36" s="12"/>
      <c r="E36" s="42">
        <v>-50610806</v>
      </c>
      <c r="F36" s="12"/>
      <c r="G36" s="13">
        <v>-28192878</v>
      </c>
      <c r="H36" s="12"/>
      <c r="I36" s="87">
        <v>-38954507</v>
      </c>
      <c r="J36" s="104"/>
      <c r="K36" s="13">
        <v>-25948844</v>
      </c>
    </row>
    <row r="37" spans="1:11" ht="21" customHeight="1">
      <c r="A37" s="93"/>
      <c r="B37" s="86" t="s">
        <v>145</v>
      </c>
      <c r="C37" s="86"/>
      <c r="D37" s="12"/>
      <c r="E37" s="42">
        <v>12068599</v>
      </c>
      <c r="F37" s="12"/>
      <c r="G37" s="13">
        <v>2133558</v>
      </c>
      <c r="H37" s="12"/>
      <c r="I37" s="87">
        <v>8238677</v>
      </c>
      <c r="J37" s="104"/>
      <c r="K37" s="13" t="s">
        <v>18</v>
      </c>
    </row>
    <row r="38" spans="1:11" ht="21" customHeight="1">
      <c r="A38" s="86"/>
      <c r="B38" s="86" t="s">
        <v>146</v>
      </c>
      <c r="C38" s="86"/>
      <c r="D38" s="12"/>
      <c r="E38" s="45">
        <v>-19037439</v>
      </c>
      <c r="F38" s="12"/>
      <c r="G38" s="35">
        <v>-18138551</v>
      </c>
      <c r="H38" s="12"/>
      <c r="I38" s="45">
        <v>-8730362</v>
      </c>
      <c r="J38" s="104"/>
      <c r="K38" s="35">
        <v>-7098836</v>
      </c>
    </row>
    <row r="39" spans="1:11" ht="7.5" customHeight="1">
      <c r="A39" s="86"/>
      <c r="B39" s="86"/>
      <c r="C39" s="86"/>
      <c r="D39" s="12"/>
      <c r="E39" s="42"/>
      <c r="F39" s="12"/>
      <c r="G39" s="13"/>
      <c r="H39" s="12"/>
      <c r="I39" s="42"/>
      <c r="J39" s="104"/>
      <c r="K39" s="13"/>
    </row>
    <row r="40" spans="1:11" ht="21" customHeight="1">
      <c r="A40" s="86" t="s">
        <v>147</v>
      </c>
      <c r="B40" s="86"/>
      <c r="C40" s="86"/>
      <c r="D40" s="13"/>
      <c r="E40" s="45">
        <f>SUM(E34:E38)</f>
        <v>-129306356</v>
      </c>
      <c r="F40" s="13"/>
      <c r="G40" s="35">
        <f>SUM(G34:G38)</f>
        <v>-34952461</v>
      </c>
      <c r="H40" s="13"/>
      <c r="I40" s="45">
        <f>SUM(I34:I38)</f>
        <v>-66926158</v>
      </c>
      <c r="J40" s="106"/>
      <c r="K40" s="35">
        <f>SUM(K34:K38)</f>
        <v>52722473</v>
      </c>
    </row>
    <row r="41" spans="1:11" ht="21" customHeight="1">
      <c r="A41" s="86"/>
      <c r="B41" s="86"/>
      <c r="C41" s="86"/>
      <c r="D41" s="13"/>
      <c r="E41" s="13"/>
      <c r="F41" s="13"/>
      <c r="G41" s="13"/>
      <c r="H41" s="13"/>
      <c r="I41" s="13"/>
      <c r="J41" s="106"/>
      <c r="K41" s="13"/>
    </row>
    <row r="42" spans="1:11" ht="21" customHeight="1">
      <c r="A42" s="86"/>
      <c r="B42" s="86"/>
      <c r="C42" s="86"/>
      <c r="D42" s="13"/>
      <c r="E42" s="13"/>
      <c r="F42" s="13"/>
      <c r="G42" s="13"/>
      <c r="H42" s="13"/>
      <c r="I42" s="13"/>
      <c r="J42" s="13"/>
      <c r="K42" s="13"/>
    </row>
    <row r="43" spans="1:11" ht="18" customHeight="1">
      <c r="A43" s="86"/>
      <c r="B43" s="86"/>
      <c r="C43" s="86"/>
      <c r="D43" s="13"/>
      <c r="E43" s="13"/>
      <c r="F43" s="13"/>
      <c r="G43" s="13"/>
      <c r="H43" s="13"/>
      <c r="I43" s="13"/>
      <c r="J43" s="13"/>
      <c r="K43" s="13"/>
    </row>
    <row r="44" spans="1:11" ht="7.5" customHeight="1">
      <c r="A44" s="86"/>
      <c r="B44" s="86"/>
      <c r="C44" s="86"/>
      <c r="D44" s="13"/>
      <c r="E44" s="13"/>
      <c r="F44" s="13"/>
      <c r="G44" s="13"/>
      <c r="H44" s="13"/>
      <c r="I44" s="13"/>
      <c r="J44" s="13"/>
      <c r="K44" s="13"/>
    </row>
    <row r="45" spans="1:11" ht="21.75" customHeight="1">
      <c r="A45" s="94" t="str">
        <f>'T12'!A29</f>
        <v>หมายเหตุประกอบงบการเงินในหน้า 15 ถึง 80 เป็นส่วนหนึ่งของงบการเงินนี้</v>
      </c>
      <c r="B45" s="94"/>
      <c r="C45" s="94"/>
      <c r="D45" s="25"/>
      <c r="E45" s="35"/>
      <c r="F45" s="25"/>
      <c r="G45" s="35"/>
      <c r="H45" s="25"/>
      <c r="I45" s="26"/>
      <c r="J45" s="25"/>
      <c r="K45" s="26"/>
    </row>
    <row r="46" spans="1:11" ht="21" customHeight="1">
      <c r="A46" s="27" t="str">
        <f>A1</f>
        <v>บริษัท บูรพา เทคนิคอล เอ็นจิเนียริ่ง จำกัด (มหาชน)</v>
      </c>
      <c r="B46" s="86"/>
      <c r="C46" s="86"/>
      <c r="D46" s="12"/>
      <c r="E46" s="13"/>
      <c r="F46" s="12"/>
      <c r="G46" s="13"/>
      <c r="H46" s="12"/>
      <c r="I46" s="12"/>
      <c r="J46" s="12"/>
      <c r="K46" s="12"/>
    </row>
    <row r="47" spans="1:11" ht="21" customHeight="1">
      <c r="A47" s="81" t="s">
        <v>129</v>
      </c>
      <c r="B47" s="86"/>
      <c r="C47" s="86"/>
      <c r="D47" s="12"/>
      <c r="E47" s="13"/>
      <c r="F47" s="12"/>
      <c r="G47" s="13"/>
      <c r="H47" s="12"/>
      <c r="I47" s="12"/>
      <c r="J47" s="12"/>
      <c r="K47" s="12"/>
    </row>
    <row r="48" spans="1:11" ht="21" customHeight="1">
      <c r="A48" s="83" t="str">
        <f>A3</f>
        <v>สำหรับปีสิ้นสุดวันที่ 31 ธันวาคม พ.ศ. 2566</v>
      </c>
      <c r="B48" s="94"/>
      <c r="C48" s="94"/>
      <c r="D48" s="25"/>
      <c r="E48" s="35"/>
      <c r="F48" s="25"/>
      <c r="G48" s="35"/>
      <c r="H48" s="25"/>
      <c r="I48" s="25"/>
      <c r="J48" s="25"/>
      <c r="K48" s="25"/>
    </row>
    <row r="49" spans="1:11" ht="18" customHeight="1">
      <c r="A49" s="81"/>
      <c r="B49" s="86"/>
      <c r="C49" s="86"/>
      <c r="D49" s="12"/>
      <c r="E49" s="13"/>
      <c r="F49" s="12"/>
      <c r="G49" s="13"/>
      <c r="H49" s="12"/>
      <c r="I49" s="12"/>
      <c r="J49" s="12"/>
      <c r="K49" s="12"/>
    </row>
    <row r="50" spans="1:11" ht="18" customHeight="1">
      <c r="A50" s="81"/>
      <c r="B50" s="86"/>
      <c r="C50" s="86"/>
      <c r="D50" s="12"/>
      <c r="E50" s="110" t="s">
        <v>3</v>
      </c>
      <c r="F50" s="111"/>
      <c r="G50" s="111"/>
      <c r="H50" s="8"/>
      <c r="I50" s="110" t="s">
        <v>4</v>
      </c>
      <c r="J50" s="111"/>
      <c r="K50" s="111"/>
    </row>
    <row r="51" spans="1:11" ht="18" customHeight="1">
      <c r="A51" s="86"/>
      <c r="B51" s="86"/>
      <c r="C51" s="1"/>
      <c r="D51" s="2"/>
      <c r="E51" s="9" t="s">
        <v>5</v>
      </c>
      <c r="F51" s="3"/>
      <c r="G51" s="9" t="s">
        <v>6</v>
      </c>
      <c r="H51" s="3"/>
      <c r="I51" s="9" t="s">
        <v>5</v>
      </c>
      <c r="J51" s="3"/>
      <c r="K51" s="9" t="s">
        <v>6</v>
      </c>
    </row>
    <row r="52" spans="1:11" ht="18" customHeight="1">
      <c r="A52" s="12"/>
      <c r="B52" s="81"/>
      <c r="C52" s="6" t="s">
        <v>7</v>
      </c>
      <c r="D52" s="2"/>
      <c r="E52" s="10" t="s">
        <v>8</v>
      </c>
      <c r="F52" s="3"/>
      <c r="G52" s="10" t="s">
        <v>8</v>
      </c>
      <c r="H52" s="3"/>
      <c r="I52" s="10" t="s">
        <v>8</v>
      </c>
      <c r="J52" s="3"/>
      <c r="K52" s="10" t="s">
        <v>8</v>
      </c>
    </row>
    <row r="53" spans="1:11" ht="18" customHeight="1">
      <c r="A53" s="12"/>
      <c r="B53" s="81"/>
      <c r="C53" s="101"/>
      <c r="D53" s="2"/>
      <c r="E53" s="103"/>
      <c r="F53" s="3"/>
      <c r="G53" s="102"/>
      <c r="H53" s="3"/>
      <c r="I53" s="103"/>
      <c r="J53" s="3"/>
      <c r="K53" s="102"/>
    </row>
    <row r="54" spans="1:11" ht="18" customHeight="1">
      <c r="A54" s="81" t="s">
        <v>148</v>
      </c>
      <c r="B54" s="81"/>
      <c r="C54" s="2"/>
      <c r="D54" s="2"/>
      <c r="E54" s="41"/>
      <c r="F54" s="3"/>
      <c r="G54" s="3"/>
      <c r="H54" s="3"/>
      <c r="I54" s="41"/>
      <c r="J54" s="3"/>
      <c r="K54" s="3"/>
    </row>
    <row r="55" spans="1:11" ht="18" customHeight="1">
      <c r="A55" s="86" t="s">
        <v>170</v>
      </c>
      <c r="B55" s="12"/>
      <c r="C55" s="86"/>
      <c r="D55" s="12"/>
      <c r="E55" s="42">
        <v>-10374800</v>
      </c>
      <c r="F55" s="12"/>
      <c r="G55" s="13">
        <v>-10517390</v>
      </c>
      <c r="H55" s="12"/>
      <c r="I55" s="87">
        <v>-5310331</v>
      </c>
      <c r="J55" s="12"/>
      <c r="K55" s="13">
        <v>-11513604</v>
      </c>
    </row>
    <row r="56" spans="1:11" ht="18" customHeight="1">
      <c r="A56" s="12" t="s">
        <v>149</v>
      </c>
      <c r="B56" s="12"/>
      <c r="C56" s="107"/>
      <c r="D56" s="12"/>
      <c r="E56" s="42">
        <v>-25579590</v>
      </c>
      <c r="F56" s="12"/>
      <c r="G56" s="13">
        <v>-100753101</v>
      </c>
      <c r="H56" s="12"/>
      <c r="I56" s="42">
        <v>-10598917</v>
      </c>
      <c r="J56" s="12"/>
      <c r="K56" s="13">
        <v>-8167763</v>
      </c>
    </row>
    <row r="57" spans="1:11" ht="18" customHeight="1">
      <c r="A57" s="12" t="s">
        <v>150</v>
      </c>
      <c r="B57" s="12"/>
      <c r="C57" s="107">
        <v>17</v>
      </c>
      <c r="D57" s="12"/>
      <c r="E57" s="42">
        <v>0</v>
      </c>
      <c r="F57" s="12"/>
      <c r="G57" s="13">
        <v>-7910724</v>
      </c>
      <c r="H57" s="12"/>
      <c r="I57" s="42">
        <v>0</v>
      </c>
      <c r="J57" s="12"/>
      <c r="K57" s="13">
        <v>0</v>
      </c>
    </row>
    <row r="58" spans="1:11" ht="18" customHeight="1">
      <c r="A58" s="12" t="s">
        <v>184</v>
      </c>
      <c r="B58" s="12"/>
      <c r="C58" s="107"/>
      <c r="D58" s="12"/>
      <c r="E58" s="42">
        <v>-2633949</v>
      </c>
      <c r="F58" s="12"/>
      <c r="G58" s="13">
        <v>0</v>
      </c>
      <c r="H58" s="12"/>
      <c r="I58" s="42">
        <v>-2633949</v>
      </c>
      <c r="J58" s="12"/>
      <c r="K58" s="13">
        <v>0</v>
      </c>
    </row>
    <row r="59" spans="1:11" ht="18" customHeight="1">
      <c r="A59" s="12" t="s">
        <v>151</v>
      </c>
      <c r="B59" s="12"/>
      <c r="C59" s="107">
        <v>19</v>
      </c>
      <c r="D59" s="12"/>
      <c r="E59" s="42">
        <v>-1604471</v>
      </c>
      <c r="F59" s="12"/>
      <c r="G59" s="13">
        <v>-316200</v>
      </c>
      <c r="H59" s="12"/>
      <c r="I59" s="42">
        <v>-1310300</v>
      </c>
      <c r="J59" s="12"/>
      <c r="K59" s="13">
        <v>-215000</v>
      </c>
    </row>
    <row r="60" spans="1:11" ht="18" customHeight="1">
      <c r="A60" s="12" t="s">
        <v>17</v>
      </c>
      <c r="B60" s="12"/>
      <c r="C60" s="107">
        <v>33</v>
      </c>
      <c r="D60" s="12"/>
      <c r="E60" s="42">
        <v>0</v>
      </c>
      <c r="F60" s="12"/>
      <c r="G60" s="13">
        <v>0</v>
      </c>
      <c r="H60" s="12"/>
      <c r="I60" s="42">
        <v>-283600000</v>
      </c>
      <c r="J60" s="12"/>
      <c r="K60" s="13">
        <v>-362220000</v>
      </c>
    </row>
    <row r="61" spans="1:11" ht="18" customHeight="1">
      <c r="A61" s="12" t="s">
        <v>185</v>
      </c>
      <c r="B61" s="12"/>
      <c r="C61" s="107">
        <v>33</v>
      </c>
      <c r="D61" s="12"/>
      <c r="E61" s="42">
        <v>0</v>
      </c>
      <c r="F61" s="12"/>
      <c r="G61" s="13">
        <v>0</v>
      </c>
      <c r="H61" s="12"/>
      <c r="I61" s="42">
        <v>274100000</v>
      </c>
      <c r="J61" s="12"/>
      <c r="K61" s="13">
        <v>120810000</v>
      </c>
    </row>
    <row r="62" spans="1:11" ht="18" customHeight="1">
      <c r="A62" s="12" t="s">
        <v>152</v>
      </c>
      <c r="B62" s="12"/>
      <c r="C62" s="107"/>
      <c r="D62" s="12"/>
      <c r="E62" s="42">
        <v>2984031</v>
      </c>
      <c r="F62" s="12"/>
      <c r="G62" s="13">
        <v>5542125</v>
      </c>
      <c r="H62" s="12"/>
      <c r="I62" s="42">
        <v>555910</v>
      </c>
      <c r="J62" s="12"/>
      <c r="K62" s="13">
        <v>3641122</v>
      </c>
    </row>
    <row r="63" spans="1:11" ht="18" customHeight="1">
      <c r="A63" s="12" t="s">
        <v>153</v>
      </c>
      <c r="B63" s="12"/>
      <c r="C63" s="107">
        <v>27</v>
      </c>
      <c r="D63" s="12"/>
      <c r="E63" s="42">
        <v>0</v>
      </c>
      <c r="F63" s="12"/>
      <c r="G63" s="13">
        <v>0</v>
      </c>
      <c r="H63" s="12"/>
      <c r="I63" s="42">
        <v>24816688</v>
      </c>
      <c r="J63" s="12"/>
      <c r="K63" s="13">
        <v>16875348</v>
      </c>
    </row>
    <row r="64" spans="1:11" ht="3.75" customHeight="1">
      <c r="A64" s="86"/>
      <c r="B64" s="86"/>
      <c r="C64" s="86"/>
      <c r="D64" s="12"/>
      <c r="E64" s="95"/>
      <c r="F64" s="12"/>
      <c r="G64" s="96"/>
      <c r="H64" s="12"/>
      <c r="I64" s="95"/>
      <c r="J64" s="12"/>
      <c r="K64" s="96"/>
    </row>
    <row r="65" spans="1:11" ht="18" customHeight="1">
      <c r="A65" s="39" t="s">
        <v>154</v>
      </c>
      <c r="B65" s="39"/>
      <c r="C65" s="39"/>
      <c r="D65" s="12"/>
      <c r="E65" s="45">
        <f>SUM(E55:E63)</f>
        <v>-37208779</v>
      </c>
      <c r="F65" s="12"/>
      <c r="G65" s="35">
        <f>SUM(G55:G63)</f>
        <v>-113955290</v>
      </c>
      <c r="H65" s="12"/>
      <c r="I65" s="45">
        <f>SUM(I55:I63)</f>
        <v>-3980899</v>
      </c>
      <c r="J65" s="12"/>
      <c r="K65" s="35">
        <f>SUM(K55:K63)</f>
        <v>-240789897</v>
      </c>
    </row>
    <row r="66" spans="1:11" ht="7.5" customHeight="1">
      <c r="A66" s="86"/>
      <c r="B66" s="86"/>
      <c r="C66" s="86"/>
      <c r="D66" s="12"/>
      <c r="E66" s="42"/>
      <c r="F66" s="12"/>
      <c r="G66" s="13"/>
      <c r="H66" s="12"/>
      <c r="I66" s="42"/>
      <c r="J66" s="12"/>
      <c r="K66" s="13"/>
    </row>
    <row r="67" spans="1:11" ht="18" customHeight="1">
      <c r="A67" s="27" t="s">
        <v>155</v>
      </c>
      <c r="B67" s="85"/>
      <c r="C67" s="90"/>
      <c r="D67" s="12"/>
      <c r="E67" s="42"/>
      <c r="F67" s="12"/>
      <c r="G67" s="13"/>
      <c r="H67" s="12"/>
      <c r="I67" s="42"/>
      <c r="J67" s="12"/>
      <c r="K67" s="13"/>
    </row>
    <row r="68" spans="1:11" ht="18" customHeight="1">
      <c r="A68" s="86" t="s">
        <v>186</v>
      </c>
      <c r="B68" s="85"/>
      <c r="C68" s="90"/>
      <c r="D68" s="12"/>
      <c r="E68" s="42">
        <v>-14470961</v>
      </c>
      <c r="F68" s="12"/>
      <c r="G68" s="13">
        <v>2593826</v>
      </c>
      <c r="H68" s="12"/>
      <c r="I68" s="42">
        <v>-7172644</v>
      </c>
      <c r="J68" s="12"/>
      <c r="K68" s="13">
        <v>-434491</v>
      </c>
    </row>
    <row r="69" spans="1:11" ht="18" customHeight="1">
      <c r="A69" s="86" t="s">
        <v>156</v>
      </c>
      <c r="B69" s="86"/>
      <c r="C69" s="99"/>
      <c r="D69" s="12"/>
      <c r="E69" s="42">
        <v>996776040</v>
      </c>
      <c r="F69" s="12"/>
      <c r="G69" s="13">
        <v>538089186</v>
      </c>
      <c r="H69" s="12"/>
      <c r="I69" s="42">
        <v>679576040</v>
      </c>
      <c r="J69" s="12"/>
      <c r="K69" s="13">
        <v>297513357</v>
      </c>
    </row>
    <row r="70" spans="1:11" ht="18" customHeight="1">
      <c r="A70" s="86" t="s">
        <v>157</v>
      </c>
      <c r="B70" s="86"/>
      <c r="C70" s="99">
        <v>22</v>
      </c>
      <c r="D70" s="12"/>
      <c r="E70" s="42">
        <v>120000000</v>
      </c>
      <c r="F70" s="12"/>
      <c r="G70" s="13">
        <v>0</v>
      </c>
      <c r="H70" s="12"/>
      <c r="I70" s="42">
        <v>0</v>
      </c>
      <c r="J70" s="12"/>
      <c r="K70" s="13">
        <v>0</v>
      </c>
    </row>
    <row r="71" spans="1:11" ht="18" customHeight="1">
      <c r="A71" s="12" t="s">
        <v>158</v>
      </c>
      <c r="B71" s="86"/>
      <c r="C71" s="100">
        <v>33</v>
      </c>
      <c r="D71" s="12"/>
      <c r="E71" s="42">
        <v>0</v>
      </c>
      <c r="F71" s="12"/>
      <c r="G71" s="13">
        <v>0</v>
      </c>
      <c r="H71" s="12"/>
      <c r="I71" s="42">
        <v>336300000</v>
      </c>
      <c r="J71" s="12"/>
      <c r="K71" s="13">
        <v>322990000</v>
      </c>
    </row>
    <row r="72" spans="1:11" ht="18" customHeight="1">
      <c r="A72" s="86" t="s">
        <v>159</v>
      </c>
      <c r="B72" s="86"/>
      <c r="C72" s="100"/>
      <c r="D72" s="12"/>
      <c r="E72" s="42">
        <v>-816439784</v>
      </c>
      <c r="F72" s="12"/>
      <c r="G72" s="13">
        <v>-309036716</v>
      </c>
      <c r="H72" s="12"/>
      <c r="I72" s="42">
        <v>-542239784</v>
      </c>
      <c r="J72" s="12"/>
      <c r="K72" s="13">
        <v>-98460887</v>
      </c>
    </row>
    <row r="73" spans="1:11" ht="18" customHeight="1">
      <c r="A73" s="86" t="s">
        <v>160</v>
      </c>
      <c r="B73" s="86"/>
      <c r="C73" s="100">
        <v>22</v>
      </c>
      <c r="D73" s="12"/>
      <c r="E73" s="42">
        <v>-85744000</v>
      </c>
      <c r="F73" s="12"/>
      <c r="G73" s="13">
        <v>-83859245</v>
      </c>
      <c r="H73" s="12"/>
      <c r="I73" s="42">
        <v>-62459400</v>
      </c>
      <c r="J73" s="12"/>
      <c r="K73" s="13">
        <v>-62090747</v>
      </c>
    </row>
    <row r="74" spans="1:11" ht="18" customHeight="1">
      <c r="A74" s="12" t="s">
        <v>161</v>
      </c>
      <c r="B74" s="86"/>
      <c r="C74" s="100">
        <v>22</v>
      </c>
      <c r="D74" s="12"/>
      <c r="E74" s="42">
        <v>-3250442</v>
      </c>
      <c r="F74" s="12"/>
      <c r="G74" s="13">
        <v>-2200297</v>
      </c>
      <c r="H74" s="12"/>
      <c r="I74" s="42">
        <v>-3250442</v>
      </c>
      <c r="J74" s="12"/>
      <c r="K74" s="13">
        <v>-2200297</v>
      </c>
    </row>
    <row r="75" spans="1:11" ht="18" customHeight="1">
      <c r="A75" s="12" t="s">
        <v>162</v>
      </c>
      <c r="B75" s="86"/>
      <c r="C75" s="100">
        <v>33</v>
      </c>
      <c r="D75" s="12"/>
      <c r="E75" s="42">
        <v>0</v>
      </c>
      <c r="F75" s="12"/>
      <c r="G75" s="13">
        <v>0</v>
      </c>
      <c r="H75" s="12"/>
      <c r="I75" s="42">
        <v>-310400000</v>
      </c>
      <c r="J75" s="12"/>
      <c r="K75" s="13">
        <v>-267590000</v>
      </c>
    </row>
    <row r="76" spans="1:11" ht="18" customHeight="1">
      <c r="A76" s="12" t="s">
        <v>179</v>
      </c>
      <c r="B76" s="86"/>
      <c r="C76" s="100">
        <v>22</v>
      </c>
      <c r="D76" s="12"/>
      <c r="E76" s="42">
        <v>-1500000</v>
      </c>
      <c r="F76" s="12"/>
      <c r="G76" s="13">
        <v>0</v>
      </c>
      <c r="H76" s="12"/>
      <c r="I76" s="42">
        <v>0</v>
      </c>
      <c r="J76" s="12"/>
      <c r="K76" s="13">
        <v>0</v>
      </c>
    </row>
    <row r="77" spans="1:11" ht="18" customHeight="1">
      <c r="A77" s="12" t="s">
        <v>125</v>
      </c>
      <c r="B77" s="86"/>
      <c r="C77" s="100">
        <v>27</v>
      </c>
      <c r="D77" s="12"/>
      <c r="E77" s="42">
        <v>-183313</v>
      </c>
      <c r="F77" s="12"/>
      <c r="G77" s="13">
        <v>-124653</v>
      </c>
      <c r="H77" s="12"/>
      <c r="I77" s="42">
        <v>0</v>
      </c>
      <c r="J77" s="12"/>
      <c r="K77" s="13">
        <v>0</v>
      </c>
    </row>
    <row r="78" spans="1:11" ht="18" customHeight="1">
      <c r="A78" s="12" t="s">
        <v>163</v>
      </c>
      <c r="B78" s="12"/>
      <c r="C78" s="100"/>
      <c r="D78" s="12"/>
      <c r="E78" s="42"/>
      <c r="F78" s="12"/>
      <c r="G78" s="13"/>
      <c r="H78" s="12"/>
      <c r="I78" s="42"/>
      <c r="J78" s="12"/>
      <c r="K78" s="13"/>
    </row>
    <row r="79" spans="1:11" ht="18" customHeight="1">
      <c r="A79" s="12"/>
      <c r="B79" s="12" t="s">
        <v>164</v>
      </c>
      <c r="C79" s="107"/>
      <c r="D79" s="12"/>
      <c r="E79" s="42">
        <v>0</v>
      </c>
      <c r="F79" s="12"/>
      <c r="G79" s="13">
        <v>-2222363</v>
      </c>
      <c r="H79" s="12"/>
      <c r="I79" s="42">
        <v>0</v>
      </c>
      <c r="J79" s="12"/>
      <c r="K79" s="13">
        <v>0</v>
      </c>
    </row>
    <row r="80" spans="1:11" ht="18" customHeight="1">
      <c r="A80" s="12" t="s">
        <v>165</v>
      </c>
      <c r="B80" s="12"/>
      <c r="C80" s="107"/>
      <c r="D80" s="12"/>
      <c r="E80" s="42"/>
      <c r="F80" s="12"/>
      <c r="G80" s="13"/>
      <c r="H80" s="12"/>
      <c r="I80" s="42"/>
      <c r="J80" s="12"/>
      <c r="K80" s="13"/>
    </row>
    <row r="81" spans="1:11" ht="18" customHeight="1">
      <c r="A81" s="12"/>
      <c r="B81" s="12" t="s">
        <v>187</v>
      </c>
      <c r="C81" s="107"/>
      <c r="D81" s="12"/>
      <c r="E81" s="42">
        <v>750</v>
      </c>
      <c r="F81" s="12"/>
      <c r="G81" s="13">
        <v>0</v>
      </c>
      <c r="H81" s="12"/>
      <c r="I81" s="42">
        <v>0</v>
      </c>
      <c r="J81" s="12"/>
      <c r="K81" s="13">
        <v>0</v>
      </c>
    </row>
    <row r="82" spans="1:11" ht="18" customHeight="1">
      <c r="A82" s="12" t="s">
        <v>165</v>
      </c>
      <c r="B82" s="86"/>
      <c r="C82" s="107"/>
      <c r="D82" s="12"/>
      <c r="E82" s="42"/>
      <c r="F82" s="12"/>
      <c r="G82" s="13"/>
      <c r="H82" s="12"/>
      <c r="I82" s="42"/>
      <c r="J82" s="12"/>
      <c r="K82" s="13"/>
    </row>
    <row r="83" spans="1:11" ht="18" customHeight="1">
      <c r="A83" s="12"/>
      <c r="B83" s="86" t="s">
        <v>166</v>
      </c>
      <c r="C83" s="107"/>
      <c r="D83" s="12"/>
      <c r="E83" s="42">
        <v>0</v>
      </c>
      <c r="F83" s="12"/>
      <c r="G83" s="13">
        <v>75003</v>
      </c>
      <c r="H83" s="12"/>
      <c r="I83" s="42">
        <v>0</v>
      </c>
      <c r="J83" s="12"/>
      <c r="K83" s="13">
        <v>0</v>
      </c>
    </row>
    <row r="84" spans="1:11" ht="3.75" customHeight="1">
      <c r="A84" s="86"/>
      <c r="B84" s="86"/>
      <c r="C84" s="90"/>
      <c r="D84" s="12"/>
      <c r="E84" s="95"/>
      <c r="F84" s="12"/>
      <c r="G84" s="96"/>
      <c r="H84" s="12"/>
      <c r="I84" s="95"/>
      <c r="J84" s="12"/>
      <c r="K84" s="96"/>
    </row>
    <row r="85" spans="1:11" ht="18" customHeight="1">
      <c r="A85" s="86" t="s">
        <v>173</v>
      </c>
      <c r="B85" s="86"/>
      <c r="C85" s="86"/>
      <c r="D85" s="12"/>
      <c r="E85" s="45">
        <f>SUM(E68:E83)</f>
        <v>195188290</v>
      </c>
      <c r="F85" s="12"/>
      <c r="G85" s="35">
        <f>SUM(G68:G83)</f>
        <v>143314741</v>
      </c>
      <c r="H85" s="12"/>
      <c r="I85" s="45">
        <f>SUM(I68:I83)</f>
        <v>90353770</v>
      </c>
      <c r="J85" s="12"/>
      <c r="K85" s="35">
        <f>SUM(K68:K83)</f>
        <v>189726935</v>
      </c>
    </row>
    <row r="86" spans="1:11" ht="7.5" customHeight="1">
      <c r="A86" s="86"/>
      <c r="B86" s="86"/>
      <c r="C86" s="86"/>
      <c r="D86" s="12"/>
      <c r="E86" s="42"/>
      <c r="F86" s="12"/>
      <c r="G86" s="13"/>
      <c r="H86" s="12"/>
      <c r="I86" s="42"/>
      <c r="J86" s="12"/>
      <c r="K86" s="13"/>
    </row>
    <row r="87" spans="1:11" ht="18" customHeight="1">
      <c r="A87" s="80" t="s">
        <v>174</v>
      </c>
      <c r="B87" s="86"/>
      <c r="C87" s="86"/>
      <c r="D87" s="12"/>
      <c r="E87" s="42">
        <f>E85+E65+E40</f>
        <v>28673155</v>
      </c>
      <c r="F87" s="12"/>
      <c r="G87" s="13">
        <f>G85+G65+G40</f>
        <v>-5593010</v>
      </c>
      <c r="H87" s="12"/>
      <c r="I87" s="42">
        <f>I85+I65+I40</f>
        <v>19446713</v>
      </c>
      <c r="J87" s="12"/>
      <c r="K87" s="13">
        <f>K85+K65+K40</f>
        <v>1659511</v>
      </c>
    </row>
    <row r="88" spans="1:11" ht="18" customHeight="1">
      <c r="A88" s="92" t="s">
        <v>167</v>
      </c>
      <c r="B88" s="86"/>
      <c r="C88" s="86"/>
      <c r="D88" s="12"/>
      <c r="E88" s="42">
        <v>46379184</v>
      </c>
      <c r="F88" s="12"/>
      <c r="G88" s="13">
        <v>51972194</v>
      </c>
      <c r="H88" s="12"/>
      <c r="I88" s="42">
        <v>20752944</v>
      </c>
      <c r="J88" s="12"/>
      <c r="K88" s="13">
        <v>19093433</v>
      </c>
    </row>
    <row r="89" spans="1:11" ht="3.75" customHeight="1">
      <c r="A89" s="86"/>
      <c r="B89" s="86"/>
      <c r="C89" s="86"/>
      <c r="D89" s="12"/>
      <c r="E89" s="95"/>
      <c r="F89" s="12"/>
      <c r="G89" s="96"/>
      <c r="H89" s="12"/>
      <c r="I89" s="95"/>
      <c r="J89" s="12"/>
      <c r="K89" s="96"/>
    </row>
    <row r="90" spans="1:11" ht="18" customHeight="1">
      <c r="A90" s="80" t="s">
        <v>168</v>
      </c>
      <c r="B90" s="86"/>
      <c r="C90" s="86"/>
      <c r="D90" s="12"/>
      <c r="E90" s="49">
        <f>SUM(E87:E88)</f>
        <v>75052339</v>
      </c>
      <c r="F90" s="12"/>
      <c r="G90" s="50">
        <f>SUM(G87:G88)</f>
        <v>46379184</v>
      </c>
      <c r="H90" s="12"/>
      <c r="I90" s="49">
        <f>SUM(I87:I88)</f>
        <v>40199657</v>
      </c>
      <c r="J90" s="12"/>
      <c r="K90" s="50">
        <f>SUM(K87:K88)</f>
        <v>20752944</v>
      </c>
    </row>
    <row r="91" spans="1:11" ht="7.5" customHeight="1">
      <c r="A91" s="81"/>
      <c r="B91" s="86"/>
      <c r="C91" s="86"/>
      <c r="D91" s="12"/>
      <c r="E91" s="42"/>
      <c r="F91" s="12"/>
      <c r="G91" s="13"/>
      <c r="H91" s="12"/>
      <c r="I91" s="42"/>
      <c r="J91" s="12"/>
      <c r="K91" s="13"/>
    </row>
    <row r="92" spans="1:11" ht="18" customHeight="1">
      <c r="A92" s="81" t="s">
        <v>178</v>
      </c>
      <c r="B92" s="86"/>
      <c r="C92" s="86"/>
      <c r="D92" s="12"/>
      <c r="E92" s="42"/>
      <c r="F92" s="12"/>
      <c r="G92" s="13"/>
      <c r="H92" s="12"/>
      <c r="I92" s="42"/>
      <c r="J92" s="12"/>
      <c r="K92" s="13"/>
    </row>
    <row r="93" spans="1:11" ht="3.75" customHeight="1">
      <c r="A93" s="81"/>
      <c r="B93" s="86"/>
      <c r="C93" s="86"/>
      <c r="D93" s="12"/>
      <c r="E93" s="42"/>
      <c r="F93" s="12"/>
      <c r="G93" s="13"/>
      <c r="H93" s="12"/>
      <c r="I93" s="42"/>
      <c r="J93" s="12"/>
      <c r="K93" s="13"/>
    </row>
    <row r="94" spans="1:11" ht="18" customHeight="1">
      <c r="A94" s="92" t="s">
        <v>169</v>
      </c>
      <c r="B94" s="86"/>
      <c r="C94" s="86"/>
      <c r="D94" s="12"/>
      <c r="E94" s="42">
        <v>2116177</v>
      </c>
      <c r="F94" s="12"/>
      <c r="G94" s="13">
        <v>928000</v>
      </c>
      <c r="H94" s="12"/>
      <c r="I94" s="42">
        <v>376251</v>
      </c>
      <c r="J94" s="12"/>
      <c r="K94" s="13">
        <v>280000</v>
      </c>
    </row>
    <row r="95" spans="1:11" ht="18" customHeight="1">
      <c r="A95" s="92" t="s">
        <v>188</v>
      </c>
      <c r="B95" s="86"/>
      <c r="C95" s="86"/>
      <c r="D95" s="12"/>
      <c r="E95" s="42">
        <v>10849894</v>
      </c>
      <c r="F95" s="12"/>
      <c r="G95" s="13">
        <v>0</v>
      </c>
      <c r="H95" s="12"/>
      <c r="I95" s="42">
        <v>10849894</v>
      </c>
      <c r="J95" s="12"/>
      <c r="K95" s="13">
        <v>0</v>
      </c>
    </row>
    <row r="96" spans="1:11" ht="21" customHeight="1"/>
    <row r="97" spans="1:11" ht="21" customHeight="1"/>
    <row r="98" spans="1:11" ht="18" customHeight="1"/>
    <row r="99" spans="1:11" ht="21.75" customHeight="1">
      <c r="A99" s="97" t="str">
        <f>A45</f>
        <v>หมายเหตุประกอบงบการเงินในหน้า 15 ถึง 80 เป็นส่วนหนึ่งของงบการเงินนี้</v>
      </c>
      <c r="B99" s="25"/>
      <c r="C99" s="25"/>
      <c r="D99" s="25"/>
      <c r="E99" s="26"/>
      <c r="F99" s="25"/>
      <c r="G99" s="26"/>
      <c r="H99" s="25"/>
      <c r="I99" s="25"/>
      <c r="J99" s="25"/>
      <c r="K99" s="25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T9-10</vt:lpstr>
      <vt:lpstr>T11</vt:lpstr>
      <vt:lpstr>T12</vt:lpstr>
      <vt:lpstr>T13-14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Nathapong Charoenlap (TH)</cp:lastModifiedBy>
  <cp:lastPrinted>2024-02-21T02:44:58Z</cp:lastPrinted>
  <dcterms:created xsi:type="dcterms:W3CDTF">2001-09-26T02:59:25Z</dcterms:created>
  <dcterms:modified xsi:type="dcterms:W3CDTF">2024-02-21T12:57:41Z</dcterms:modified>
</cp:coreProperties>
</file>