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4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D_2023_Q4_Audit/Working Papers/A-5.Consolidation/งบจากฝ่ายคอม/"/>
    </mc:Choice>
  </mc:AlternateContent>
  <xr:revisionPtr revIDLastSave="294" documentId="13_ncr:1_{1A06C9AF-49F0-4FD6-8E08-F91CA122EE92}" xr6:coauthVersionLast="47" xr6:coauthVersionMax="47" xr10:uidLastSave="{C28F9238-D639-4D11-94A1-8371A4627118}"/>
  <bookViews>
    <workbookView xWindow="-108" yWindow="-108" windowWidth="23256" windowHeight="12456" xr2:uid="{00000000-000D-0000-FFFF-FFFF00000000}"/>
  </bookViews>
  <sheets>
    <sheet name="BS-e" sheetId="1" r:id="rId1"/>
    <sheet name="PL-e" sheetId="2" r:id="rId2"/>
    <sheet name="EQ C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A" hidden="1">[1]AM_COST!#REF!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'[4]PS-1995'!#REF!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'BS-e'!$A$1:$P$90</definedName>
    <definedName name="_xlnm.Print_Area" localSheetId="4">'CF-e'!$A$1:$N$79</definedName>
    <definedName name="_xlnm.Print_Area" localSheetId="2">'EQ C-e'!$A$1:$T$37</definedName>
    <definedName name="_xlnm.Print_Area" localSheetId="3">'EQ-e'!$A$1:$O$33</definedName>
    <definedName name="_xlnm.Print_Area" localSheetId="1">'PL-e'!$A$1:$N$52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'[4]PS-1995'!#REF!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'[4]PS-1995'!#REF!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0" i="1" l="1"/>
  <c r="M25" i="4" l="1"/>
  <c r="M26" i="4"/>
  <c r="M80" i="1" s="1"/>
  <c r="M79" i="1"/>
  <c r="I81" i="1"/>
  <c r="I79" i="1"/>
  <c r="N39" i="2"/>
  <c r="L39" i="2"/>
  <c r="L37" i="2"/>
  <c r="J39" i="2"/>
  <c r="H39" i="2"/>
  <c r="N37" i="2"/>
  <c r="L28" i="2"/>
  <c r="H34" i="2"/>
  <c r="H32" i="2"/>
  <c r="H28" i="2"/>
  <c r="H15" i="2"/>
  <c r="H12" i="2"/>
  <c r="T25" i="3"/>
  <c r="P25" i="3"/>
  <c r="P24" i="3"/>
  <c r="T24" i="3" s="1"/>
  <c r="O24" i="4"/>
  <c r="L8" i="5"/>
  <c r="L21" i="5" s="1"/>
  <c r="N28" i="2"/>
  <c r="J28" i="2"/>
  <c r="N68" i="5"/>
  <c r="J68" i="5"/>
  <c r="L68" i="5"/>
  <c r="H68" i="5"/>
  <c r="N55" i="5"/>
  <c r="J55" i="5"/>
  <c r="L55" i="5"/>
  <c r="H55" i="5"/>
  <c r="A41" i="5"/>
  <c r="A39" i="5"/>
  <c r="N21" i="5"/>
  <c r="N28" i="5" s="1"/>
  <c r="N30" i="5" s="1"/>
  <c r="J21" i="5"/>
  <c r="J28" i="5" s="1"/>
  <c r="J30" i="5" s="1"/>
  <c r="K26" i="4"/>
  <c r="I26" i="4"/>
  <c r="G26" i="4"/>
  <c r="O23" i="4"/>
  <c r="O22" i="4"/>
  <c r="O21" i="4"/>
  <c r="O20" i="4"/>
  <c r="O18" i="4"/>
  <c r="M16" i="4"/>
  <c r="K16" i="4"/>
  <c r="I16" i="4"/>
  <c r="G16" i="4"/>
  <c r="O15" i="4"/>
  <c r="O14" i="4"/>
  <c r="N28" i="3"/>
  <c r="H28" i="3"/>
  <c r="F28" i="3"/>
  <c r="P26" i="3"/>
  <c r="T26" i="3" s="1"/>
  <c r="J28" i="3"/>
  <c r="P22" i="3"/>
  <c r="T22" i="3" s="1"/>
  <c r="P21" i="3"/>
  <c r="T21" i="3" s="1"/>
  <c r="R19" i="3"/>
  <c r="N19" i="3"/>
  <c r="L19" i="3"/>
  <c r="J19" i="3"/>
  <c r="H19" i="3"/>
  <c r="F19" i="3"/>
  <c r="P18" i="3"/>
  <c r="T18" i="3" s="1"/>
  <c r="P17" i="3"/>
  <c r="T17" i="3" s="1"/>
  <c r="P16" i="3"/>
  <c r="T16" i="3" s="1"/>
  <c r="P12" i="3"/>
  <c r="H38" i="2"/>
  <c r="R28" i="3" s="1"/>
  <c r="I83" i="1" s="1"/>
  <c r="N32" i="2"/>
  <c r="N9" i="2"/>
  <c r="J9" i="2"/>
  <c r="L9" i="2"/>
  <c r="L12" i="2" s="1"/>
  <c r="H9" i="2"/>
  <c r="O82" i="1"/>
  <c r="O84" i="1" s="1"/>
  <c r="K82" i="1"/>
  <c r="K84" i="1" s="1"/>
  <c r="M75" i="1"/>
  <c r="I75" i="1"/>
  <c r="M71" i="1"/>
  <c r="I71" i="1"/>
  <c r="O66" i="1"/>
  <c r="K66" i="1"/>
  <c r="I66" i="1"/>
  <c r="M66" i="1"/>
  <c r="O61" i="1"/>
  <c r="K61" i="1"/>
  <c r="M61" i="1"/>
  <c r="I61" i="1"/>
  <c r="M49" i="1"/>
  <c r="K49" i="1"/>
  <c r="I49" i="1"/>
  <c r="A46" i="1"/>
  <c r="O27" i="1"/>
  <c r="K27" i="1"/>
  <c r="M27" i="1"/>
  <c r="I27" i="1"/>
  <c r="O15" i="1"/>
  <c r="K15" i="1"/>
  <c r="J72" i="5" l="1"/>
  <c r="N72" i="5"/>
  <c r="J12" i="2"/>
  <c r="J15" i="2" s="1"/>
  <c r="J17" i="2" s="1"/>
  <c r="J19" i="2" s="1"/>
  <c r="N12" i="2"/>
  <c r="N15" i="2" s="1"/>
  <c r="N17" i="2" s="1"/>
  <c r="N19" i="2" s="1"/>
  <c r="O28" i="1"/>
  <c r="I67" i="1"/>
  <c r="K28" i="1"/>
  <c r="K67" i="1"/>
  <c r="K85" i="1" s="1"/>
  <c r="P19" i="3"/>
  <c r="O16" i="4"/>
  <c r="M67" i="1"/>
  <c r="O67" i="1"/>
  <c r="O85" i="1" s="1"/>
  <c r="T12" i="3"/>
  <c r="T19" i="3" s="1"/>
  <c r="P23" i="3"/>
  <c r="T23" i="3" s="1"/>
  <c r="N34" i="2" l="1"/>
  <c r="N29" i="2"/>
  <c r="J34" i="2"/>
  <c r="J29" i="2"/>
  <c r="M15" i="1"/>
  <c r="M28" i="1" s="1"/>
  <c r="L15" i="2" l="1"/>
  <c r="L17" i="2" s="1"/>
  <c r="L19" i="2" s="1"/>
  <c r="L28" i="5" l="1"/>
  <c r="L30" i="5" s="1"/>
  <c r="L72" i="5" s="1"/>
  <c r="L34" i="2"/>
  <c r="L29" i="2"/>
  <c r="L32" i="2"/>
  <c r="H17" i="2" l="1"/>
  <c r="H19" i="2" s="1"/>
  <c r="H8" i="5" s="1"/>
  <c r="M82" i="1"/>
  <c r="O25" i="4"/>
  <c r="O26" i="4" s="1"/>
  <c r="H21" i="5" l="1"/>
  <c r="H28" i="5" s="1"/>
  <c r="H30" i="5" s="1"/>
  <c r="M84" i="1"/>
  <c r="M85" i="1" s="1"/>
  <c r="H29" i="2"/>
  <c r="H37" i="2" s="1"/>
  <c r="P27" i="3" l="1"/>
  <c r="L28" i="3"/>
  <c r="I82" i="1" l="1"/>
  <c r="I84" i="1" s="1"/>
  <c r="I85" i="1" s="1"/>
  <c r="I93" i="1" s="1"/>
  <c r="T27" i="3"/>
  <c r="T28" i="3" s="1"/>
  <c r="P28" i="3"/>
  <c r="I15" i="1" l="1"/>
  <c r="I28" i="1" s="1"/>
  <c r="H72" i="5" l="1"/>
</calcChain>
</file>

<file path=xl/sharedStrings.xml><?xml version="1.0" encoding="utf-8"?>
<sst xmlns="http://schemas.openxmlformats.org/spreadsheetml/2006/main" count="278" uniqueCount="188">
  <si>
    <t xml:space="preserve">DENTAL CORPORATION PUBLIC COMPANY LIMITED AND SUBSIDIARIES </t>
  </si>
  <si>
    <t>STATEMENTS OF FINANCIAL POSITION</t>
  </si>
  <si>
    <t>AS AT December 31, 2023</t>
  </si>
  <si>
    <t>Consolidated financial statements (Baht)</t>
  </si>
  <si>
    <t>Separate financial statements (Baht)</t>
  </si>
  <si>
    <t>Note</t>
  </si>
  <si>
    <t>December 31, 2023</t>
  </si>
  <si>
    <t>December 31, 2022</t>
  </si>
  <si>
    <t>Assets</t>
  </si>
  <si>
    <t>Current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</si>
  <si>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</si>
  <si>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</si>
  <si>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</si>
  <si>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</si>
  <si>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</si>
  <si>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</si>
  <si>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</si>
  <si>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</si>
  <si>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</si>
  <si>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</si>
  <si>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</si>
  <si>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</si>
  <si>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</si>
  <si>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</si>
  <si>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</si>
  <si>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</si>
  <si>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</si>
  <si>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</t>
  </si>
  <si>
    <t>(Sign) ……………............…………………………… Authorized director</t>
  </si>
  <si>
    <t xml:space="preserve">             (              Mr. Pornsak  Tantapakul              )</t>
  </si>
  <si>
    <t xml:space="preserve"> (          Mrs. Naruethai Nonphom          )                 </t>
  </si>
  <si>
    <t>STATEMENTS OF FINANCIAL POSITION (Continued)</t>
  </si>
  <si>
    <t>31 December 2021</t>
  </si>
  <si>
    <t xml:space="preserve">     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</si>
  <si>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</si>
  <si>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</si>
  <si>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</si>
  <si>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</si>
  <si>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</si>
  <si>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</si>
  <si>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Borrowings from related parties</t>
  </si>
  <si>
    <t>Current income tax payable</t>
  </si>
  <si>
    <t xml:space="preserve">       Total current liabilities</t>
  </si>
  <si>
    <t>Non-current liabilities</t>
  </si>
  <si>
    <t xml:space="preserve">Long-term borrowings </t>
  </si>
  <si>
    <t>Lease liabilities</t>
  </si>
  <si>
    <t>Provisions for employee benefits</t>
  </si>
  <si>
    <t xml:space="preserve">       Total non-current liabilities</t>
  </si>
  <si>
    <t>Total liabilities</t>
  </si>
  <si>
    <t>Shareholders' equity</t>
  </si>
  <si>
    <t>Share capital</t>
  </si>
  <si>
    <t xml:space="preserve"> </t>
  </si>
  <si>
    <t>Authorized share capital</t>
  </si>
  <si>
    <t>342,196,218 ordinary shares at Baht 0.50 each</t>
  </si>
  <si>
    <t>336,000,000 ordinary shares at Baht 0.50 each</t>
  </si>
  <si>
    <t>Issued and fully paid-up share capital</t>
  </si>
  <si>
    <t>342,195,576 ordinary shares at Baht 0.50 each</t>
  </si>
  <si>
    <t>301,937,839 ordinary shares at Baht 0.50 each</t>
  </si>
  <si>
    <t>Share premium on ordinary shares</t>
  </si>
  <si>
    <t>Retained earnings (deficit)</t>
  </si>
  <si>
    <t>Appropriated - legal reserve</t>
  </si>
  <si>
    <t>Unappropriated</t>
  </si>
  <si>
    <t>Difference from business combination under common control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</si>
  <si>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</si>
  <si>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</si>
  <si>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</si>
  <si>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</si>
  <si>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 xml:space="preserve"> (          Mrs. Naruethai Nonphom          )                </t>
  </si>
  <si>
    <t>STATEMENTS OF COMPREHENSIVE INCOME</t>
  </si>
  <si>
    <t>FOR THE YEAR ENDED DECEMBER 31, 2023</t>
  </si>
  <si>
    <t>Revenues of sales and services</t>
  </si>
  <si>
    <t>Cost of sales and services</t>
  </si>
  <si>
    <t>Gross profit</t>
  </si>
  <si>
    <t>Dividend received</t>
  </si>
  <si>
    <t>Other income</t>
  </si>
  <si>
    <t>Profit before expenses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</si>
  <si>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</si>
  <si>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</si>
  <si>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</si>
  <si>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</si>
  <si>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</si>
  <si>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(expense) income</t>
  </si>
  <si>
    <t>Profit (Loss) for the year</t>
  </si>
  <si>
    <t>Other comprehensive income (expense)</t>
  </si>
  <si>
    <t xml:space="preserve">Components of other comprehensive income that will not </t>
  </si>
  <si>
    <t xml:space="preserve">  be reclassified to profit or loss</t>
  </si>
  <si>
    <t xml:space="preserve">  Gain (loss) on remeasurements of defined benefit plans</t>
  </si>
  <si>
    <t xml:space="preserve">  Income tax relating to components of other comprehensive income </t>
  </si>
  <si>
    <t>that will not be reclassified</t>
  </si>
  <si>
    <t xml:space="preserve">Total Components of other comprehensive income that will not </t>
  </si>
  <si>
    <t>Total comprehensive income (expense) for the year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</si>
  <si>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</si>
  <si>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</si>
  <si>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</si>
  <si>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</si>
  <si>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</si>
  <si>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</si>
  <si>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The accompanying notes are an integral part of these interim financial statements</t>
  </si>
  <si>
    <t>(Sign) ……………............…………………………… Authorized director            (Sign) ……………............…………………………… Authorized director</t>
  </si>
  <si>
    <t xml:space="preserve">              (              Mr. Pornsak  Tantapakul              )</t>
  </si>
  <si>
    <t xml:space="preserve">                               (          Mrs. Naruethai Nonphom          )            </t>
  </si>
  <si>
    <t>STATEMENTS OF CHANGES IN SHAREHOLDERS' EQUITY</t>
  </si>
  <si>
    <t>Consolidated financial statements  (Baht)</t>
  </si>
  <si>
    <t>Share premium</t>
  </si>
  <si>
    <t xml:space="preserve">Difference from </t>
  </si>
  <si>
    <t>Equity attributable</t>
  </si>
  <si>
    <t>Issued and paid-up</t>
  </si>
  <si>
    <t>(discount) on</t>
  </si>
  <si>
    <t xml:space="preserve">Appropriated </t>
  </si>
  <si>
    <t>business combination</t>
  </si>
  <si>
    <t xml:space="preserve"> to owners </t>
  </si>
  <si>
    <t>Non-controlling</t>
  </si>
  <si>
    <t xml:space="preserve">Total </t>
  </si>
  <si>
    <t>share capital</t>
  </si>
  <si>
    <t>ordinary shares</t>
  </si>
  <si>
    <t>Legal reserve</t>
  </si>
  <si>
    <t>(deficit)</t>
  </si>
  <si>
    <t xml:space="preserve"> under common control</t>
  </si>
  <si>
    <t>of the parent</t>
  </si>
  <si>
    <t>interests</t>
  </si>
  <si>
    <t>shareholders' equity</t>
  </si>
  <si>
    <t>Balance as at January 1, 2022</t>
  </si>
  <si>
    <t>Ordinary shares exercised</t>
  </si>
  <si>
    <t>from warrants</t>
  </si>
  <si>
    <t xml:space="preserve">Dividend paid </t>
  </si>
  <si>
    <t>Dividend paid by subsidiaries to non-controlling interests of subsidiaries</t>
  </si>
  <si>
    <t>Balance as at December 31, 2022</t>
  </si>
  <si>
    <t>Balance as at January 1, 2023</t>
  </si>
  <si>
    <t>Ordinary shares increase</t>
  </si>
  <si>
    <t>Dividend paid by ordinary shares</t>
  </si>
  <si>
    <t>Balance as at December 31, 2023</t>
  </si>
  <si>
    <t xml:space="preserve">              (Sign) ……………............…………………………… Authorized director</t>
  </si>
  <si>
    <t xml:space="preserve">        (              Mr. Pornsak  Tantapakul              )</t>
  </si>
  <si>
    <t xml:space="preserve">                   (          Mrs. Naruethai Nonphom          )            </t>
  </si>
  <si>
    <t>STATEMENTS OF CHANGES IN SHAREHOLDERS' EQUITY (Continued)</t>
  </si>
  <si>
    <t>Separate financial statements  (Baht)</t>
  </si>
  <si>
    <t>Retained earnings (Deficit)</t>
  </si>
  <si>
    <t xml:space="preserve">     from warrants</t>
  </si>
  <si>
    <t>Capital increase</t>
  </si>
  <si>
    <t xml:space="preserve"> (          Mrs. Naruethai Nonphom          )            </t>
  </si>
  <si>
    <t>STATEMENTS OF CASH FLOWS</t>
  </si>
  <si>
    <t>2023</t>
  </si>
  <si>
    <t>2022</t>
  </si>
  <si>
    <t>Cash flows from operating activities</t>
  </si>
  <si>
    <t>Profit (loss) for the year</t>
  </si>
  <si>
    <t>Adjustments to reconcile profit (loss) to cash receipts (payments) from operating activities</t>
  </si>
  <si>
    <t xml:space="preserve">Tax expense (income) </t>
  </si>
  <si>
    <t>Depreciation and amortization</t>
  </si>
  <si>
    <t>Difference from rental discount</t>
  </si>
  <si>
    <t>Loss on inventories devaluation</t>
  </si>
  <si>
    <t>Loss (gain)  on disposal/ write-off  assets</t>
  </si>
  <si>
    <t>Amortized income tax deducted at source</t>
  </si>
  <si>
    <t>(Reversal) Allowance for expected credit losses</t>
  </si>
  <si>
    <t>Interest income</t>
  </si>
  <si>
    <t xml:space="preserve">Dividend income </t>
  </si>
  <si>
    <t>Changes in operating assets and liabilities</t>
  </si>
  <si>
    <t>Non-current provisions for employee benefits</t>
  </si>
  <si>
    <t>Net cash generated from operation</t>
  </si>
  <si>
    <t>Income tax paid</t>
  </si>
  <si>
    <t xml:space="preserve">Net cash provided by operating activities </t>
  </si>
  <si>
    <t>STATEMENTS OF CASH FLOWS (Continued)</t>
  </si>
  <si>
    <t>Cash flows from investing activities</t>
  </si>
  <si>
    <t>Increase in fixed deposits pledged as collateral</t>
  </si>
  <si>
    <t>Proceeds from sale of assets</t>
  </si>
  <si>
    <t xml:space="preserve">Payments for acquisition of property, plant and equipment </t>
  </si>
  <si>
    <t>Payments for acquisition of other intangible assets</t>
  </si>
  <si>
    <t>Payments for short-term loans to related parties</t>
  </si>
  <si>
    <t>Proceeds from repayments of short-term loans to related parties</t>
  </si>
  <si>
    <t>Proceeds from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</si>
  <si>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</si>
  <si>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</si>
  <si>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</si>
  <si>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</si>
  <si>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Increase (decrease) in bank overdrafts and short-term </t>
  </si>
  <si>
    <t xml:space="preserve">      borrowings from financial institutions</t>
  </si>
  <si>
    <t>Proceeds from short-term  borrowings from financial institutions</t>
  </si>
  <si>
    <t>Payments for short-term  borrowings from financial institutions</t>
  </si>
  <si>
    <t>Payments for long-term  borrowings from financial institutions</t>
  </si>
  <si>
    <t>Payments for lease liabilities</t>
  </si>
  <si>
    <t>Proceeds from exercised of warrants to purchase ordinary shares</t>
  </si>
  <si>
    <t>Dividend paid to shareholders</t>
  </si>
  <si>
    <t>Dividend paid to non-controlling interests of subsidiaries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</si>
  <si>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</si>
  <si>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</si>
  <si>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</si>
  <si>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January 1,</t>
  </si>
  <si>
    <t xml:space="preserve">Cash and cash equivalents at December 31, </t>
  </si>
  <si>
    <t xml:space="preserve"> (          Mrs. Naruethai Nonphom          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</si>
</sst>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0_ ;[Red]\-#,##0.00\ "/>
    <numFmt numFmtId="167" formatCode="#,##0.00_);[Blue]\(#,##0.00\)"/>
    <numFmt numFmtId="168" formatCode="#,##0;[Red]\(#,##0\);\-"/>
    <numFmt numFmtId="169" formatCode="_(* #,##0.0000_);_(* \(#,##0.0000\);_(* &quot;-&quot;??_);_(@_)"/>
    <numFmt numFmtId="170" formatCode="_(* #,##0_);_(* \(#,##0\);_(* &quot;-&quot;??_);_(@_)"/>
    <numFmt numFmtId="171" formatCode="_(* #,##0.00000_);_(* \(#,##0.00000\);_(* &quot;-&quot;_);_(@_)"/>
    <numFmt numFmtId="172" formatCode="_(* #,##0.0000_);_(* \(#,##0.0000\);_(* &quot;-&quot;_);_(@_)"/>
    <numFmt numFmtId="173" formatCode="#,##0.00\ ;[Black]\(#,##0.00\)"/>
    <numFmt numFmtId="174" formatCode="#,##0;\(#,##0\)"/>
    <numFmt numFmtId="175" formatCode="_-* #,##0_-;\-* #,##0_-;_-* &quot;-&quot;??_-;_-@_-"/>
  </numFmts>
  <fonts count="27">
    <font>
      <sz val="9"/>
      <color theme="1"/>
      <name val="Arial Narrow"/>
      <family val="2"/>
      <charset val="22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color theme="1"/>
      <name val="AngsanaUPC"/>
      <family val="1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4"/>
      <color rgb="FFFF0000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9"/>
      <color theme="1"/>
      <name val="Arial Narrow"/>
      <family val="2"/>
      <charset val="222"/>
    </font>
    <font>
      <i/>
      <sz val="14"/>
      <name val="Angsana New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0" fontId="1" fillId="0" borderId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39" fontId="10" fillId="0" borderId="0"/>
    <xf numFmtId="166" fontId="1" fillId="0" borderId="0" applyFont="0" applyFill="0" applyBorder="0" applyAlignment="0" applyProtection="0"/>
    <xf numFmtId="0" fontId="1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4" fillId="0" borderId="0">
      <alignment horizontal="left"/>
    </xf>
    <xf numFmtId="164" fontId="22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43" fontId="3" fillId="0" borderId="0" xfId="2" applyFont="1" applyFill="1"/>
    <xf numFmtId="0" fontId="3" fillId="0" borderId="1" xfId="1" applyFont="1" applyBorder="1" applyAlignment="1">
      <alignment horizontal="center"/>
    </xf>
    <xf numFmtId="43" fontId="5" fillId="0" borderId="2" xfId="2" quotePrefix="1" applyFont="1" applyFill="1" applyBorder="1" applyAlignment="1">
      <alignment horizontal="center"/>
    </xf>
    <xf numFmtId="165" fontId="6" fillId="0" borderId="0" xfId="1" applyNumberFormat="1" applyFont="1"/>
    <xf numFmtId="15" fontId="5" fillId="0" borderId="0" xfId="1" quotePrefix="1" applyNumberFormat="1" applyFont="1" applyAlignment="1">
      <alignment horizontal="center"/>
    </xf>
    <xf numFmtId="165" fontId="5" fillId="0" borderId="0" xfId="1" applyNumberFormat="1" applyFont="1" applyAlignment="1">
      <alignment horizontal="left"/>
    </xf>
    <xf numFmtId="165" fontId="5" fillId="0" borderId="0" xfId="1" applyNumberFormat="1" applyFont="1"/>
    <xf numFmtId="43" fontId="3" fillId="0" borderId="0" xfId="3" applyNumberFormat="1" applyFont="1" applyFill="1"/>
    <xf numFmtId="43" fontId="3" fillId="0" borderId="0" xfId="1" applyNumberFormat="1" applyFont="1"/>
    <xf numFmtId="43" fontId="3" fillId="0" borderId="2" xfId="3" applyNumberFormat="1" applyFont="1" applyFill="1" applyBorder="1"/>
    <xf numFmtId="164" fontId="3" fillId="0" borderId="0" xfId="1" applyNumberFormat="1" applyFont="1"/>
    <xf numFmtId="43" fontId="3" fillId="0" borderId="2" xfId="2" applyFont="1" applyFill="1" applyBorder="1"/>
    <xf numFmtId="43" fontId="3" fillId="0" borderId="3" xfId="3" applyNumberFormat="1" applyFont="1" applyFill="1" applyBorder="1"/>
    <xf numFmtId="43" fontId="3" fillId="0" borderId="3" xfId="2" applyFont="1" applyFill="1" applyBorder="1"/>
    <xf numFmtId="39" fontId="5" fillId="0" borderId="0" xfId="1" applyNumberFormat="1" applyFont="1"/>
    <xf numFmtId="39" fontId="5" fillId="0" borderId="0" xfId="4" applyFont="1"/>
    <xf numFmtId="39" fontId="5" fillId="0" borderId="0" xfId="4" applyFont="1" applyAlignment="1">
      <alignment horizontal="left"/>
    </xf>
    <xf numFmtId="167" fontId="5" fillId="0" borderId="0" xfId="4" applyNumberFormat="1" applyFont="1"/>
    <xf numFmtId="0" fontId="6" fillId="0" borderId="0" xfId="1" applyFont="1" applyAlignment="1">
      <alignment horizontal="left"/>
    </xf>
    <xf numFmtId="0" fontId="6" fillId="0" borderId="0" xfId="1" applyFont="1"/>
    <xf numFmtId="0" fontId="5" fillId="0" borderId="0" xfId="1" applyFont="1" applyAlignment="1">
      <alignment horizontal="left"/>
    </xf>
    <xf numFmtId="0" fontId="9" fillId="0" borderId="0" xfId="1" applyFont="1"/>
    <xf numFmtId="43" fontId="3" fillId="0" borderId="4" xfId="3" applyNumberFormat="1" applyFont="1" applyFill="1" applyBorder="1"/>
    <xf numFmtId="43" fontId="3" fillId="0" borderId="0" xfId="3" applyNumberFormat="1" applyFont="1" applyFill="1" applyBorder="1"/>
    <xf numFmtId="168" fontId="5" fillId="0" borderId="0" xfId="1" applyNumberFormat="1" applyFont="1" applyAlignment="1">
      <alignment horizontal="left"/>
    </xf>
    <xf numFmtId="0" fontId="5" fillId="0" borderId="0" xfId="1" applyFont="1"/>
    <xf numFmtId="43" fontId="3" fillId="0" borderId="0" xfId="2" applyFont="1" applyFill="1" applyBorder="1"/>
    <xf numFmtId="43" fontId="3" fillId="0" borderId="1" xfId="2" applyFont="1" applyFill="1" applyBorder="1"/>
    <xf numFmtId="43" fontId="3" fillId="0" borderId="1" xfId="3" applyNumberFormat="1" applyFont="1" applyFill="1" applyBorder="1"/>
    <xf numFmtId="168" fontId="6" fillId="0" borderId="0" xfId="1" applyNumberFormat="1" applyFont="1" applyAlignment="1">
      <alignment horizontal="left"/>
    </xf>
    <xf numFmtId="169" fontId="11" fillId="0" borderId="0" xfId="2" applyNumberFormat="1" applyFont="1" applyFill="1" applyBorder="1"/>
    <xf numFmtId="43" fontId="11" fillId="0" borderId="0" xfId="3" applyNumberFormat="1" applyFont="1" applyFill="1"/>
    <xf numFmtId="43" fontId="11" fillId="0" borderId="0" xfId="2" applyFont="1" applyFill="1" applyBorder="1"/>
    <xf numFmtId="43" fontId="3" fillId="0" borderId="0" xfId="5" applyNumberFormat="1" applyFont="1" applyFill="1"/>
    <xf numFmtId="0" fontId="5" fillId="0" borderId="0" xfId="1" applyFont="1" applyAlignment="1">
      <alignment vertical="center"/>
    </xf>
    <xf numFmtId="43" fontId="3" fillId="0" borderId="1" xfId="5" applyNumberFormat="1" applyFont="1" applyFill="1" applyBorder="1"/>
    <xf numFmtId="0" fontId="13" fillId="0" borderId="0" xfId="1" applyFont="1"/>
    <xf numFmtId="43" fontId="3" fillId="0" borderId="0" xfId="5" applyNumberFormat="1" applyFont="1" applyFill="1" applyBorder="1"/>
    <xf numFmtId="43" fontId="3" fillId="0" borderId="2" xfId="5" applyNumberFormat="1" applyFont="1" applyFill="1" applyBorder="1"/>
    <xf numFmtId="43" fontId="3" fillId="0" borderId="5" xfId="2" applyFont="1" applyFill="1" applyBorder="1"/>
    <xf numFmtId="41" fontId="3" fillId="0" borderId="0" xfId="5" applyNumberFormat="1" applyFont="1" applyFill="1"/>
    <xf numFmtId="41" fontId="3" fillId="0" borderId="0" xfId="1" applyNumberFormat="1" applyFont="1"/>
    <xf numFmtId="43" fontId="5" fillId="0" borderId="0" xfId="2" applyFont="1" applyFill="1" applyBorder="1"/>
    <xf numFmtId="43" fontId="5" fillId="0" borderId="1" xfId="2" applyFont="1" applyFill="1" applyBorder="1"/>
    <xf numFmtId="43" fontId="3" fillId="0" borderId="4" xfId="2" applyFont="1" applyFill="1" applyBorder="1"/>
    <xf numFmtId="165" fontId="6" fillId="0" borderId="0" xfId="1" applyNumberFormat="1" applyFont="1" applyAlignment="1">
      <alignment horizontal="left"/>
    </xf>
    <xf numFmtId="41" fontId="3" fillId="0" borderId="0" xfId="5" applyNumberFormat="1" applyFont="1" applyFill="1" applyBorder="1"/>
    <xf numFmtId="171" fontId="5" fillId="0" borderId="4" xfId="5" applyNumberFormat="1" applyFont="1" applyFill="1" applyBorder="1"/>
    <xf numFmtId="172" fontId="5" fillId="0" borderId="0" xfId="5" applyNumberFormat="1" applyFont="1" applyFill="1" applyBorder="1"/>
    <xf numFmtId="172" fontId="3" fillId="0" borderId="0" xfId="5" applyNumberFormat="1" applyFont="1" applyFill="1" applyBorder="1"/>
    <xf numFmtId="171" fontId="3" fillId="0" borderId="4" xfId="5" applyNumberFormat="1" applyFont="1" applyFill="1" applyBorder="1"/>
    <xf numFmtId="41" fontId="5" fillId="0" borderId="4" xfId="5" applyNumberFormat="1" applyFont="1" applyFill="1" applyBorder="1"/>
    <xf numFmtId="41" fontId="5" fillId="0" borderId="0" xfId="5" applyNumberFormat="1" applyFont="1" applyFill="1" applyBorder="1"/>
    <xf numFmtId="41" fontId="3" fillId="0" borderId="4" xfId="5" applyNumberFormat="1" applyFont="1" applyFill="1" applyBorder="1"/>
    <xf numFmtId="0" fontId="15" fillId="0" borderId="0" xfId="6" quotePrefix="1" applyFont="1" applyAlignment="1">
      <alignment horizontal="left"/>
    </xf>
    <xf numFmtId="10" fontId="3" fillId="0" borderId="0" xfId="7" applyNumberFormat="1" applyFont="1" applyFill="1"/>
    <xf numFmtId="165" fontId="16" fillId="0" borderId="0" xfId="1" applyNumberFormat="1" applyFont="1"/>
    <xf numFmtId="0" fontId="5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17" fillId="0" borderId="0" xfId="1" applyFont="1"/>
    <xf numFmtId="43" fontId="13" fillId="0" borderId="0" xfId="8" applyNumberFormat="1" applyFont="1" applyFill="1" applyAlignment="1">
      <alignment horizontal="center"/>
    </xf>
    <xf numFmtId="0" fontId="18" fillId="0" borderId="0" xfId="1" applyFont="1"/>
    <xf numFmtId="0" fontId="3" fillId="0" borderId="0" xfId="8" applyNumberFormat="1" applyFont="1" applyFill="1" applyAlignment="1">
      <alignment horizontal="center"/>
    </xf>
    <xf numFmtId="43" fontId="3" fillId="0" borderId="0" xfId="8" applyNumberFormat="1" applyFont="1" applyFill="1" applyAlignment="1"/>
    <xf numFmtId="43" fontId="3" fillId="0" borderId="0" xfId="2" applyFont="1" applyFill="1" applyAlignment="1"/>
    <xf numFmtId="43" fontId="13" fillId="0" borderId="0" xfId="1" applyNumberFormat="1" applyFont="1" applyAlignment="1">
      <alignment horizontal="center"/>
    </xf>
    <xf numFmtId="43" fontId="13" fillId="0" borderId="3" xfId="8" applyNumberFormat="1" applyFont="1" applyFill="1" applyBorder="1" applyAlignment="1"/>
    <xf numFmtId="43" fontId="13" fillId="0" borderId="0" xfId="8" applyNumberFormat="1" applyFont="1" applyFill="1" applyAlignment="1"/>
    <xf numFmtId="43" fontId="13" fillId="0" borderId="0" xfId="8" applyNumberFormat="1" applyFont="1" applyFill="1" applyBorder="1" applyAlignment="1"/>
    <xf numFmtId="43" fontId="13" fillId="0" borderId="0" xfId="2" applyFont="1" applyFill="1" applyAlignment="1"/>
    <xf numFmtId="170" fontId="3" fillId="0" borderId="0" xfId="8" applyNumberFormat="1" applyFont="1" applyFill="1" applyAlignment="1"/>
    <xf numFmtId="0" fontId="21" fillId="0" borderId="0" xfId="1" applyFont="1"/>
    <xf numFmtId="43" fontId="3" fillId="0" borderId="0" xfId="8" applyNumberFormat="1" applyFont="1" applyFill="1" applyAlignment="1">
      <alignment horizontal="center"/>
    </xf>
    <xf numFmtId="43" fontId="3" fillId="0" borderId="0" xfId="2" applyFont="1" applyFill="1" applyBorder="1" applyAlignment="1"/>
    <xf numFmtId="43" fontId="5" fillId="0" borderId="0" xfId="8" applyNumberFormat="1" applyFont="1" applyFill="1" applyAlignment="1"/>
    <xf numFmtId="43" fontId="3" fillId="0" borderId="0" xfId="8" applyNumberFormat="1" applyFont="1" applyFill="1" applyBorder="1" applyAlignment="1"/>
    <xf numFmtId="0" fontId="3" fillId="0" borderId="0" xfId="1" applyFont="1" applyAlignment="1">
      <alignment horizontal="right"/>
    </xf>
    <xf numFmtId="0" fontId="3" fillId="0" borderId="0" xfId="1" applyFont="1" applyAlignment="1">
      <alignment wrapText="1"/>
    </xf>
    <xf numFmtId="0" fontId="3" fillId="0" borderId="2" xfId="1" applyFont="1" applyBorder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6" fillId="0" borderId="0" xfId="1" applyFont="1" applyAlignment="1">
      <alignment vertical="center"/>
    </xf>
    <xf numFmtId="43" fontId="13" fillId="0" borderId="0" xfId="9" applyNumberFormat="1" applyFont="1" applyFill="1"/>
    <xf numFmtId="164" fontId="13" fillId="0" borderId="0" xfId="1" applyNumberFormat="1" applyFont="1"/>
    <xf numFmtId="43" fontId="3" fillId="0" borderId="0" xfId="9" applyNumberFormat="1" applyFont="1" applyFill="1"/>
    <xf numFmtId="43" fontId="3" fillId="0" borderId="0" xfId="9" applyNumberFormat="1" applyFont="1" applyFill="1" applyAlignment="1"/>
    <xf numFmtId="43" fontId="3" fillId="0" borderId="0" xfId="9" applyNumberFormat="1" applyFont="1" applyFill="1" applyBorder="1"/>
    <xf numFmtId="43" fontId="13" fillId="0" borderId="3" xfId="9" applyNumberFormat="1" applyFont="1" applyFill="1" applyBorder="1"/>
    <xf numFmtId="43" fontId="13" fillId="0" borderId="0" xfId="9" applyNumberFormat="1" applyFont="1" applyFill="1" applyBorder="1"/>
    <xf numFmtId="43" fontId="13" fillId="0" borderId="0" xfId="1" applyNumberFormat="1" applyFont="1"/>
    <xf numFmtId="0" fontId="20" fillId="0" borderId="0" xfId="1" applyFont="1" applyAlignment="1">
      <alignment vertical="center"/>
    </xf>
    <xf numFmtId="43" fontId="21" fillId="0" borderId="0" xfId="9" applyNumberFormat="1" applyFont="1" applyFill="1"/>
    <xf numFmtId="43" fontId="21" fillId="0" borderId="0" xfId="9" applyNumberFormat="1" applyFont="1" applyFill="1" applyBorder="1" applyAlignment="1"/>
    <xf numFmtId="43" fontId="3" fillId="0" borderId="0" xfId="9" applyNumberFormat="1" applyFont="1" applyFill="1" applyBorder="1" applyAlignment="1"/>
    <xf numFmtId="170" fontId="3" fillId="0" borderId="0" xfId="9" applyNumberFormat="1" applyFont="1" applyFill="1"/>
    <xf numFmtId="165" fontId="2" fillId="0" borderId="0" xfId="1" applyNumberFormat="1" applyFont="1"/>
    <xf numFmtId="15" fontId="3" fillId="0" borderId="2" xfId="1" quotePrefix="1" applyNumberFormat="1" applyFont="1" applyBorder="1" applyAlignment="1">
      <alignment horizontal="center"/>
    </xf>
    <xf numFmtId="173" fontId="3" fillId="0" borderId="0" xfId="2" applyNumberFormat="1" applyFont="1" applyFill="1"/>
    <xf numFmtId="174" fontId="3" fillId="0" borderId="0" xfId="1" applyNumberFormat="1" applyFont="1" applyAlignment="1">
      <alignment horizontal="left"/>
    </xf>
    <xf numFmtId="43" fontId="5" fillId="0" borderId="0" xfId="2" applyFont="1" applyFill="1"/>
    <xf numFmtId="174" fontId="3" fillId="0" borderId="0" xfId="1" applyNumberFormat="1" applyFont="1" applyAlignment="1">
      <alignment horizontal="left" indent="1"/>
    </xf>
    <xf numFmtId="173" fontId="5" fillId="0" borderId="0" xfId="2" applyNumberFormat="1" applyFont="1" applyFill="1" applyBorder="1"/>
    <xf numFmtId="43" fontId="5" fillId="0" borderId="0" xfId="2" applyFont="1"/>
    <xf numFmtId="165" fontId="5" fillId="0" borderId="0" xfId="2" applyNumberFormat="1" applyFont="1" applyFill="1"/>
    <xf numFmtId="165" fontId="5" fillId="0" borderId="1" xfId="2" applyNumberFormat="1" applyFont="1" applyFill="1" applyBorder="1"/>
    <xf numFmtId="165" fontId="3" fillId="0" borderId="0" xfId="1" applyNumberFormat="1" applyFont="1"/>
    <xf numFmtId="43" fontId="5" fillId="0" borderId="0" xfId="2" quotePrefix="1" applyFont="1" applyFill="1"/>
    <xf numFmtId="43" fontId="5" fillId="0" borderId="0" xfId="2" quotePrefix="1" applyFont="1" applyFill="1" applyBorder="1"/>
    <xf numFmtId="165" fontId="5" fillId="0" borderId="0" xfId="2" applyNumberFormat="1" applyFont="1" applyFill="1" applyBorder="1"/>
    <xf numFmtId="173" fontId="5" fillId="0" borderId="1" xfId="2" applyNumberFormat="1" applyFont="1" applyFill="1" applyBorder="1"/>
    <xf numFmtId="174" fontId="3" fillId="0" borderId="0" xfId="1" applyNumberFormat="1" applyFont="1"/>
    <xf numFmtId="174" fontId="3" fillId="0" borderId="0" xfId="1" applyNumberFormat="1" applyFont="1" applyAlignment="1">
      <alignment horizontal="left" indent="2"/>
    </xf>
    <xf numFmtId="43" fontId="5" fillId="0" borderId="2" xfId="2" applyFont="1" applyFill="1" applyBorder="1"/>
    <xf numFmtId="173" fontId="5" fillId="0" borderId="0" xfId="2" applyNumberFormat="1" applyFont="1" applyFill="1"/>
    <xf numFmtId="41" fontId="5" fillId="0" borderId="0" xfId="1" applyNumberFormat="1" applyFont="1"/>
    <xf numFmtId="164" fontId="5" fillId="0" borderId="0" xfId="1" applyNumberFormat="1" applyFont="1"/>
    <xf numFmtId="0" fontId="13" fillId="0" borderId="0" xfId="1" applyFont="1" applyAlignment="1">
      <alignment horizontal="left"/>
    </xf>
    <xf numFmtId="173" fontId="5" fillId="0" borderId="0" xfId="10" applyNumberFormat="1" applyFont="1"/>
    <xf numFmtId="43" fontId="5" fillId="0" borderId="0" xfId="10" applyNumberFormat="1" applyFont="1" applyFill="1"/>
    <xf numFmtId="173" fontId="5" fillId="0" borderId="0" xfId="10" applyNumberFormat="1" applyFont="1" applyFill="1"/>
    <xf numFmtId="0" fontId="3" fillId="0" borderId="0" xfId="1" applyFont="1" applyAlignment="1">
      <alignment horizontal="left"/>
    </xf>
    <xf numFmtId="165" fontId="5" fillId="0" borderId="0" xfId="10" applyNumberFormat="1" applyFont="1" applyFill="1"/>
    <xf numFmtId="43" fontId="5" fillId="0" borderId="2" xfId="10" applyNumberFormat="1" applyFont="1" applyFill="1" applyBorder="1"/>
    <xf numFmtId="43" fontId="5" fillId="0" borderId="0" xfId="10" applyNumberFormat="1" applyFont="1" applyFill="1" applyBorder="1"/>
    <xf numFmtId="43" fontId="3" fillId="0" borderId="0" xfId="10" applyNumberFormat="1" applyFont="1" applyFill="1" applyBorder="1"/>
    <xf numFmtId="43" fontId="3" fillId="0" borderId="0" xfId="10" applyNumberFormat="1" applyFont="1" applyFill="1"/>
    <xf numFmtId="43" fontId="3" fillId="0" borderId="3" xfId="1" applyNumberFormat="1" applyFont="1" applyBorder="1"/>
    <xf numFmtId="175" fontId="3" fillId="0" borderId="0" xfId="1" applyNumberFormat="1" applyFont="1"/>
    <xf numFmtId="43" fontId="5" fillId="0" borderId="0" xfId="3" applyNumberFormat="1" applyFont="1" applyFill="1"/>
    <xf numFmtId="0" fontId="5" fillId="0" borderId="0" xfId="1" applyFont="1" applyAlignment="1">
      <alignment horizontal="center"/>
    </xf>
    <xf numFmtId="43" fontId="5" fillId="0" borderId="0" xfId="3" applyNumberFormat="1" applyFont="1" applyFill="1" applyBorder="1"/>
    <xf numFmtId="43" fontId="5" fillId="0" borderId="0" xfId="1" applyNumberFormat="1" applyFont="1"/>
    <xf numFmtId="43" fontId="5" fillId="0" borderId="1" xfId="3" applyNumberFormat="1" applyFont="1" applyFill="1" applyBorder="1"/>
    <xf numFmtId="43" fontId="13" fillId="0" borderId="0" xfId="2" applyFont="1" applyFill="1" applyBorder="1" applyAlignment="1"/>
    <xf numFmtId="165" fontId="13" fillId="0" borderId="0" xfId="1" applyNumberFormat="1" applyFont="1"/>
    <xf numFmtId="0" fontId="23" fillId="0" borderId="0" xfId="1" applyFont="1" applyAlignment="1">
      <alignment horizontal="left"/>
    </xf>
    <xf numFmtId="164" fontId="5" fillId="0" borderId="0" xfId="12" applyFont="1"/>
    <xf numFmtId="39" fontId="18" fillId="0" borderId="0" xfId="0" applyNumberFormat="1" applyFont="1"/>
    <xf numFmtId="39" fontId="18" fillId="0" borderId="0" xfId="0" applyNumberFormat="1" applyFont="1" applyAlignment="1">
      <alignment horizontal="center"/>
    </xf>
    <xf numFmtId="0" fontId="19" fillId="0" borderId="0" xfId="1" applyFont="1"/>
    <xf numFmtId="39" fontId="9" fillId="0" borderId="0" xfId="0" applyNumberFormat="1" applyFont="1"/>
    <xf numFmtId="0" fontId="8" fillId="0" borderId="0" xfId="1" applyFont="1"/>
    <xf numFmtId="39" fontId="9" fillId="0" borderId="0" xfId="0" applyNumberFormat="1" applyFont="1" applyAlignment="1">
      <alignment horizontal="right"/>
    </xf>
    <xf numFmtId="167" fontId="18" fillId="0" borderId="0" xfId="0" applyNumberFormat="1" applyFont="1"/>
    <xf numFmtId="167" fontId="9" fillId="0" borderId="0" xfId="0" applyNumberFormat="1" applyFont="1"/>
    <xf numFmtId="39" fontId="24" fillId="0" borderId="0" xfId="0" applyNumberFormat="1" applyFont="1"/>
    <xf numFmtId="0" fontId="25" fillId="0" borderId="0" xfId="1" applyFont="1"/>
    <xf numFmtId="39" fontId="24" fillId="0" borderId="0" xfId="0" applyNumberFormat="1" applyFont="1" applyAlignment="1">
      <alignment horizontal="center"/>
    </xf>
    <xf numFmtId="0" fontId="5" fillId="0" borderId="0" xfId="1" applyFont="1" applyAlignment="1">
      <alignment horizontal="center" vertical="center"/>
    </xf>
    <xf numFmtId="165" fontId="12" fillId="0" borderId="0" xfId="1" applyNumberFormat="1" applyFont="1"/>
    <xf numFmtId="0" fontId="3" fillId="0" borderId="2" xfId="1" quotePrefix="1" applyFont="1" applyBorder="1" applyAlignment="1">
      <alignment horizontal="center"/>
    </xf>
    <xf numFmtId="39" fontId="24" fillId="0" borderId="0" xfId="0" applyNumberFormat="1" applyFont="1" applyAlignment="1">
      <alignment horizontal="left"/>
    </xf>
    <xf numFmtId="0" fontId="3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64" fontId="26" fillId="0" borderId="0" xfId="1" applyNumberFormat="1" applyFont="1"/>
  </cellXfs>
  <cellStyles count="13">
    <cellStyle name="Comma 15 2 2" xfId="2" xr:uid="{00000000-0005-0000-0000-000000000000}"/>
    <cellStyle name="Comma 30 4" xfId="3" xr:uid="{00000000-0005-0000-0000-000001000000}"/>
    <cellStyle name="Comma 31 2 3" xfId="5" xr:uid="{00000000-0005-0000-0000-000002000000}"/>
    <cellStyle name="Comma 33 2 3" xfId="8" xr:uid="{00000000-0005-0000-0000-000003000000}"/>
    <cellStyle name="Comma 34 2 3" xfId="9" xr:uid="{00000000-0005-0000-0000-000004000000}"/>
    <cellStyle name="Comma 35 2" xfId="10" xr:uid="{00000000-0005-0000-0000-000005000000}"/>
    <cellStyle name="Normal 2 3 8" xfId="1" xr:uid="{00000000-0005-0000-0000-000007000000}"/>
    <cellStyle name="Normal 218" xfId="6" xr:uid="{00000000-0005-0000-0000-000008000000}"/>
    <cellStyle name="Normal 219" xfId="11" xr:uid="{00000000-0005-0000-0000-000009000000}"/>
    <cellStyle name="Percent 10 2" xfId="7" xr:uid="{00000000-0005-0000-0000-00000A000000}"/>
    <cellStyle name="จุลภาค" xfId="12" builtinId="3"/>
    <cellStyle name="ปกติ" xfId="0" builtinId="0"/>
    <cellStyle name="ปกติ_Sheet1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CODE,NAME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Sale 0411"/>
      <sheetName val="Trial Balance"/>
      <sheetName val="JJDHT"/>
      <sheetName val="ปัจจุบัน_2"/>
      <sheetName val="Sale_05022"/>
      <sheetName val="Sale_0411"/>
      <sheetName val="Sheet1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cal (2)"/>
      <sheetName val="ops tb"/>
      <sheetName val="Staff List"/>
      <sheetName val="???????? "/>
      <sheetName val="JAN"/>
      <sheetName val="DPLA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งบการเงิน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7_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"/>
  <sheetViews>
    <sheetView tabSelected="1" view="pageBreakPreview" zoomScale="70" zoomScaleNormal="100" zoomScaleSheetLayoutView="70" workbookViewId="0">
      <selection activeCell="K7" sqref="K7"/>
    </sheetView>
  </sheetViews>
  <sheetFormatPr defaultColWidth="14.1640625" defaultRowHeight="19.899999999999999"/>
  <cols>
    <col min="1" max="2" width="6.5" style="2" customWidth="1"/>
    <col min="3" max="5" width="12.83203125" style="2" customWidth="1"/>
    <col min="6" max="6" width="8.5" style="2" customWidth="1"/>
    <col min="7" max="7" width="8" style="3" customWidth="1"/>
    <col min="8" max="8" width="2.1640625" style="2" customWidth="1"/>
    <col min="9" max="9" width="19.5" style="2" customWidth="1"/>
    <col min="10" max="10" width="1.83203125" style="2" customWidth="1"/>
    <col min="11" max="11" width="19.5" style="4" customWidth="1"/>
    <col min="12" max="12" width="1.83203125" style="2" customWidth="1"/>
    <col min="13" max="13" width="19.5" style="2" customWidth="1"/>
    <col min="14" max="14" width="1.83203125" style="2" customWidth="1"/>
    <col min="15" max="15" width="19.5" style="2" customWidth="1"/>
    <col min="16" max="16" width="1.5" style="2" customWidth="1"/>
    <col min="17" max="17" width="18.1640625" style="2" customWidth="1"/>
    <col min="18" max="20" width="14.5" style="2" bestFit="1" customWidth="1"/>
    <col min="21" max="21" width="19.83203125" style="2" bestFit="1" customWidth="1"/>
    <col min="22" max="23" width="14.5" style="2" bestFit="1" customWidth="1"/>
    <col min="24" max="186" width="14.1640625" style="2"/>
    <col min="187" max="187" width="3.83203125" style="2" customWidth="1"/>
    <col min="188" max="188" width="3" style="2" customWidth="1"/>
    <col min="189" max="189" width="55" style="2" customWidth="1"/>
    <col min="190" max="190" width="1.1640625" style="2" customWidth="1"/>
    <col min="191" max="191" width="10.1640625" style="2" customWidth="1"/>
    <col min="192" max="192" width="0.5" style="2" customWidth="1"/>
    <col min="193" max="193" width="23.5" style="2" customWidth="1"/>
    <col min="194" max="194" width="0.5" style="2" customWidth="1"/>
    <col min="195" max="195" width="24.1640625" style="2" customWidth="1"/>
    <col min="196" max="196" width="1.5" style="2" customWidth="1"/>
    <col min="197" max="197" width="21.5" style="2" customWidth="1"/>
    <col min="198" max="198" width="0.5" style="2" customWidth="1"/>
    <col min="199" max="199" width="23" style="2" customWidth="1"/>
    <col min="200" max="200" width="0.5" style="2" customWidth="1"/>
    <col min="201" max="201" width="24.5" style="2" customWidth="1"/>
    <col min="202" max="202" width="0.5" style="2" customWidth="1"/>
    <col min="203" max="203" width="21.5" style="2" customWidth="1"/>
    <col min="204" max="204" width="5.5" style="2" customWidth="1"/>
    <col min="205" max="206" width="0" style="2" hidden="1" customWidth="1"/>
    <col min="207" max="442" width="14.1640625" style="2"/>
    <col min="443" max="443" width="3.83203125" style="2" customWidth="1"/>
    <col min="444" max="444" width="3" style="2" customWidth="1"/>
    <col min="445" max="445" width="55" style="2" customWidth="1"/>
    <col min="446" max="446" width="1.1640625" style="2" customWidth="1"/>
    <col min="447" max="447" width="10.1640625" style="2" customWidth="1"/>
    <col min="448" max="448" width="0.5" style="2" customWidth="1"/>
    <col min="449" max="449" width="23.5" style="2" customWidth="1"/>
    <col min="450" max="450" width="0.5" style="2" customWidth="1"/>
    <col min="451" max="451" width="24.1640625" style="2" customWidth="1"/>
    <col min="452" max="452" width="1.5" style="2" customWidth="1"/>
    <col min="453" max="453" width="21.5" style="2" customWidth="1"/>
    <col min="454" max="454" width="0.5" style="2" customWidth="1"/>
    <col min="455" max="455" width="23" style="2" customWidth="1"/>
    <col min="456" max="456" width="0.5" style="2" customWidth="1"/>
    <col min="457" max="457" width="24.5" style="2" customWidth="1"/>
    <col min="458" max="458" width="0.5" style="2" customWidth="1"/>
    <col min="459" max="459" width="21.5" style="2" customWidth="1"/>
    <col min="460" max="460" width="5.5" style="2" customWidth="1"/>
    <col min="461" max="462" width="0" style="2" hidden="1" customWidth="1"/>
    <col min="463" max="698" width="14.1640625" style="2"/>
    <col min="699" max="699" width="3.83203125" style="2" customWidth="1"/>
    <col min="700" max="700" width="3" style="2" customWidth="1"/>
    <col min="701" max="701" width="55" style="2" customWidth="1"/>
    <col min="702" max="702" width="1.1640625" style="2" customWidth="1"/>
    <col min="703" max="703" width="10.1640625" style="2" customWidth="1"/>
    <col min="704" max="704" width="0.5" style="2" customWidth="1"/>
    <col min="705" max="705" width="23.5" style="2" customWidth="1"/>
    <col min="706" max="706" width="0.5" style="2" customWidth="1"/>
    <col min="707" max="707" width="24.1640625" style="2" customWidth="1"/>
    <col min="708" max="708" width="1.5" style="2" customWidth="1"/>
    <col min="709" max="709" width="21.5" style="2" customWidth="1"/>
    <col min="710" max="710" width="0.5" style="2" customWidth="1"/>
    <col min="711" max="711" width="23" style="2" customWidth="1"/>
    <col min="712" max="712" width="0.5" style="2" customWidth="1"/>
    <col min="713" max="713" width="24.5" style="2" customWidth="1"/>
    <col min="714" max="714" width="0.5" style="2" customWidth="1"/>
    <col min="715" max="715" width="21.5" style="2" customWidth="1"/>
    <col min="716" max="716" width="5.5" style="2" customWidth="1"/>
    <col min="717" max="718" width="0" style="2" hidden="1" customWidth="1"/>
    <col min="719" max="954" width="14.1640625" style="2"/>
    <col min="955" max="955" width="3.83203125" style="2" customWidth="1"/>
    <col min="956" max="956" width="3" style="2" customWidth="1"/>
    <col min="957" max="957" width="55" style="2" customWidth="1"/>
    <col min="958" max="958" width="1.1640625" style="2" customWidth="1"/>
    <col min="959" max="959" width="10.1640625" style="2" customWidth="1"/>
    <col min="960" max="960" width="0.5" style="2" customWidth="1"/>
    <col min="961" max="961" width="23.5" style="2" customWidth="1"/>
    <col min="962" max="962" width="0.5" style="2" customWidth="1"/>
    <col min="963" max="963" width="24.1640625" style="2" customWidth="1"/>
    <col min="964" max="964" width="1.5" style="2" customWidth="1"/>
    <col min="965" max="965" width="21.5" style="2" customWidth="1"/>
    <col min="966" max="966" width="0.5" style="2" customWidth="1"/>
    <col min="967" max="967" width="23" style="2" customWidth="1"/>
    <col min="968" max="968" width="0.5" style="2" customWidth="1"/>
    <col min="969" max="969" width="24.5" style="2" customWidth="1"/>
    <col min="970" max="970" width="0.5" style="2" customWidth="1"/>
    <col min="971" max="971" width="21.5" style="2" customWidth="1"/>
    <col min="972" max="972" width="5.5" style="2" customWidth="1"/>
    <col min="973" max="974" width="0" style="2" hidden="1" customWidth="1"/>
    <col min="975" max="1210" width="14.1640625" style="2"/>
    <col min="1211" max="1211" width="3.83203125" style="2" customWidth="1"/>
    <col min="1212" max="1212" width="3" style="2" customWidth="1"/>
    <col min="1213" max="1213" width="55" style="2" customWidth="1"/>
    <col min="1214" max="1214" width="1.1640625" style="2" customWidth="1"/>
    <col min="1215" max="1215" width="10.1640625" style="2" customWidth="1"/>
    <col min="1216" max="1216" width="0.5" style="2" customWidth="1"/>
    <col min="1217" max="1217" width="23.5" style="2" customWidth="1"/>
    <col min="1218" max="1218" width="0.5" style="2" customWidth="1"/>
    <col min="1219" max="1219" width="24.1640625" style="2" customWidth="1"/>
    <col min="1220" max="1220" width="1.5" style="2" customWidth="1"/>
    <col min="1221" max="1221" width="21.5" style="2" customWidth="1"/>
    <col min="1222" max="1222" width="0.5" style="2" customWidth="1"/>
    <col min="1223" max="1223" width="23" style="2" customWidth="1"/>
    <col min="1224" max="1224" width="0.5" style="2" customWidth="1"/>
    <col min="1225" max="1225" width="24.5" style="2" customWidth="1"/>
    <col min="1226" max="1226" width="0.5" style="2" customWidth="1"/>
    <col min="1227" max="1227" width="21.5" style="2" customWidth="1"/>
    <col min="1228" max="1228" width="5.5" style="2" customWidth="1"/>
    <col min="1229" max="1230" width="0" style="2" hidden="1" customWidth="1"/>
    <col min="1231" max="1466" width="14.1640625" style="2"/>
    <col min="1467" max="1467" width="3.83203125" style="2" customWidth="1"/>
    <col min="1468" max="1468" width="3" style="2" customWidth="1"/>
    <col min="1469" max="1469" width="55" style="2" customWidth="1"/>
    <col min="1470" max="1470" width="1.1640625" style="2" customWidth="1"/>
    <col min="1471" max="1471" width="10.1640625" style="2" customWidth="1"/>
    <col min="1472" max="1472" width="0.5" style="2" customWidth="1"/>
    <col min="1473" max="1473" width="23.5" style="2" customWidth="1"/>
    <col min="1474" max="1474" width="0.5" style="2" customWidth="1"/>
    <col min="1475" max="1475" width="24.1640625" style="2" customWidth="1"/>
    <col min="1476" max="1476" width="1.5" style="2" customWidth="1"/>
    <col min="1477" max="1477" width="21.5" style="2" customWidth="1"/>
    <col min="1478" max="1478" width="0.5" style="2" customWidth="1"/>
    <col min="1479" max="1479" width="23" style="2" customWidth="1"/>
    <col min="1480" max="1480" width="0.5" style="2" customWidth="1"/>
    <col min="1481" max="1481" width="24.5" style="2" customWidth="1"/>
    <col min="1482" max="1482" width="0.5" style="2" customWidth="1"/>
    <col min="1483" max="1483" width="21.5" style="2" customWidth="1"/>
    <col min="1484" max="1484" width="5.5" style="2" customWidth="1"/>
    <col min="1485" max="1486" width="0" style="2" hidden="1" customWidth="1"/>
    <col min="1487" max="1722" width="14.1640625" style="2"/>
    <col min="1723" max="1723" width="3.83203125" style="2" customWidth="1"/>
    <col min="1724" max="1724" width="3" style="2" customWidth="1"/>
    <col min="1725" max="1725" width="55" style="2" customWidth="1"/>
    <col min="1726" max="1726" width="1.1640625" style="2" customWidth="1"/>
    <col min="1727" max="1727" width="10.1640625" style="2" customWidth="1"/>
    <col min="1728" max="1728" width="0.5" style="2" customWidth="1"/>
    <col min="1729" max="1729" width="23.5" style="2" customWidth="1"/>
    <col min="1730" max="1730" width="0.5" style="2" customWidth="1"/>
    <col min="1731" max="1731" width="24.1640625" style="2" customWidth="1"/>
    <col min="1732" max="1732" width="1.5" style="2" customWidth="1"/>
    <col min="1733" max="1733" width="21.5" style="2" customWidth="1"/>
    <col min="1734" max="1734" width="0.5" style="2" customWidth="1"/>
    <col min="1735" max="1735" width="23" style="2" customWidth="1"/>
    <col min="1736" max="1736" width="0.5" style="2" customWidth="1"/>
    <col min="1737" max="1737" width="24.5" style="2" customWidth="1"/>
    <col min="1738" max="1738" width="0.5" style="2" customWidth="1"/>
    <col min="1739" max="1739" width="21.5" style="2" customWidth="1"/>
    <col min="1740" max="1740" width="5.5" style="2" customWidth="1"/>
    <col min="1741" max="1742" width="0" style="2" hidden="1" customWidth="1"/>
    <col min="1743" max="1978" width="14.1640625" style="2"/>
    <col min="1979" max="1979" width="3.83203125" style="2" customWidth="1"/>
    <col min="1980" max="1980" width="3" style="2" customWidth="1"/>
    <col min="1981" max="1981" width="55" style="2" customWidth="1"/>
    <col min="1982" max="1982" width="1.1640625" style="2" customWidth="1"/>
    <col min="1983" max="1983" width="10.1640625" style="2" customWidth="1"/>
    <col min="1984" max="1984" width="0.5" style="2" customWidth="1"/>
    <col min="1985" max="1985" width="23.5" style="2" customWidth="1"/>
    <col min="1986" max="1986" width="0.5" style="2" customWidth="1"/>
    <col min="1987" max="1987" width="24.1640625" style="2" customWidth="1"/>
    <col min="1988" max="1988" width="1.5" style="2" customWidth="1"/>
    <col min="1989" max="1989" width="21.5" style="2" customWidth="1"/>
    <col min="1990" max="1990" width="0.5" style="2" customWidth="1"/>
    <col min="1991" max="1991" width="23" style="2" customWidth="1"/>
    <col min="1992" max="1992" width="0.5" style="2" customWidth="1"/>
    <col min="1993" max="1993" width="24.5" style="2" customWidth="1"/>
    <col min="1994" max="1994" width="0.5" style="2" customWidth="1"/>
    <col min="1995" max="1995" width="21.5" style="2" customWidth="1"/>
    <col min="1996" max="1996" width="5.5" style="2" customWidth="1"/>
    <col min="1997" max="1998" width="0" style="2" hidden="1" customWidth="1"/>
    <col min="1999" max="2234" width="14.1640625" style="2"/>
    <col min="2235" max="2235" width="3.83203125" style="2" customWidth="1"/>
    <col min="2236" max="2236" width="3" style="2" customWidth="1"/>
    <col min="2237" max="2237" width="55" style="2" customWidth="1"/>
    <col min="2238" max="2238" width="1.1640625" style="2" customWidth="1"/>
    <col min="2239" max="2239" width="10.1640625" style="2" customWidth="1"/>
    <col min="2240" max="2240" width="0.5" style="2" customWidth="1"/>
    <col min="2241" max="2241" width="23.5" style="2" customWidth="1"/>
    <col min="2242" max="2242" width="0.5" style="2" customWidth="1"/>
    <col min="2243" max="2243" width="24.1640625" style="2" customWidth="1"/>
    <col min="2244" max="2244" width="1.5" style="2" customWidth="1"/>
    <col min="2245" max="2245" width="21.5" style="2" customWidth="1"/>
    <col min="2246" max="2246" width="0.5" style="2" customWidth="1"/>
    <col min="2247" max="2247" width="23" style="2" customWidth="1"/>
    <col min="2248" max="2248" width="0.5" style="2" customWidth="1"/>
    <col min="2249" max="2249" width="24.5" style="2" customWidth="1"/>
    <col min="2250" max="2250" width="0.5" style="2" customWidth="1"/>
    <col min="2251" max="2251" width="21.5" style="2" customWidth="1"/>
    <col min="2252" max="2252" width="5.5" style="2" customWidth="1"/>
    <col min="2253" max="2254" width="0" style="2" hidden="1" customWidth="1"/>
    <col min="2255" max="2490" width="14.1640625" style="2"/>
    <col min="2491" max="2491" width="3.83203125" style="2" customWidth="1"/>
    <col min="2492" max="2492" width="3" style="2" customWidth="1"/>
    <col min="2493" max="2493" width="55" style="2" customWidth="1"/>
    <col min="2494" max="2494" width="1.1640625" style="2" customWidth="1"/>
    <col min="2495" max="2495" width="10.1640625" style="2" customWidth="1"/>
    <col min="2496" max="2496" width="0.5" style="2" customWidth="1"/>
    <col min="2497" max="2497" width="23.5" style="2" customWidth="1"/>
    <col min="2498" max="2498" width="0.5" style="2" customWidth="1"/>
    <col min="2499" max="2499" width="24.1640625" style="2" customWidth="1"/>
    <col min="2500" max="2500" width="1.5" style="2" customWidth="1"/>
    <col min="2501" max="2501" width="21.5" style="2" customWidth="1"/>
    <col min="2502" max="2502" width="0.5" style="2" customWidth="1"/>
    <col min="2503" max="2503" width="23" style="2" customWidth="1"/>
    <col min="2504" max="2504" width="0.5" style="2" customWidth="1"/>
    <col min="2505" max="2505" width="24.5" style="2" customWidth="1"/>
    <col min="2506" max="2506" width="0.5" style="2" customWidth="1"/>
    <col min="2507" max="2507" width="21.5" style="2" customWidth="1"/>
    <col min="2508" max="2508" width="5.5" style="2" customWidth="1"/>
    <col min="2509" max="2510" width="0" style="2" hidden="1" customWidth="1"/>
    <col min="2511" max="2746" width="14.1640625" style="2"/>
    <col min="2747" max="2747" width="3.83203125" style="2" customWidth="1"/>
    <col min="2748" max="2748" width="3" style="2" customWidth="1"/>
    <col min="2749" max="2749" width="55" style="2" customWidth="1"/>
    <col min="2750" max="2750" width="1.1640625" style="2" customWidth="1"/>
    <col min="2751" max="2751" width="10.1640625" style="2" customWidth="1"/>
    <col min="2752" max="2752" width="0.5" style="2" customWidth="1"/>
    <col min="2753" max="2753" width="23.5" style="2" customWidth="1"/>
    <col min="2754" max="2754" width="0.5" style="2" customWidth="1"/>
    <col min="2755" max="2755" width="24.1640625" style="2" customWidth="1"/>
    <col min="2756" max="2756" width="1.5" style="2" customWidth="1"/>
    <col min="2757" max="2757" width="21.5" style="2" customWidth="1"/>
    <col min="2758" max="2758" width="0.5" style="2" customWidth="1"/>
    <col min="2759" max="2759" width="23" style="2" customWidth="1"/>
    <col min="2760" max="2760" width="0.5" style="2" customWidth="1"/>
    <col min="2761" max="2761" width="24.5" style="2" customWidth="1"/>
    <col min="2762" max="2762" width="0.5" style="2" customWidth="1"/>
    <col min="2763" max="2763" width="21.5" style="2" customWidth="1"/>
    <col min="2764" max="2764" width="5.5" style="2" customWidth="1"/>
    <col min="2765" max="2766" width="0" style="2" hidden="1" customWidth="1"/>
    <col min="2767" max="3002" width="14.1640625" style="2"/>
    <col min="3003" max="3003" width="3.83203125" style="2" customWidth="1"/>
    <col min="3004" max="3004" width="3" style="2" customWidth="1"/>
    <col min="3005" max="3005" width="55" style="2" customWidth="1"/>
    <col min="3006" max="3006" width="1.1640625" style="2" customWidth="1"/>
    <col min="3007" max="3007" width="10.1640625" style="2" customWidth="1"/>
    <col min="3008" max="3008" width="0.5" style="2" customWidth="1"/>
    <col min="3009" max="3009" width="23.5" style="2" customWidth="1"/>
    <col min="3010" max="3010" width="0.5" style="2" customWidth="1"/>
    <col min="3011" max="3011" width="24.1640625" style="2" customWidth="1"/>
    <col min="3012" max="3012" width="1.5" style="2" customWidth="1"/>
    <col min="3013" max="3013" width="21.5" style="2" customWidth="1"/>
    <col min="3014" max="3014" width="0.5" style="2" customWidth="1"/>
    <col min="3015" max="3015" width="23" style="2" customWidth="1"/>
    <col min="3016" max="3016" width="0.5" style="2" customWidth="1"/>
    <col min="3017" max="3017" width="24.5" style="2" customWidth="1"/>
    <col min="3018" max="3018" width="0.5" style="2" customWidth="1"/>
    <col min="3019" max="3019" width="21.5" style="2" customWidth="1"/>
    <col min="3020" max="3020" width="5.5" style="2" customWidth="1"/>
    <col min="3021" max="3022" width="0" style="2" hidden="1" customWidth="1"/>
    <col min="3023" max="3258" width="14.1640625" style="2"/>
    <col min="3259" max="3259" width="3.83203125" style="2" customWidth="1"/>
    <col min="3260" max="3260" width="3" style="2" customWidth="1"/>
    <col min="3261" max="3261" width="55" style="2" customWidth="1"/>
    <col min="3262" max="3262" width="1.1640625" style="2" customWidth="1"/>
    <col min="3263" max="3263" width="10.1640625" style="2" customWidth="1"/>
    <col min="3264" max="3264" width="0.5" style="2" customWidth="1"/>
    <col min="3265" max="3265" width="23.5" style="2" customWidth="1"/>
    <col min="3266" max="3266" width="0.5" style="2" customWidth="1"/>
    <col min="3267" max="3267" width="24.1640625" style="2" customWidth="1"/>
    <col min="3268" max="3268" width="1.5" style="2" customWidth="1"/>
    <col min="3269" max="3269" width="21.5" style="2" customWidth="1"/>
    <col min="3270" max="3270" width="0.5" style="2" customWidth="1"/>
    <col min="3271" max="3271" width="23" style="2" customWidth="1"/>
    <col min="3272" max="3272" width="0.5" style="2" customWidth="1"/>
    <col min="3273" max="3273" width="24.5" style="2" customWidth="1"/>
    <col min="3274" max="3274" width="0.5" style="2" customWidth="1"/>
    <col min="3275" max="3275" width="21.5" style="2" customWidth="1"/>
    <col min="3276" max="3276" width="5.5" style="2" customWidth="1"/>
    <col min="3277" max="3278" width="0" style="2" hidden="1" customWidth="1"/>
    <col min="3279" max="3514" width="14.1640625" style="2"/>
    <col min="3515" max="3515" width="3.83203125" style="2" customWidth="1"/>
    <col min="3516" max="3516" width="3" style="2" customWidth="1"/>
    <col min="3517" max="3517" width="55" style="2" customWidth="1"/>
    <col min="3518" max="3518" width="1.1640625" style="2" customWidth="1"/>
    <col min="3519" max="3519" width="10.1640625" style="2" customWidth="1"/>
    <col min="3520" max="3520" width="0.5" style="2" customWidth="1"/>
    <col min="3521" max="3521" width="23.5" style="2" customWidth="1"/>
    <col min="3522" max="3522" width="0.5" style="2" customWidth="1"/>
    <col min="3523" max="3523" width="24.1640625" style="2" customWidth="1"/>
    <col min="3524" max="3524" width="1.5" style="2" customWidth="1"/>
    <col min="3525" max="3525" width="21.5" style="2" customWidth="1"/>
    <col min="3526" max="3526" width="0.5" style="2" customWidth="1"/>
    <col min="3527" max="3527" width="23" style="2" customWidth="1"/>
    <col min="3528" max="3528" width="0.5" style="2" customWidth="1"/>
    <col min="3529" max="3529" width="24.5" style="2" customWidth="1"/>
    <col min="3530" max="3530" width="0.5" style="2" customWidth="1"/>
    <col min="3531" max="3531" width="21.5" style="2" customWidth="1"/>
    <col min="3532" max="3532" width="5.5" style="2" customWidth="1"/>
    <col min="3533" max="3534" width="0" style="2" hidden="1" customWidth="1"/>
    <col min="3535" max="3770" width="14.1640625" style="2"/>
    <col min="3771" max="3771" width="3.83203125" style="2" customWidth="1"/>
    <col min="3772" max="3772" width="3" style="2" customWidth="1"/>
    <col min="3773" max="3773" width="55" style="2" customWidth="1"/>
    <col min="3774" max="3774" width="1.1640625" style="2" customWidth="1"/>
    <col min="3775" max="3775" width="10.1640625" style="2" customWidth="1"/>
    <col min="3776" max="3776" width="0.5" style="2" customWidth="1"/>
    <col min="3777" max="3777" width="23.5" style="2" customWidth="1"/>
    <col min="3778" max="3778" width="0.5" style="2" customWidth="1"/>
    <col min="3779" max="3779" width="24.1640625" style="2" customWidth="1"/>
    <col min="3780" max="3780" width="1.5" style="2" customWidth="1"/>
    <col min="3781" max="3781" width="21.5" style="2" customWidth="1"/>
    <col min="3782" max="3782" width="0.5" style="2" customWidth="1"/>
    <col min="3783" max="3783" width="23" style="2" customWidth="1"/>
    <col min="3784" max="3784" width="0.5" style="2" customWidth="1"/>
    <col min="3785" max="3785" width="24.5" style="2" customWidth="1"/>
    <col min="3786" max="3786" width="0.5" style="2" customWidth="1"/>
    <col min="3787" max="3787" width="21.5" style="2" customWidth="1"/>
    <col min="3788" max="3788" width="5.5" style="2" customWidth="1"/>
    <col min="3789" max="3790" width="0" style="2" hidden="1" customWidth="1"/>
    <col min="3791" max="4026" width="14.1640625" style="2"/>
    <col min="4027" max="4027" width="3.83203125" style="2" customWidth="1"/>
    <col min="4028" max="4028" width="3" style="2" customWidth="1"/>
    <col min="4029" max="4029" width="55" style="2" customWidth="1"/>
    <col min="4030" max="4030" width="1.1640625" style="2" customWidth="1"/>
    <col min="4031" max="4031" width="10.1640625" style="2" customWidth="1"/>
    <col min="4032" max="4032" width="0.5" style="2" customWidth="1"/>
    <col min="4033" max="4033" width="23.5" style="2" customWidth="1"/>
    <col min="4034" max="4034" width="0.5" style="2" customWidth="1"/>
    <col min="4035" max="4035" width="24.1640625" style="2" customWidth="1"/>
    <col min="4036" max="4036" width="1.5" style="2" customWidth="1"/>
    <col min="4037" max="4037" width="21.5" style="2" customWidth="1"/>
    <col min="4038" max="4038" width="0.5" style="2" customWidth="1"/>
    <col min="4039" max="4039" width="23" style="2" customWidth="1"/>
    <col min="4040" max="4040" width="0.5" style="2" customWidth="1"/>
    <col min="4041" max="4041" width="24.5" style="2" customWidth="1"/>
    <col min="4042" max="4042" width="0.5" style="2" customWidth="1"/>
    <col min="4043" max="4043" width="21.5" style="2" customWidth="1"/>
    <col min="4044" max="4044" width="5.5" style="2" customWidth="1"/>
    <col min="4045" max="4046" width="0" style="2" hidden="1" customWidth="1"/>
    <col min="4047" max="4282" width="14.1640625" style="2"/>
    <col min="4283" max="4283" width="3.83203125" style="2" customWidth="1"/>
    <col min="4284" max="4284" width="3" style="2" customWidth="1"/>
    <col min="4285" max="4285" width="55" style="2" customWidth="1"/>
    <col min="4286" max="4286" width="1.1640625" style="2" customWidth="1"/>
    <col min="4287" max="4287" width="10.1640625" style="2" customWidth="1"/>
    <col min="4288" max="4288" width="0.5" style="2" customWidth="1"/>
    <col min="4289" max="4289" width="23.5" style="2" customWidth="1"/>
    <col min="4290" max="4290" width="0.5" style="2" customWidth="1"/>
    <col min="4291" max="4291" width="24.1640625" style="2" customWidth="1"/>
    <col min="4292" max="4292" width="1.5" style="2" customWidth="1"/>
    <col min="4293" max="4293" width="21.5" style="2" customWidth="1"/>
    <col min="4294" max="4294" width="0.5" style="2" customWidth="1"/>
    <col min="4295" max="4295" width="23" style="2" customWidth="1"/>
    <col min="4296" max="4296" width="0.5" style="2" customWidth="1"/>
    <col min="4297" max="4297" width="24.5" style="2" customWidth="1"/>
    <col min="4298" max="4298" width="0.5" style="2" customWidth="1"/>
    <col min="4299" max="4299" width="21.5" style="2" customWidth="1"/>
    <col min="4300" max="4300" width="5.5" style="2" customWidth="1"/>
    <col min="4301" max="4302" width="0" style="2" hidden="1" customWidth="1"/>
    <col min="4303" max="4538" width="14.1640625" style="2"/>
    <col min="4539" max="4539" width="3.83203125" style="2" customWidth="1"/>
    <col min="4540" max="4540" width="3" style="2" customWidth="1"/>
    <col min="4541" max="4541" width="55" style="2" customWidth="1"/>
    <col min="4542" max="4542" width="1.1640625" style="2" customWidth="1"/>
    <col min="4543" max="4543" width="10.1640625" style="2" customWidth="1"/>
    <col min="4544" max="4544" width="0.5" style="2" customWidth="1"/>
    <col min="4545" max="4545" width="23.5" style="2" customWidth="1"/>
    <col min="4546" max="4546" width="0.5" style="2" customWidth="1"/>
    <col min="4547" max="4547" width="24.1640625" style="2" customWidth="1"/>
    <col min="4548" max="4548" width="1.5" style="2" customWidth="1"/>
    <col min="4549" max="4549" width="21.5" style="2" customWidth="1"/>
    <col min="4550" max="4550" width="0.5" style="2" customWidth="1"/>
    <col min="4551" max="4551" width="23" style="2" customWidth="1"/>
    <col min="4552" max="4552" width="0.5" style="2" customWidth="1"/>
    <col min="4553" max="4553" width="24.5" style="2" customWidth="1"/>
    <col min="4554" max="4554" width="0.5" style="2" customWidth="1"/>
    <col min="4555" max="4555" width="21.5" style="2" customWidth="1"/>
    <col min="4556" max="4556" width="5.5" style="2" customWidth="1"/>
    <col min="4557" max="4558" width="0" style="2" hidden="1" customWidth="1"/>
    <col min="4559" max="4794" width="14.1640625" style="2"/>
    <col min="4795" max="4795" width="3.83203125" style="2" customWidth="1"/>
    <col min="4796" max="4796" width="3" style="2" customWidth="1"/>
    <col min="4797" max="4797" width="55" style="2" customWidth="1"/>
    <col min="4798" max="4798" width="1.1640625" style="2" customWidth="1"/>
    <col min="4799" max="4799" width="10.1640625" style="2" customWidth="1"/>
    <col min="4800" max="4800" width="0.5" style="2" customWidth="1"/>
    <col min="4801" max="4801" width="23.5" style="2" customWidth="1"/>
    <col min="4802" max="4802" width="0.5" style="2" customWidth="1"/>
    <col min="4803" max="4803" width="24.1640625" style="2" customWidth="1"/>
    <col min="4804" max="4804" width="1.5" style="2" customWidth="1"/>
    <col min="4805" max="4805" width="21.5" style="2" customWidth="1"/>
    <col min="4806" max="4806" width="0.5" style="2" customWidth="1"/>
    <col min="4807" max="4807" width="23" style="2" customWidth="1"/>
    <col min="4808" max="4808" width="0.5" style="2" customWidth="1"/>
    <col min="4809" max="4809" width="24.5" style="2" customWidth="1"/>
    <col min="4810" max="4810" width="0.5" style="2" customWidth="1"/>
    <col min="4811" max="4811" width="21.5" style="2" customWidth="1"/>
    <col min="4812" max="4812" width="5.5" style="2" customWidth="1"/>
    <col min="4813" max="4814" width="0" style="2" hidden="1" customWidth="1"/>
    <col min="4815" max="5050" width="14.1640625" style="2"/>
    <col min="5051" max="5051" width="3.83203125" style="2" customWidth="1"/>
    <col min="5052" max="5052" width="3" style="2" customWidth="1"/>
    <col min="5053" max="5053" width="55" style="2" customWidth="1"/>
    <col min="5054" max="5054" width="1.1640625" style="2" customWidth="1"/>
    <col min="5055" max="5055" width="10.1640625" style="2" customWidth="1"/>
    <col min="5056" max="5056" width="0.5" style="2" customWidth="1"/>
    <col min="5057" max="5057" width="23.5" style="2" customWidth="1"/>
    <col min="5058" max="5058" width="0.5" style="2" customWidth="1"/>
    <col min="5059" max="5059" width="24.1640625" style="2" customWidth="1"/>
    <col min="5060" max="5060" width="1.5" style="2" customWidth="1"/>
    <col min="5061" max="5061" width="21.5" style="2" customWidth="1"/>
    <col min="5062" max="5062" width="0.5" style="2" customWidth="1"/>
    <col min="5063" max="5063" width="23" style="2" customWidth="1"/>
    <col min="5064" max="5064" width="0.5" style="2" customWidth="1"/>
    <col min="5065" max="5065" width="24.5" style="2" customWidth="1"/>
    <col min="5066" max="5066" width="0.5" style="2" customWidth="1"/>
    <col min="5067" max="5067" width="21.5" style="2" customWidth="1"/>
    <col min="5068" max="5068" width="5.5" style="2" customWidth="1"/>
    <col min="5069" max="5070" width="0" style="2" hidden="1" customWidth="1"/>
    <col min="5071" max="5306" width="14.1640625" style="2"/>
    <col min="5307" max="5307" width="3.83203125" style="2" customWidth="1"/>
    <col min="5308" max="5308" width="3" style="2" customWidth="1"/>
    <col min="5309" max="5309" width="55" style="2" customWidth="1"/>
    <col min="5310" max="5310" width="1.1640625" style="2" customWidth="1"/>
    <col min="5311" max="5311" width="10.1640625" style="2" customWidth="1"/>
    <col min="5312" max="5312" width="0.5" style="2" customWidth="1"/>
    <col min="5313" max="5313" width="23.5" style="2" customWidth="1"/>
    <col min="5314" max="5314" width="0.5" style="2" customWidth="1"/>
    <col min="5315" max="5315" width="24.1640625" style="2" customWidth="1"/>
    <col min="5316" max="5316" width="1.5" style="2" customWidth="1"/>
    <col min="5317" max="5317" width="21.5" style="2" customWidth="1"/>
    <col min="5318" max="5318" width="0.5" style="2" customWidth="1"/>
    <col min="5319" max="5319" width="23" style="2" customWidth="1"/>
    <col min="5320" max="5320" width="0.5" style="2" customWidth="1"/>
    <col min="5321" max="5321" width="24.5" style="2" customWidth="1"/>
    <col min="5322" max="5322" width="0.5" style="2" customWidth="1"/>
    <col min="5323" max="5323" width="21.5" style="2" customWidth="1"/>
    <col min="5324" max="5324" width="5.5" style="2" customWidth="1"/>
    <col min="5325" max="5326" width="0" style="2" hidden="1" customWidth="1"/>
    <col min="5327" max="5562" width="14.1640625" style="2"/>
    <col min="5563" max="5563" width="3.83203125" style="2" customWidth="1"/>
    <col min="5564" max="5564" width="3" style="2" customWidth="1"/>
    <col min="5565" max="5565" width="55" style="2" customWidth="1"/>
    <col min="5566" max="5566" width="1.1640625" style="2" customWidth="1"/>
    <col min="5567" max="5567" width="10.1640625" style="2" customWidth="1"/>
    <col min="5568" max="5568" width="0.5" style="2" customWidth="1"/>
    <col min="5569" max="5569" width="23.5" style="2" customWidth="1"/>
    <col min="5570" max="5570" width="0.5" style="2" customWidth="1"/>
    <col min="5571" max="5571" width="24.1640625" style="2" customWidth="1"/>
    <col min="5572" max="5572" width="1.5" style="2" customWidth="1"/>
    <col min="5573" max="5573" width="21.5" style="2" customWidth="1"/>
    <col min="5574" max="5574" width="0.5" style="2" customWidth="1"/>
    <col min="5575" max="5575" width="23" style="2" customWidth="1"/>
    <col min="5576" max="5576" width="0.5" style="2" customWidth="1"/>
    <col min="5577" max="5577" width="24.5" style="2" customWidth="1"/>
    <col min="5578" max="5578" width="0.5" style="2" customWidth="1"/>
    <col min="5579" max="5579" width="21.5" style="2" customWidth="1"/>
    <col min="5580" max="5580" width="5.5" style="2" customWidth="1"/>
    <col min="5581" max="5582" width="0" style="2" hidden="1" customWidth="1"/>
    <col min="5583" max="5818" width="14.1640625" style="2"/>
    <col min="5819" max="5819" width="3.83203125" style="2" customWidth="1"/>
    <col min="5820" max="5820" width="3" style="2" customWidth="1"/>
    <col min="5821" max="5821" width="55" style="2" customWidth="1"/>
    <col min="5822" max="5822" width="1.1640625" style="2" customWidth="1"/>
    <col min="5823" max="5823" width="10.1640625" style="2" customWidth="1"/>
    <col min="5824" max="5824" width="0.5" style="2" customWidth="1"/>
    <col min="5825" max="5825" width="23.5" style="2" customWidth="1"/>
    <col min="5826" max="5826" width="0.5" style="2" customWidth="1"/>
    <col min="5827" max="5827" width="24.1640625" style="2" customWidth="1"/>
    <col min="5828" max="5828" width="1.5" style="2" customWidth="1"/>
    <col min="5829" max="5829" width="21.5" style="2" customWidth="1"/>
    <col min="5830" max="5830" width="0.5" style="2" customWidth="1"/>
    <col min="5831" max="5831" width="23" style="2" customWidth="1"/>
    <col min="5832" max="5832" width="0.5" style="2" customWidth="1"/>
    <col min="5833" max="5833" width="24.5" style="2" customWidth="1"/>
    <col min="5834" max="5834" width="0.5" style="2" customWidth="1"/>
    <col min="5835" max="5835" width="21.5" style="2" customWidth="1"/>
    <col min="5836" max="5836" width="5.5" style="2" customWidth="1"/>
    <col min="5837" max="5838" width="0" style="2" hidden="1" customWidth="1"/>
    <col min="5839" max="6074" width="14.1640625" style="2"/>
    <col min="6075" max="6075" width="3.83203125" style="2" customWidth="1"/>
    <col min="6076" max="6076" width="3" style="2" customWidth="1"/>
    <col min="6077" max="6077" width="55" style="2" customWidth="1"/>
    <col min="6078" max="6078" width="1.1640625" style="2" customWidth="1"/>
    <col min="6079" max="6079" width="10.1640625" style="2" customWidth="1"/>
    <col min="6080" max="6080" width="0.5" style="2" customWidth="1"/>
    <col min="6081" max="6081" width="23.5" style="2" customWidth="1"/>
    <col min="6082" max="6082" width="0.5" style="2" customWidth="1"/>
    <col min="6083" max="6083" width="24.1640625" style="2" customWidth="1"/>
    <col min="6084" max="6084" width="1.5" style="2" customWidth="1"/>
    <col min="6085" max="6085" width="21.5" style="2" customWidth="1"/>
    <col min="6086" max="6086" width="0.5" style="2" customWidth="1"/>
    <col min="6087" max="6087" width="23" style="2" customWidth="1"/>
    <col min="6088" max="6088" width="0.5" style="2" customWidth="1"/>
    <col min="6089" max="6089" width="24.5" style="2" customWidth="1"/>
    <col min="6090" max="6090" width="0.5" style="2" customWidth="1"/>
    <col min="6091" max="6091" width="21.5" style="2" customWidth="1"/>
    <col min="6092" max="6092" width="5.5" style="2" customWidth="1"/>
    <col min="6093" max="6094" width="0" style="2" hidden="1" customWidth="1"/>
    <col min="6095" max="6330" width="14.1640625" style="2"/>
    <col min="6331" max="6331" width="3.83203125" style="2" customWidth="1"/>
    <col min="6332" max="6332" width="3" style="2" customWidth="1"/>
    <col min="6333" max="6333" width="55" style="2" customWidth="1"/>
    <col min="6334" max="6334" width="1.1640625" style="2" customWidth="1"/>
    <col min="6335" max="6335" width="10.1640625" style="2" customWidth="1"/>
    <col min="6336" max="6336" width="0.5" style="2" customWidth="1"/>
    <col min="6337" max="6337" width="23.5" style="2" customWidth="1"/>
    <col min="6338" max="6338" width="0.5" style="2" customWidth="1"/>
    <col min="6339" max="6339" width="24.1640625" style="2" customWidth="1"/>
    <col min="6340" max="6340" width="1.5" style="2" customWidth="1"/>
    <col min="6341" max="6341" width="21.5" style="2" customWidth="1"/>
    <col min="6342" max="6342" width="0.5" style="2" customWidth="1"/>
    <col min="6343" max="6343" width="23" style="2" customWidth="1"/>
    <col min="6344" max="6344" width="0.5" style="2" customWidth="1"/>
    <col min="6345" max="6345" width="24.5" style="2" customWidth="1"/>
    <col min="6346" max="6346" width="0.5" style="2" customWidth="1"/>
    <col min="6347" max="6347" width="21.5" style="2" customWidth="1"/>
    <col min="6348" max="6348" width="5.5" style="2" customWidth="1"/>
    <col min="6349" max="6350" width="0" style="2" hidden="1" customWidth="1"/>
    <col min="6351" max="6586" width="14.1640625" style="2"/>
    <col min="6587" max="6587" width="3.83203125" style="2" customWidth="1"/>
    <col min="6588" max="6588" width="3" style="2" customWidth="1"/>
    <col min="6589" max="6589" width="55" style="2" customWidth="1"/>
    <col min="6590" max="6590" width="1.1640625" style="2" customWidth="1"/>
    <col min="6591" max="6591" width="10.1640625" style="2" customWidth="1"/>
    <col min="6592" max="6592" width="0.5" style="2" customWidth="1"/>
    <col min="6593" max="6593" width="23.5" style="2" customWidth="1"/>
    <col min="6594" max="6594" width="0.5" style="2" customWidth="1"/>
    <col min="6595" max="6595" width="24.1640625" style="2" customWidth="1"/>
    <col min="6596" max="6596" width="1.5" style="2" customWidth="1"/>
    <col min="6597" max="6597" width="21.5" style="2" customWidth="1"/>
    <col min="6598" max="6598" width="0.5" style="2" customWidth="1"/>
    <col min="6599" max="6599" width="23" style="2" customWidth="1"/>
    <col min="6600" max="6600" width="0.5" style="2" customWidth="1"/>
    <col min="6601" max="6601" width="24.5" style="2" customWidth="1"/>
    <col min="6602" max="6602" width="0.5" style="2" customWidth="1"/>
    <col min="6603" max="6603" width="21.5" style="2" customWidth="1"/>
    <col min="6604" max="6604" width="5.5" style="2" customWidth="1"/>
    <col min="6605" max="6606" width="0" style="2" hidden="1" customWidth="1"/>
    <col min="6607" max="6842" width="14.1640625" style="2"/>
    <col min="6843" max="6843" width="3.83203125" style="2" customWidth="1"/>
    <col min="6844" max="6844" width="3" style="2" customWidth="1"/>
    <col min="6845" max="6845" width="55" style="2" customWidth="1"/>
    <col min="6846" max="6846" width="1.1640625" style="2" customWidth="1"/>
    <col min="6847" max="6847" width="10.1640625" style="2" customWidth="1"/>
    <col min="6848" max="6848" width="0.5" style="2" customWidth="1"/>
    <col min="6849" max="6849" width="23.5" style="2" customWidth="1"/>
    <col min="6850" max="6850" width="0.5" style="2" customWidth="1"/>
    <col min="6851" max="6851" width="24.1640625" style="2" customWidth="1"/>
    <col min="6852" max="6852" width="1.5" style="2" customWidth="1"/>
    <col min="6853" max="6853" width="21.5" style="2" customWidth="1"/>
    <col min="6854" max="6854" width="0.5" style="2" customWidth="1"/>
    <col min="6855" max="6855" width="23" style="2" customWidth="1"/>
    <col min="6856" max="6856" width="0.5" style="2" customWidth="1"/>
    <col min="6857" max="6857" width="24.5" style="2" customWidth="1"/>
    <col min="6858" max="6858" width="0.5" style="2" customWidth="1"/>
    <col min="6859" max="6859" width="21.5" style="2" customWidth="1"/>
    <col min="6860" max="6860" width="5.5" style="2" customWidth="1"/>
    <col min="6861" max="6862" width="0" style="2" hidden="1" customWidth="1"/>
    <col min="6863" max="7098" width="14.1640625" style="2"/>
    <col min="7099" max="7099" width="3.83203125" style="2" customWidth="1"/>
    <col min="7100" max="7100" width="3" style="2" customWidth="1"/>
    <col min="7101" max="7101" width="55" style="2" customWidth="1"/>
    <col min="7102" max="7102" width="1.1640625" style="2" customWidth="1"/>
    <col min="7103" max="7103" width="10.1640625" style="2" customWidth="1"/>
    <col min="7104" max="7104" width="0.5" style="2" customWidth="1"/>
    <col min="7105" max="7105" width="23.5" style="2" customWidth="1"/>
    <col min="7106" max="7106" width="0.5" style="2" customWidth="1"/>
    <col min="7107" max="7107" width="24.1640625" style="2" customWidth="1"/>
    <col min="7108" max="7108" width="1.5" style="2" customWidth="1"/>
    <col min="7109" max="7109" width="21.5" style="2" customWidth="1"/>
    <col min="7110" max="7110" width="0.5" style="2" customWidth="1"/>
    <col min="7111" max="7111" width="23" style="2" customWidth="1"/>
    <col min="7112" max="7112" width="0.5" style="2" customWidth="1"/>
    <col min="7113" max="7113" width="24.5" style="2" customWidth="1"/>
    <col min="7114" max="7114" width="0.5" style="2" customWidth="1"/>
    <col min="7115" max="7115" width="21.5" style="2" customWidth="1"/>
    <col min="7116" max="7116" width="5.5" style="2" customWidth="1"/>
    <col min="7117" max="7118" width="0" style="2" hidden="1" customWidth="1"/>
    <col min="7119" max="7354" width="14.1640625" style="2"/>
    <col min="7355" max="7355" width="3.83203125" style="2" customWidth="1"/>
    <col min="7356" max="7356" width="3" style="2" customWidth="1"/>
    <col min="7357" max="7357" width="55" style="2" customWidth="1"/>
    <col min="7358" max="7358" width="1.1640625" style="2" customWidth="1"/>
    <col min="7359" max="7359" width="10.1640625" style="2" customWidth="1"/>
    <col min="7360" max="7360" width="0.5" style="2" customWidth="1"/>
    <col min="7361" max="7361" width="23.5" style="2" customWidth="1"/>
    <col min="7362" max="7362" width="0.5" style="2" customWidth="1"/>
    <col min="7363" max="7363" width="24.1640625" style="2" customWidth="1"/>
    <col min="7364" max="7364" width="1.5" style="2" customWidth="1"/>
    <col min="7365" max="7365" width="21.5" style="2" customWidth="1"/>
    <col min="7366" max="7366" width="0.5" style="2" customWidth="1"/>
    <col min="7367" max="7367" width="23" style="2" customWidth="1"/>
    <col min="7368" max="7368" width="0.5" style="2" customWidth="1"/>
    <col min="7369" max="7369" width="24.5" style="2" customWidth="1"/>
    <col min="7370" max="7370" width="0.5" style="2" customWidth="1"/>
    <col min="7371" max="7371" width="21.5" style="2" customWidth="1"/>
    <col min="7372" max="7372" width="5.5" style="2" customWidth="1"/>
    <col min="7373" max="7374" width="0" style="2" hidden="1" customWidth="1"/>
    <col min="7375" max="7610" width="14.1640625" style="2"/>
    <col min="7611" max="7611" width="3.83203125" style="2" customWidth="1"/>
    <col min="7612" max="7612" width="3" style="2" customWidth="1"/>
    <col min="7613" max="7613" width="55" style="2" customWidth="1"/>
    <col min="7614" max="7614" width="1.1640625" style="2" customWidth="1"/>
    <col min="7615" max="7615" width="10.1640625" style="2" customWidth="1"/>
    <col min="7616" max="7616" width="0.5" style="2" customWidth="1"/>
    <col min="7617" max="7617" width="23.5" style="2" customWidth="1"/>
    <col min="7618" max="7618" width="0.5" style="2" customWidth="1"/>
    <col min="7619" max="7619" width="24.1640625" style="2" customWidth="1"/>
    <col min="7620" max="7620" width="1.5" style="2" customWidth="1"/>
    <col min="7621" max="7621" width="21.5" style="2" customWidth="1"/>
    <col min="7622" max="7622" width="0.5" style="2" customWidth="1"/>
    <col min="7623" max="7623" width="23" style="2" customWidth="1"/>
    <col min="7624" max="7624" width="0.5" style="2" customWidth="1"/>
    <col min="7625" max="7625" width="24.5" style="2" customWidth="1"/>
    <col min="7626" max="7626" width="0.5" style="2" customWidth="1"/>
    <col min="7627" max="7627" width="21.5" style="2" customWidth="1"/>
    <col min="7628" max="7628" width="5.5" style="2" customWidth="1"/>
    <col min="7629" max="7630" width="0" style="2" hidden="1" customWidth="1"/>
    <col min="7631" max="7866" width="14.1640625" style="2"/>
    <col min="7867" max="7867" width="3.83203125" style="2" customWidth="1"/>
    <col min="7868" max="7868" width="3" style="2" customWidth="1"/>
    <col min="7869" max="7869" width="55" style="2" customWidth="1"/>
    <col min="7870" max="7870" width="1.1640625" style="2" customWidth="1"/>
    <col min="7871" max="7871" width="10.1640625" style="2" customWidth="1"/>
    <col min="7872" max="7872" width="0.5" style="2" customWidth="1"/>
    <col min="7873" max="7873" width="23.5" style="2" customWidth="1"/>
    <col min="7874" max="7874" width="0.5" style="2" customWidth="1"/>
    <col min="7875" max="7875" width="24.1640625" style="2" customWidth="1"/>
    <col min="7876" max="7876" width="1.5" style="2" customWidth="1"/>
    <col min="7877" max="7877" width="21.5" style="2" customWidth="1"/>
    <col min="7878" max="7878" width="0.5" style="2" customWidth="1"/>
    <col min="7879" max="7879" width="23" style="2" customWidth="1"/>
    <col min="7880" max="7880" width="0.5" style="2" customWidth="1"/>
    <col min="7881" max="7881" width="24.5" style="2" customWidth="1"/>
    <col min="7882" max="7882" width="0.5" style="2" customWidth="1"/>
    <col min="7883" max="7883" width="21.5" style="2" customWidth="1"/>
    <col min="7884" max="7884" width="5.5" style="2" customWidth="1"/>
    <col min="7885" max="7886" width="0" style="2" hidden="1" customWidth="1"/>
    <col min="7887" max="8122" width="14.1640625" style="2"/>
    <col min="8123" max="8123" width="3.83203125" style="2" customWidth="1"/>
    <col min="8124" max="8124" width="3" style="2" customWidth="1"/>
    <col min="8125" max="8125" width="55" style="2" customWidth="1"/>
    <col min="8126" max="8126" width="1.1640625" style="2" customWidth="1"/>
    <col min="8127" max="8127" width="10.1640625" style="2" customWidth="1"/>
    <col min="8128" max="8128" width="0.5" style="2" customWidth="1"/>
    <col min="8129" max="8129" width="23.5" style="2" customWidth="1"/>
    <col min="8130" max="8130" width="0.5" style="2" customWidth="1"/>
    <col min="8131" max="8131" width="24.1640625" style="2" customWidth="1"/>
    <col min="8132" max="8132" width="1.5" style="2" customWidth="1"/>
    <col min="8133" max="8133" width="21.5" style="2" customWidth="1"/>
    <col min="8134" max="8134" width="0.5" style="2" customWidth="1"/>
    <col min="8135" max="8135" width="23" style="2" customWidth="1"/>
    <col min="8136" max="8136" width="0.5" style="2" customWidth="1"/>
    <col min="8137" max="8137" width="24.5" style="2" customWidth="1"/>
    <col min="8138" max="8138" width="0.5" style="2" customWidth="1"/>
    <col min="8139" max="8139" width="21.5" style="2" customWidth="1"/>
    <col min="8140" max="8140" width="5.5" style="2" customWidth="1"/>
    <col min="8141" max="8142" width="0" style="2" hidden="1" customWidth="1"/>
    <col min="8143" max="8378" width="14.1640625" style="2"/>
    <col min="8379" max="8379" width="3.83203125" style="2" customWidth="1"/>
    <col min="8380" max="8380" width="3" style="2" customWidth="1"/>
    <col min="8381" max="8381" width="55" style="2" customWidth="1"/>
    <col min="8382" max="8382" width="1.1640625" style="2" customWidth="1"/>
    <col min="8383" max="8383" width="10.1640625" style="2" customWidth="1"/>
    <col min="8384" max="8384" width="0.5" style="2" customWidth="1"/>
    <col min="8385" max="8385" width="23.5" style="2" customWidth="1"/>
    <col min="8386" max="8386" width="0.5" style="2" customWidth="1"/>
    <col min="8387" max="8387" width="24.1640625" style="2" customWidth="1"/>
    <col min="8388" max="8388" width="1.5" style="2" customWidth="1"/>
    <col min="8389" max="8389" width="21.5" style="2" customWidth="1"/>
    <col min="8390" max="8390" width="0.5" style="2" customWidth="1"/>
    <col min="8391" max="8391" width="23" style="2" customWidth="1"/>
    <col min="8392" max="8392" width="0.5" style="2" customWidth="1"/>
    <col min="8393" max="8393" width="24.5" style="2" customWidth="1"/>
    <col min="8394" max="8394" width="0.5" style="2" customWidth="1"/>
    <col min="8395" max="8395" width="21.5" style="2" customWidth="1"/>
    <col min="8396" max="8396" width="5.5" style="2" customWidth="1"/>
    <col min="8397" max="8398" width="0" style="2" hidden="1" customWidth="1"/>
    <col min="8399" max="8634" width="14.1640625" style="2"/>
    <col min="8635" max="8635" width="3.83203125" style="2" customWidth="1"/>
    <col min="8636" max="8636" width="3" style="2" customWidth="1"/>
    <col min="8637" max="8637" width="55" style="2" customWidth="1"/>
    <col min="8638" max="8638" width="1.1640625" style="2" customWidth="1"/>
    <col min="8639" max="8639" width="10.1640625" style="2" customWidth="1"/>
    <col min="8640" max="8640" width="0.5" style="2" customWidth="1"/>
    <col min="8641" max="8641" width="23.5" style="2" customWidth="1"/>
    <col min="8642" max="8642" width="0.5" style="2" customWidth="1"/>
    <col min="8643" max="8643" width="24.1640625" style="2" customWidth="1"/>
    <col min="8644" max="8644" width="1.5" style="2" customWidth="1"/>
    <col min="8645" max="8645" width="21.5" style="2" customWidth="1"/>
    <col min="8646" max="8646" width="0.5" style="2" customWidth="1"/>
    <col min="8647" max="8647" width="23" style="2" customWidth="1"/>
    <col min="8648" max="8648" width="0.5" style="2" customWidth="1"/>
    <col min="8649" max="8649" width="24.5" style="2" customWidth="1"/>
    <col min="8650" max="8650" width="0.5" style="2" customWidth="1"/>
    <col min="8651" max="8651" width="21.5" style="2" customWidth="1"/>
    <col min="8652" max="8652" width="5.5" style="2" customWidth="1"/>
    <col min="8653" max="8654" width="0" style="2" hidden="1" customWidth="1"/>
    <col min="8655" max="8890" width="14.1640625" style="2"/>
    <col min="8891" max="8891" width="3.83203125" style="2" customWidth="1"/>
    <col min="8892" max="8892" width="3" style="2" customWidth="1"/>
    <col min="8893" max="8893" width="55" style="2" customWidth="1"/>
    <col min="8894" max="8894" width="1.1640625" style="2" customWidth="1"/>
    <col min="8895" max="8895" width="10.1640625" style="2" customWidth="1"/>
    <col min="8896" max="8896" width="0.5" style="2" customWidth="1"/>
    <col min="8897" max="8897" width="23.5" style="2" customWidth="1"/>
    <col min="8898" max="8898" width="0.5" style="2" customWidth="1"/>
    <col min="8899" max="8899" width="24.1640625" style="2" customWidth="1"/>
    <col min="8900" max="8900" width="1.5" style="2" customWidth="1"/>
    <col min="8901" max="8901" width="21.5" style="2" customWidth="1"/>
    <col min="8902" max="8902" width="0.5" style="2" customWidth="1"/>
    <col min="8903" max="8903" width="23" style="2" customWidth="1"/>
    <col min="8904" max="8904" width="0.5" style="2" customWidth="1"/>
    <col min="8905" max="8905" width="24.5" style="2" customWidth="1"/>
    <col min="8906" max="8906" width="0.5" style="2" customWidth="1"/>
    <col min="8907" max="8907" width="21.5" style="2" customWidth="1"/>
    <col min="8908" max="8908" width="5.5" style="2" customWidth="1"/>
    <col min="8909" max="8910" width="0" style="2" hidden="1" customWidth="1"/>
    <col min="8911" max="9146" width="14.1640625" style="2"/>
    <col min="9147" max="9147" width="3.83203125" style="2" customWidth="1"/>
    <col min="9148" max="9148" width="3" style="2" customWidth="1"/>
    <col min="9149" max="9149" width="55" style="2" customWidth="1"/>
    <col min="9150" max="9150" width="1.1640625" style="2" customWidth="1"/>
    <col min="9151" max="9151" width="10.1640625" style="2" customWidth="1"/>
    <col min="9152" max="9152" width="0.5" style="2" customWidth="1"/>
    <col min="9153" max="9153" width="23.5" style="2" customWidth="1"/>
    <col min="9154" max="9154" width="0.5" style="2" customWidth="1"/>
    <col min="9155" max="9155" width="24.1640625" style="2" customWidth="1"/>
    <col min="9156" max="9156" width="1.5" style="2" customWidth="1"/>
    <col min="9157" max="9157" width="21.5" style="2" customWidth="1"/>
    <col min="9158" max="9158" width="0.5" style="2" customWidth="1"/>
    <col min="9159" max="9159" width="23" style="2" customWidth="1"/>
    <col min="9160" max="9160" width="0.5" style="2" customWidth="1"/>
    <col min="9161" max="9161" width="24.5" style="2" customWidth="1"/>
    <col min="9162" max="9162" width="0.5" style="2" customWidth="1"/>
    <col min="9163" max="9163" width="21.5" style="2" customWidth="1"/>
    <col min="9164" max="9164" width="5.5" style="2" customWidth="1"/>
    <col min="9165" max="9166" width="0" style="2" hidden="1" customWidth="1"/>
    <col min="9167" max="9402" width="14.1640625" style="2"/>
    <col min="9403" max="9403" width="3.83203125" style="2" customWidth="1"/>
    <col min="9404" max="9404" width="3" style="2" customWidth="1"/>
    <col min="9405" max="9405" width="55" style="2" customWidth="1"/>
    <col min="9406" max="9406" width="1.1640625" style="2" customWidth="1"/>
    <col min="9407" max="9407" width="10.1640625" style="2" customWidth="1"/>
    <col min="9408" max="9408" width="0.5" style="2" customWidth="1"/>
    <col min="9409" max="9409" width="23.5" style="2" customWidth="1"/>
    <col min="9410" max="9410" width="0.5" style="2" customWidth="1"/>
    <col min="9411" max="9411" width="24.1640625" style="2" customWidth="1"/>
    <col min="9412" max="9412" width="1.5" style="2" customWidth="1"/>
    <col min="9413" max="9413" width="21.5" style="2" customWidth="1"/>
    <col min="9414" max="9414" width="0.5" style="2" customWidth="1"/>
    <col min="9415" max="9415" width="23" style="2" customWidth="1"/>
    <col min="9416" max="9416" width="0.5" style="2" customWidth="1"/>
    <col min="9417" max="9417" width="24.5" style="2" customWidth="1"/>
    <col min="9418" max="9418" width="0.5" style="2" customWidth="1"/>
    <col min="9419" max="9419" width="21.5" style="2" customWidth="1"/>
    <col min="9420" max="9420" width="5.5" style="2" customWidth="1"/>
    <col min="9421" max="9422" width="0" style="2" hidden="1" customWidth="1"/>
    <col min="9423" max="9658" width="14.1640625" style="2"/>
    <col min="9659" max="9659" width="3.83203125" style="2" customWidth="1"/>
    <col min="9660" max="9660" width="3" style="2" customWidth="1"/>
    <col min="9661" max="9661" width="55" style="2" customWidth="1"/>
    <col min="9662" max="9662" width="1.1640625" style="2" customWidth="1"/>
    <col min="9663" max="9663" width="10.1640625" style="2" customWidth="1"/>
    <col min="9664" max="9664" width="0.5" style="2" customWidth="1"/>
    <col min="9665" max="9665" width="23.5" style="2" customWidth="1"/>
    <col min="9666" max="9666" width="0.5" style="2" customWidth="1"/>
    <col min="9667" max="9667" width="24.1640625" style="2" customWidth="1"/>
    <col min="9668" max="9668" width="1.5" style="2" customWidth="1"/>
    <col min="9669" max="9669" width="21.5" style="2" customWidth="1"/>
    <col min="9670" max="9670" width="0.5" style="2" customWidth="1"/>
    <col min="9671" max="9671" width="23" style="2" customWidth="1"/>
    <col min="9672" max="9672" width="0.5" style="2" customWidth="1"/>
    <col min="9673" max="9673" width="24.5" style="2" customWidth="1"/>
    <col min="9674" max="9674" width="0.5" style="2" customWidth="1"/>
    <col min="9675" max="9675" width="21.5" style="2" customWidth="1"/>
    <col min="9676" max="9676" width="5.5" style="2" customWidth="1"/>
    <col min="9677" max="9678" width="0" style="2" hidden="1" customWidth="1"/>
    <col min="9679" max="9914" width="14.1640625" style="2"/>
    <col min="9915" max="9915" width="3.83203125" style="2" customWidth="1"/>
    <col min="9916" max="9916" width="3" style="2" customWidth="1"/>
    <col min="9917" max="9917" width="55" style="2" customWidth="1"/>
    <col min="9918" max="9918" width="1.1640625" style="2" customWidth="1"/>
    <col min="9919" max="9919" width="10.1640625" style="2" customWidth="1"/>
    <col min="9920" max="9920" width="0.5" style="2" customWidth="1"/>
    <col min="9921" max="9921" width="23.5" style="2" customWidth="1"/>
    <col min="9922" max="9922" width="0.5" style="2" customWidth="1"/>
    <col min="9923" max="9923" width="24.1640625" style="2" customWidth="1"/>
    <col min="9924" max="9924" width="1.5" style="2" customWidth="1"/>
    <col min="9925" max="9925" width="21.5" style="2" customWidth="1"/>
    <col min="9926" max="9926" width="0.5" style="2" customWidth="1"/>
    <col min="9927" max="9927" width="23" style="2" customWidth="1"/>
    <col min="9928" max="9928" width="0.5" style="2" customWidth="1"/>
    <col min="9929" max="9929" width="24.5" style="2" customWidth="1"/>
    <col min="9930" max="9930" width="0.5" style="2" customWidth="1"/>
    <col min="9931" max="9931" width="21.5" style="2" customWidth="1"/>
    <col min="9932" max="9932" width="5.5" style="2" customWidth="1"/>
    <col min="9933" max="9934" width="0" style="2" hidden="1" customWidth="1"/>
    <col min="9935" max="10170" width="14.1640625" style="2"/>
    <col min="10171" max="10171" width="3.83203125" style="2" customWidth="1"/>
    <col min="10172" max="10172" width="3" style="2" customWidth="1"/>
    <col min="10173" max="10173" width="55" style="2" customWidth="1"/>
    <col min="10174" max="10174" width="1.1640625" style="2" customWidth="1"/>
    <col min="10175" max="10175" width="10.1640625" style="2" customWidth="1"/>
    <col min="10176" max="10176" width="0.5" style="2" customWidth="1"/>
    <col min="10177" max="10177" width="23.5" style="2" customWidth="1"/>
    <col min="10178" max="10178" width="0.5" style="2" customWidth="1"/>
    <col min="10179" max="10179" width="24.1640625" style="2" customWidth="1"/>
    <col min="10180" max="10180" width="1.5" style="2" customWidth="1"/>
    <col min="10181" max="10181" width="21.5" style="2" customWidth="1"/>
    <col min="10182" max="10182" width="0.5" style="2" customWidth="1"/>
    <col min="10183" max="10183" width="23" style="2" customWidth="1"/>
    <col min="10184" max="10184" width="0.5" style="2" customWidth="1"/>
    <col min="10185" max="10185" width="24.5" style="2" customWidth="1"/>
    <col min="10186" max="10186" width="0.5" style="2" customWidth="1"/>
    <col min="10187" max="10187" width="21.5" style="2" customWidth="1"/>
    <col min="10188" max="10188" width="5.5" style="2" customWidth="1"/>
    <col min="10189" max="10190" width="0" style="2" hidden="1" customWidth="1"/>
    <col min="10191" max="10426" width="14.1640625" style="2"/>
    <col min="10427" max="10427" width="3.83203125" style="2" customWidth="1"/>
    <col min="10428" max="10428" width="3" style="2" customWidth="1"/>
    <col min="10429" max="10429" width="55" style="2" customWidth="1"/>
    <col min="10430" max="10430" width="1.1640625" style="2" customWidth="1"/>
    <col min="10431" max="10431" width="10.1640625" style="2" customWidth="1"/>
    <col min="10432" max="10432" width="0.5" style="2" customWidth="1"/>
    <col min="10433" max="10433" width="23.5" style="2" customWidth="1"/>
    <col min="10434" max="10434" width="0.5" style="2" customWidth="1"/>
    <col min="10435" max="10435" width="24.1640625" style="2" customWidth="1"/>
    <col min="10436" max="10436" width="1.5" style="2" customWidth="1"/>
    <col min="10437" max="10437" width="21.5" style="2" customWidth="1"/>
    <col min="10438" max="10438" width="0.5" style="2" customWidth="1"/>
    <col min="10439" max="10439" width="23" style="2" customWidth="1"/>
    <col min="10440" max="10440" width="0.5" style="2" customWidth="1"/>
    <col min="10441" max="10441" width="24.5" style="2" customWidth="1"/>
    <col min="10442" max="10442" width="0.5" style="2" customWidth="1"/>
    <col min="10443" max="10443" width="21.5" style="2" customWidth="1"/>
    <col min="10444" max="10444" width="5.5" style="2" customWidth="1"/>
    <col min="10445" max="10446" width="0" style="2" hidden="1" customWidth="1"/>
    <col min="10447" max="10682" width="14.1640625" style="2"/>
    <col min="10683" max="10683" width="3.83203125" style="2" customWidth="1"/>
    <col min="10684" max="10684" width="3" style="2" customWidth="1"/>
    <col min="10685" max="10685" width="55" style="2" customWidth="1"/>
    <col min="10686" max="10686" width="1.1640625" style="2" customWidth="1"/>
    <col min="10687" max="10687" width="10.1640625" style="2" customWidth="1"/>
    <col min="10688" max="10688" width="0.5" style="2" customWidth="1"/>
    <col min="10689" max="10689" width="23.5" style="2" customWidth="1"/>
    <col min="10690" max="10690" width="0.5" style="2" customWidth="1"/>
    <col min="10691" max="10691" width="24.1640625" style="2" customWidth="1"/>
    <col min="10692" max="10692" width="1.5" style="2" customWidth="1"/>
    <col min="10693" max="10693" width="21.5" style="2" customWidth="1"/>
    <col min="10694" max="10694" width="0.5" style="2" customWidth="1"/>
    <col min="10695" max="10695" width="23" style="2" customWidth="1"/>
    <col min="10696" max="10696" width="0.5" style="2" customWidth="1"/>
    <col min="10697" max="10697" width="24.5" style="2" customWidth="1"/>
    <col min="10698" max="10698" width="0.5" style="2" customWidth="1"/>
    <col min="10699" max="10699" width="21.5" style="2" customWidth="1"/>
    <col min="10700" max="10700" width="5.5" style="2" customWidth="1"/>
    <col min="10701" max="10702" width="0" style="2" hidden="1" customWidth="1"/>
    <col min="10703" max="10938" width="14.1640625" style="2"/>
    <col min="10939" max="10939" width="3.83203125" style="2" customWidth="1"/>
    <col min="10940" max="10940" width="3" style="2" customWidth="1"/>
    <col min="10941" max="10941" width="55" style="2" customWidth="1"/>
    <col min="10942" max="10942" width="1.1640625" style="2" customWidth="1"/>
    <col min="10943" max="10943" width="10.1640625" style="2" customWidth="1"/>
    <col min="10944" max="10944" width="0.5" style="2" customWidth="1"/>
    <col min="10945" max="10945" width="23.5" style="2" customWidth="1"/>
    <col min="10946" max="10946" width="0.5" style="2" customWidth="1"/>
    <col min="10947" max="10947" width="24.1640625" style="2" customWidth="1"/>
    <col min="10948" max="10948" width="1.5" style="2" customWidth="1"/>
    <col min="10949" max="10949" width="21.5" style="2" customWidth="1"/>
    <col min="10950" max="10950" width="0.5" style="2" customWidth="1"/>
    <col min="10951" max="10951" width="23" style="2" customWidth="1"/>
    <col min="10952" max="10952" width="0.5" style="2" customWidth="1"/>
    <col min="10953" max="10953" width="24.5" style="2" customWidth="1"/>
    <col min="10954" max="10954" width="0.5" style="2" customWidth="1"/>
    <col min="10955" max="10955" width="21.5" style="2" customWidth="1"/>
    <col min="10956" max="10956" width="5.5" style="2" customWidth="1"/>
    <col min="10957" max="10958" width="0" style="2" hidden="1" customWidth="1"/>
    <col min="10959" max="11194" width="14.1640625" style="2"/>
    <col min="11195" max="11195" width="3.83203125" style="2" customWidth="1"/>
    <col min="11196" max="11196" width="3" style="2" customWidth="1"/>
    <col min="11197" max="11197" width="55" style="2" customWidth="1"/>
    <col min="11198" max="11198" width="1.1640625" style="2" customWidth="1"/>
    <col min="11199" max="11199" width="10.1640625" style="2" customWidth="1"/>
    <col min="11200" max="11200" width="0.5" style="2" customWidth="1"/>
    <col min="11201" max="11201" width="23.5" style="2" customWidth="1"/>
    <col min="11202" max="11202" width="0.5" style="2" customWidth="1"/>
    <col min="11203" max="11203" width="24.1640625" style="2" customWidth="1"/>
    <col min="11204" max="11204" width="1.5" style="2" customWidth="1"/>
    <col min="11205" max="11205" width="21.5" style="2" customWidth="1"/>
    <col min="11206" max="11206" width="0.5" style="2" customWidth="1"/>
    <col min="11207" max="11207" width="23" style="2" customWidth="1"/>
    <col min="11208" max="11208" width="0.5" style="2" customWidth="1"/>
    <col min="11209" max="11209" width="24.5" style="2" customWidth="1"/>
    <col min="11210" max="11210" width="0.5" style="2" customWidth="1"/>
    <col min="11211" max="11211" width="21.5" style="2" customWidth="1"/>
    <col min="11212" max="11212" width="5.5" style="2" customWidth="1"/>
    <col min="11213" max="11214" width="0" style="2" hidden="1" customWidth="1"/>
    <col min="11215" max="11450" width="14.1640625" style="2"/>
    <col min="11451" max="11451" width="3.83203125" style="2" customWidth="1"/>
    <col min="11452" max="11452" width="3" style="2" customWidth="1"/>
    <col min="11453" max="11453" width="55" style="2" customWidth="1"/>
    <col min="11454" max="11454" width="1.1640625" style="2" customWidth="1"/>
    <col min="11455" max="11455" width="10.1640625" style="2" customWidth="1"/>
    <col min="11456" max="11456" width="0.5" style="2" customWidth="1"/>
    <col min="11457" max="11457" width="23.5" style="2" customWidth="1"/>
    <col min="11458" max="11458" width="0.5" style="2" customWidth="1"/>
    <col min="11459" max="11459" width="24.1640625" style="2" customWidth="1"/>
    <col min="11460" max="11460" width="1.5" style="2" customWidth="1"/>
    <col min="11461" max="11461" width="21.5" style="2" customWidth="1"/>
    <col min="11462" max="11462" width="0.5" style="2" customWidth="1"/>
    <col min="11463" max="11463" width="23" style="2" customWidth="1"/>
    <col min="11464" max="11464" width="0.5" style="2" customWidth="1"/>
    <col min="11465" max="11465" width="24.5" style="2" customWidth="1"/>
    <col min="11466" max="11466" width="0.5" style="2" customWidth="1"/>
    <col min="11467" max="11467" width="21.5" style="2" customWidth="1"/>
    <col min="11468" max="11468" width="5.5" style="2" customWidth="1"/>
    <col min="11469" max="11470" width="0" style="2" hidden="1" customWidth="1"/>
    <col min="11471" max="11706" width="14.1640625" style="2"/>
    <col min="11707" max="11707" width="3.83203125" style="2" customWidth="1"/>
    <col min="11708" max="11708" width="3" style="2" customWidth="1"/>
    <col min="11709" max="11709" width="55" style="2" customWidth="1"/>
    <col min="11710" max="11710" width="1.1640625" style="2" customWidth="1"/>
    <col min="11711" max="11711" width="10.1640625" style="2" customWidth="1"/>
    <col min="11712" max="11712" width="0.5" style="2" customWidth="1"/>
    <col min="11713" max="11713" width="23.5" style="2" customWidth="1"/>
    <col min="11714" max="11714" width="0.5" style="2" customWidth="1"/>
    <col min="11715" max="11715" width="24.1640625" style="2" customWidth="1"/>
    <col min="11716" max="11716" width="1.5" style="2" customWidth="1"/>
    <col min="11717" max="11717" width="21.5" style="2" customWidth="1"/>
    <col min="11718" max="11718" width="0.5" style="2" customWidth="1"/>
    <col min="11719" max="11719" width="23" style="2" customWidth="1"/>
    <col min="11720" max="11720" width="0.5" style="2" customWidth="1"/>
    <col min="11721" max="11721" width="24.5" style="2" customWidth="1"/>
    <col min="11722" max="11722" width="0.5" style="2" customWidth="1"/>
    <col min="11723" max="11723" width="21.5" style="2" customWidth="1"/>
    <col min="11724" max="11724" width="5.5" style="2" customWidth="1"/>
    <col min="11725" max="11726" width="0" style="2" hidden="1" customWidth="1"/>
    <col min="11727" max="11962" width="14.1640625" style="2"/>
    <col min="11963" max="11963" width="3.83203125" style="2" customWidth="1"/>
    <col min="11964" max="11964" width="3" style="2" customWidth="1"/>
    <col min="11965" max="11965" width="55" style="2" customWidth="1"/>
    <col min="11966" max="11966" width="1.1640625" style="2" customWidth="1"/>
    <col min="11967" max="11967" width="10.1640625" style="2" customWidth="1"/>
    <col min="11968" max="11968" width="0.5" style="2" customWidth="1"/>
    <col min="11969" max="11969" width="23.5" style="2" customWidth="1"/>
    <col min="11970" max="11970" width="0.5" style="2" customWidth="1"/>
    <col min="11971" max="11971" width="24.1640625" style="2" customWidth="1"/>
    <col min="11972" max="11972" width="1.5" style="2" customWidth="1"/>
    <col min="11973" max="11973" width="21.5" style="2" customWidth="1"/>
    <col min="11974" max="11974" width="0.5" style="2" customWidth="1"/>
    <col min="11975" max="11975" width="23" style="2" customWidth="1"/>
    <col min="11976" max="11976" width="0.5" style="2" customWidth="1"/>
    <col min="11977" max="11977" width="24.5" style="2" customWidth="1"/>
    <col min="11978" max="11978" width="0.5" style="2" customWidth="1"/>
    <col min="11979" max="11979" width="21.5" style="2" customWidth="1"/>
    <col min="11980" max="11980" width="5.5" style="2" customWidth="1"/>
    <col min="11981" max="11982" width="0" style="2" hidden="1" customWidth="1"/>
    <col min="11983" max="12218" width="14.1640625" style="2"/>
    <col min="12219" max="12219" width="3.83203125" style="2" customWidth="1"/>
    <col min="12220" max="12220" width="3" style="2" customWidth="1"/>
    <col min="12221" max="12221" width="55" style="2" customWidth="1"/>
    <col min="12222" max="12222" width="1.1640625" style="2" customWidth="1"/>
    <col min="12223" max="12223" width="10.1640625" style="2" customWidth="1"/>
    <col min="12224" max="12224" width="0.5" style="2" customWidth="1"/>
    <col min="12225" max="12225" width="23.5" style="2" customWidth="1"/>
    <col min="12226" max="12226" width="0.5" style="2" customWidth="1"/>
    <col min="12227" max="12227" width="24.1640625" style="2" customWidth="1"/>
    <col min="12228" max="12228" width="1.5" style="2" customWidth="1"/>
    <col min="12229" max="12229" width="21.5" style="2" customWidth="1"/>
    <col min="12230" max="12230" width="0.5" style="2" customWidth="1"/>
    <col min="12231" max="12231" width="23" style="2" customWidth="1"/>
    <col min="12232" max="12232" width="0.5" style="2" customWidth="1"/>
    <col min="12233" max="12233" width="24.5" style="2" customWidth="1"/>
    <col min="12234" max="12234" width="0.5" style="2" customWidth="1"/>
    <col min="12235" max="12235" width="21.5" style="2" customWidth="1"/>
    <col min="12236" max="12236" width="5.5" style="2" customWidth="1"/>
    <col min="12237" max="12238" width="0" style="2" hidden="1" customWidth="1"/>
    <col min="12239" max="12474" width="14.1640625" style="2"/>
    <col min="12475" max="12475" width="3.83203125" style="2" customWidth="1"/>
    <col min="12476" max="12476" width="3" style="2" customWidth="1"/>
    <col min="12477" max="12477" width="55" style="2" customWidth="1"/>
    <col min="12478" max="12478" width="1.1640625" style="2" customWidth="1"/>
    <col min="12479" max="12479" width="10.1640625" style="2" customWidth="1"/>
    <col min="12480" max="12480" width="0.5" style="2" customWidth="1"/>
    <col min="12481" max="12481" width="23.5" style="2" customWidth="1"/>
    <col min="12482" max="12482" width="0.5" style="2" customWidth="1"/>
    <col min="12483" max="12483" width="24.1640625" style="2" customWidth="1"/>
    <col min="12484" max="12484" width="1.5" style="2" customWidth="1"/>
    <col min="12485" max="12485" width="21.5" style="2" customWidth="1"/>
    <col min="12486" max="12486" width="0.5" style="2" customWidth="1"/>
    <col min="12487" max="12487" width="23" style="2" customWidth="1"/>
    <col min="12488" max="12488" width="0.5" style="2" customWidth="1"/>
    <col min="12489" max="12489" width="24.5" style="2" customWidth="1"/>
    <col min="12490" max="12490" width="0.5" style="2" customWidth="1"/>
    <col min="12491" max="12491" width="21.5" style="2" customWidth="1"/>
    <col min="12492" max="12492" width="5.5" style="2" customWidth="1"/>
    <col min="12493" max="12494" width="0" style="2" hidden="1" customWidth="1"/>
    <col min="12495" max="12730" width="14.1640625" style="2"/>
    <col min="12731" max="12731" width="3.83203125" style="2" customWidth="1"/>
    <col min="12732" max="12732" width="3" style="2" customWidth="1"/>
    <col min="12733" max="12733" width="55" style="2" customWidth="1"/>
    <col min="12734" max="12734" width="1.1640625" style="2" customWidth="1"/>
    <col min="12735" max="12735" width="10.1640625" style="2" customWidth="1"/>
    <col min="12736" max="12736" width="0.5" style="2" customWidth="1"/>
    <col min="12737" max="12737" width="23.5" style="2" customWidth="1"/>
    <col min="12738" max="12738" width="0.5" style="2" customWidth="1"/>
    <col min="12739" max="12739" width="24.1640625" style="2" customWidth="1"/>
    <col min="12740" max="12740" width="1.5" style="2" customWidth="1"/>
    <col min="12741" max="12741" width="21.5" style="2" customWidth="1"/>
    <col min="12742" max="12742" width="0.5" style="2" customWidth="1"/>
    <col min="12743" max="12743" width="23" style="2" customWidth="1"/>
    <col min="12744" max="12744" width="0.5" style="2" customWidth="1"/>
    <col min="12745" max="12745" width="24.5" style="2" customWidth="1"/>
    <col min="12746" max="12746" width="0.5" style="2" customWidth="1"/>
    <col min="12747" max="12747" width="21.5" style="2" customWidth="1"/>
    <col min="12748" max="12748" width="5.5" style="2" customWidth="1"/>
    <col min="12749" max="12750" width="0" style="2" hidden="1" customWidth="1"/>
    <col min="12751" max="12986" width="14.1640625" style="2"/>
    <col min="12987" max="12987" width="3.83203125" style="2" customWidth="1"/>
    <col min="12988" max="12988" width="3" style="2" customWidth="1"/>
    <col min="12989" max="12989" width="55" style="2" customWidth="1"/>
    <col min="12990" max="12990" width="1.1640625" style="2" customWidth="1"/>
    <col min="12991" max="12991" width="10.1640625" style="2" customWidth="1"/>
    <col min="12992" max="12992" width="0.5" style="2" customWidth="1"/>
    <col min="12993" max="12993" width="23.5" style="2" customWidth="1"/>
    <col min="12994" max="12994" width="0.5" style="2" customWidth="1"/>
    <col min="12995" max="12995" width="24.1640625" style="2" customWidth="1"/>
    <col min="12996" max="12996" width="1.5" style="2" customWidth="1"/>
    <col min="12997" max="12997" width="21.5" style="2" customWidth="1"/>
    <col min="12998" max="12998" width="0.5" style="2" customWidth="1"/>
    <col min="12999" max="12999" width="23" style="2" customWidth="1"/>
    <col min="13000" max="13000" width="0.5" style="2" customWidth="1"/>
    <col min="13001" max="13001" width="24.5" style="2" customWidth="1"/>
    <col min="13002" max="13002" width="0.5" style="2" customWidth="1"/>
    <col min="13003" max="13003" width="21.5" style="2" customWidth="1"/>
    <col min="13004" max="13004" width="5.5" style="2" customWidth="1"/>
    <col min="13005" max="13006" width="0" style="2" hidden="1" customWidth="1"/>
    <col min="13007" max="13242" width="14.1640625" style="2"/>
    <col min="13243" max="13243" width="3.83203125" style="2" customWidth="1"/>
    <col min="13244" max="13244" width="3" style="2" customWidth="1"/>
    <col min="13245" max="13245" width="55" style="2" customWidth="1"/>
    <col min="13246" max="13246" width="1.1640625" style="2" customWidth="1"/>
    <col min="13247" max="13247" width="10.1640625" style="2" customWidth="1"/>
    <col min="13248" max="13248" width="0.5" style="2" customWidth="1"/>
    <col min="13249" max="13249" width="23.5" style="2" customWidth="1"/>
    <col min="13250" max="13250" width="0.5" style="2" customWidth="1"/>
    <col min="13251" max="13251" width="24.1640625" style="2" customWidth="1"/>
    <col min="13252" max="13252" width="1.5" style="2" customWidth="1"/>
    <col min="13253" max="13253" width="21.5" style="2" customWidth="1"/>
    <col min="13254" max="13254" width="0.5" style="2" customWidth="1"/>
    <col min="13255" max="13255" width="23" style="2" customWidth="1"/>
    <col min="13256" max="13256" width="0.5" style="2" customWidth="1"/>
    <col min="13257" max="13257" width="24.5" style="2" customWidth="1"/>
    <col min="13258" max="13258" width="0.5" style="2" customWidth="1"/>
    <col min="13259" max="13259" width="21.5" style="2" customWidth="1"/>
    <col min="13260" max="13260" width="5.5" style="2" customWidth="1"/>
    <col min="13261" max="13262" width="0" style="2" hidden="1" customWidth="1"/>
    <col min="13263" max="13498" width="14.1640625" style="2"/>
    <col min="13499" max="13499" width="3.83203125" style="2" customWidth="1"/>
    <col min="13500" max="13500" width="3" style="2" customWidth="1"/>
    <col min="13501" max="13501" width="55" style="2" customWidth="1"/>
    <col min="13502" max="13502" width="1.1640625" style="2" customWidth="1"/>
    <col min="13503" max="13503" width="10.1640625" style="2" customWidth="1"/>
    <col min="13504" max="13504" width="0.5" style="2" customWidth="1"/>
    <col min="13505" max="13505" width="23.5" style="2" customWidth="1"/>
    <col min="13506" max="13506" width="0.5" style="2" customWidth="1"/>
    <col min="13507" max="13507" width="24.1640625" style="2" customWidth="1"/>
    <col min="13508" max="13508" width="1.5" style="2" customWidth="1"/>
    <col min="13509" max="13509" width="21.5" style="2" customWidth="1"/>
    <col min="13510" max="13510" width="0.5" style="2" customWidth="1"/>
    <col min="13511" max="13511" width="23" style="2" customWidth="1"/>
    <col min="13512" max="13512" width="0.5" style="2" customWidth="1"/>
    <col min="13513" max="13513" width="24.5" style="2" customWidth="1"/>
    <col min="13514" max="13514" width="0.5" style="2" customWidth="1"/>
    <col min="13515" max="13515" width="21.5" style="2" customWidth="1"/>
    <col min="13516" max="13516" width="5.5" style="2" customWidth="1"/>
    <col min="13517" max="13518" width="0" style="2" hidden="1" customWidth="1"/>
    <col min="13519" max="13754" width="14.1640625" style="2"/>
    <col min="13755" max="13755" width="3.83203125" style="2" customWidth="1"/>
    <col min="13756" max="13756" width="3" style="2" customWidth="1"/>
    <col min="13757" max="13757" width="55" style="2" customWidth="1"/>
    <col min="13758" max="13758" width="1.1640625" style="2" customWidth="1"/>
    <col min="13759" max="13759" width="10.1640625" style="2" customWidth="1"/>
    <col min="13760" max="13760" width="0.5" style="2" customWidth="1"/>
    <col min="13761" max="13761" width="23.5" style="2" customWidth="1"/>
    <col min="13762" max="13762" width="0.5" style="2" customWidth="1"/>
    <col min="13763" max="13763" width="24.1640625" style="2" customWidth="1"/>
    <col min="13764" max="13764" width="1.5" style="2" customWidth="1"/>
    <col min="13765" max="13765" width="21.5" style="2" customWidth="1"/>
    <col min="13766" max="13766" width="0.5" style="2" customWidth="1"/>
    <col min="13767" max="13767" width="23" style="2" customWidth="1"/>
    <col min="13768" max="13768" width="0.5" style="2" customWidth="1"/>
    <col min="13769" max="13769" width="24.5" style="2" customWidth="1"/>
    <col min="13770" max="13770" width="0.5" style="2" customWidth="1"/>
    <col min="13771" max="13771" width="21.5" style="2" customWidth="1"/>
    <col min="13772" max="13772" width="5.5" style="2" customWidth="1"/>
    <col min="13773" max="13774" width="0" style="2" hidden="1" customWidth="1"/>
    <col min="13775" max="14010" width="14.1640625" style="2"/>
    <col min="14011" max="14011" width="3.83203125" style="2" customWidth="1"/>
    <col min="14012" max="14012" width="3" style="2" customWidth="1"/>
    <col min="14013" max="14013" width="55" style="2" customWidth="1"/>
    <col min="14014" max="14014" width="1.1640625" style="2" customWidth="1"/>
    <col min="14015" max="14015" width="10.1640625" style="2" customWidth="1"/>
    <col min="14016" max="14016" width="0.5" style="2" customWidth="1"/>
    <col min="14017" max="14017" width="23.5" style="2" customWidth="1"/>
    <col min="14018" max="14018" width="0.5" style="2" customWidth="1"/>
    <col min="14019" max="14019" width="24.1640625" style="2" customWidth="1"/>
    <col min="14020" max="14020" width="1.5" style="2" customWidth="1"/>
    <col min="14021" max="14021" width="21.5" style="2" customWidth="1"/>
    <col min="14022" max="14022" width="0.5" style="2" customWidth="1"/>
    <col min="14023" max="14023" width="23" style="2" customWidth="1"/>
    <col min="14024" max="14024" width="0.5" style="2" customWidth="1"/>
    <col min="14025" max="14025" width="24.5" style="2" customWidth="1"/>
    <col min="14026" max="14026" width="0.5" style="2" customWidth="1"/>
    <col min="14027" max="14027" width="21.5" style="2" customWidth="1"/>
    <col min="14028" max="14028" width="5.5" style="2" customWidth="1"/>
    <col min="14029" max="14030" width="0" style="2" hidden="1" customWidth="1"/>
    <col min="14031" max="14266" width="14.1640625" style="2"/>
    <col min="14267" max="14267" width="3.83203125" style="2" customWidth="1"/>
    <col min="14268" max="14268" width="3" style="2" customWidth="1"/>
    <col min="14269" max="14269" width="55" style="2" customWidth="1"/>
    <col min="14270" max="14270" width="1.1640625" style="2" customWidth="1"/>
    <col min="14271" max="14271" width="10.1640625" style="2" customWidth="1"/>
    <col min="14272" max="14272" width="0.5" style="2" customWidth="1"/>
    <col min="14273" max="14273" width="23.5" style="2" customWidth="1"/>
    <col min="14274" max="14274" width="0.5" style="2" customWidth="1"/>
    <col min="14275" max="14275" width="24.1640625" style="2" customWidth="1"/>
    <col min="14276" max="14276" width="1.5" style="2" customWidth="1"/>
    <col min="14277" max="14277" width="21.5" style="2" customWidth="1"/>
    <col min="14278" max="14278" width="0.5" style="2" customWidth="1"/>
    <col min="14279" max="14279" width="23" style="2" customWidth="1"/>
    <col min="14280" max="14280" width="0.5" style="2" customWidth="1"/>
    <col min="14281" max="14281" width="24.5" style="2" customWidth="1"/>
    <col min="14282" max="14282" width="0.5" style="2" customWidth="1"/>
    <col min="14283" max="14283" width="21.5" style="2" customWidth="1"/>
    <col min="14284" max="14284" width="5.5" style="2" customWidth="1"/>
    <col min="14285" max="14286" width="0" style="2" hidden="1" customWidth="1"/>
    <col min="14287" max="14522" width="14.1640625" style="2"/>
    <col min="14523" max="14523" width="3.83203125" style="2" customWidth="1"/>
    <col min="14524" max="14524" width="3" style="2" customWidth="1"/>
    <col min="14525" max="14525" width="55" style="2" customWidth="1"/>
    <col min="14526" max="14526" width="1.1640625" style="2" customWidth="1"/>
    <col min="14527" max="14527" width="10.1640625" style="2" customWidth="1"/>
    <col min="14528" max="14528" width="0.5" style="2" customWidth="1"/>
    <col min="14529" max="14529" width="23.5" style="2" customWidth="1"/>
    <col min="14530" max="14530" width="0.5" style="2" customWidth="1"/>
    <col min="14531" max="14531" width="24.1640625" style="2" customWidth="1"/>
    <col min="14532" max="14532" width="1.5" style="2" customWidth="1"/>
    <col min="14533" max="14533" width="21.5" style="2" customWidth="1"/>
    <col min="14534" max="14534" width="0.5" style="2" customWidth="1"/>
    <col min="14535" max="14535" width="23" style="2" customWidth="1"/>
    <col min="14536" max="14536" width="0.5" style="2" customWidth="1"/>
    <col min="14537" max="14537" width="24.5" style="2" customWidth="1"/>
    <col min="14538" max="14538" width="0.5" style="2" customWidth="1"/>
    <col min="14539" max="14539" width="21.5" style="2" customWidth="1"/>
    <col min="14540" max="14540" width="5.5" style="2" customWidth="1"/>
    <col min="14541" max="14542" width="0" style="2" hidden="1" customWidth="1"/>
    <col min="14543" max="14778" width="14.1640625" style="2"/>
    <col min="14779" max="14779" width="3.83203125" style="2" customWidth="1"/>
    <col min="14780" max="14780" width="3" style="2" customWidth="1"/>
    <col min="14781" max="14781" width="55" style="2" customWidth="1"/>
    <col min="14782" max="14782" width="1.1640625" style="2" customWidth="1"/>
    <col min="14783" max="14783" width="10.1640625" style="2" customWidth="1"/>
    <col min="14784" max="14784" width="0.5" style="2" customWidth="1"/>
    <col min="14785" max="14785" width="23.5" style="2" customWidth="1"/>
    <col min="14786" max="14786" width="0.5" style="2" customWidth="1"/>
    <col min="14787" max="14787" width="24.1640625" style="2" customWidth="1"/>
    <col min="14788" max="14788" width="1.5" style="2" customWidth="1"/>
    <col min="14789" max="14789" width="21.5" style="2" customWidth="1"/>
    <col min="14790" max="14790" width="0.5" style="2" customWidth="1"/>
    <col min="14791" max="14791" width="23" style="2" customWidth="1"/>
    <col min="14792" max="14792" width="0.5" style="2" customWidth="1"/>
    <col min="14793" max="14793" width="24.5" style="2" customWidth="1"/>
    <col min="14794" max="14794" width="0.5" style="2" customWidth="1"/>
    <col min="14795" max="14795" width="21.5" style="2" customWidth="1"/>
    <col min="14796" max="14796" width="5.5" style="2" customWidth="1"/>
    <col min="14797" max="14798" width="0" style="2" hidden="1" customWidth="1"/>
    <col min="14799" max="15034" width="14.1640625" style="2"/>
    <col min="15035" max="15035" width="3.83203125" style="2" customWidth="1"/>
    <col min="15036" max="15036" width="3" style="2" customWidth="1"/>
    <col min="15037" max="15037" width="55" style="2" customWidth="1"/>
    <col min="15038" max="15038" width="1.1640625" style="2" customWidth="1"/>
    <col min="15039" max="15039" width="10.1640625" style="2" customWidth="1"/>
    <col min="15040" max="15040" width="0.5" style="2" customWidth="1"/>
    <col min="15041" max="15041" width="23.5" style="2" customWidth="1"/>
    <col min="15042" max="15042" width="0.5" style="2" customWidth="1"/>
    <col min="15043" max="15043" width="24.1640625" style="2" customWidth="1"/>
    <col min="15044" max="15044" width="1.5" style="2" customWidth="1"/>
    <col min="15045" max="15045" width="21.5" style="2" customWidth="1"/>
    <col min="15046" max="15046" width="0.5" style="2" customWidth="1"/>
    <col min="15047" max="15047" width="23" style="2" customWidth="1"/>
    <col min="15048" max="15048" width="0.5" style="2" customWidth="1"/>
    <col min="15049" max="15049" width="24.5" style="2" customWidth="1"/>
    <col min="15050" max="15050" width="0.5" style="2" customWidth="1"/>
    <col min="15051" max="15051" width="21.5" style="2" customWidth="1"/>
    <col min="15052" max="15052" width="5.5" style="2" customWidth="1"/>
    <col min="15053" max="15054" width="0" style="2" hidden="1" customWidth="1"/>
    <col min="15055" max="15290" width="14.1640625" style="2"/>
    <col min="15291" max="15291" width="3.83203125" style="2" customWidth="1"/>
    <col min="15292" max="15292" width="3" style="2" customWidth="1"/>
    <col min="15293" max="15293" width="55" style="2" customWidth="1"/>
    <col min="15294" max="15294" width="1.1640625" style="2" customWidth="1"/>
    <col min="15295" max="15295" width="10.1640625" style="2" customWidth="1"/>
    <col min="15296" max="15296" width="0.5" style="2" customWidth="1"/>
    <col min="15297" max="15297" width="23.5" style="2" customWidth="1"/>
    <col min="15298" max="15298" width="0.5" style="2" customWidth="1"/>
    <col min="15299" max="15299" width="24.1640625" style="2" customWidth="1"/>
    <col min="15300" max="15300" width="1.5" style="2" customWidth="1"/>
    <col min="15301" max="15301" width="21.5" style="2" customWidth="1"/>
    <col min="15302" max="15302" width="0.5" style="2" customWidth="1"/>
    <col min="15303" max="15303" width="23" style="2" customWidth="1"/>
    <col min="15304" max="15304" width="0.5" style="2" customWidth="1"/>
    <col min="15305" max="15305" width="24.5" style="2" customWidth="1"/>
    <col min="15306" max="15306" width="0.5" style="2" customWidth="1"/>
    <col min="15307" max="15307" width="21.5" style="2" customWidth="1"/>
    <col min="15308" max="15308" width="5.5" style="2" customWidth="1"/>
    <col min="15309" max="15310" width="0" style="2" hidden="1" customWidth="1"/>
    <col min="15311" max="15546" width="14.1640625" style="2"/>
    <col min="15547" max="15547" width="3.83203125" style="2" customWidth="1"/>
    <col min="15548" max="15548" width="3" style="2" customWidth="1"/>
    <col min="15549" max="15549" width="55" style="2" customWidth="1"/>
    <col min="15550" max="15550" width="1.1640625" style="2" customWidth="1"/>
    <col min="15551" max="15551" width="10.1640625" style="2" customWidth="1"/>
    <col min="15552" max="15552" width="0.5" style="2" customWidth="1"/>
    <col min="15553" max="15553" width="23.5" style="2" customWidth="1"/>
    <col min="15554" max="15554" width="0.5" style="2" customWidth="1"/>
    <col min="15555" max="15555" width="24.1640625" style="2" customWidth="1"/>
    <col min="15556" max="15556" width="1.5" style="2" customWidth="1"/>
    <col min="15557" max="15557" width="21.5" style="2" customWidth="1"/>
    <col min="15558" max="15558" width="0.5" style="2" customWidth="1"/>
    <col min="15559" max="15559" width="23" style="2" customWidth="1"/>
    <col min="15560" max="15560" width="0.5" style="2" customWidth="1"/>
    <col min="15561" max="15561" width="24.5" style="2" customWidth="1"/>
    <col min="15562" max="15562" width="0.5" style="2" customWidth="1"/>
    <col min="15563" max="15563" width="21.5" style="2" customWidth="1"/>
    <col min="15564" max="15564" width="5.5" style="2" customWidth="1"/>
    <col min="15565" max="15566" width="0" style="2" hidden="1" customWidth="1"/>
    <col min="15567" max="15802" width="14.1640625" style="2"/>
    <col min="15803" max="15803" width="3.83203125" style="2" customWidth="1"/>
    <col min="15804" max="15804" width="3" style="2" customWidth="1"/>
    <col min="15805" max="15805" width="55" style="2" customWidth="1"/>
    <col min="15806" max="15806" width="1.1640625" style="2" customWidth="1"/>
    <col min="15807" max="15807" width="10.1640625" style="2" customWidth="1"/>
    <col min="15808" max="15808" width="0.5" style="2" customWidth="1"/>
    <col min="15809" max="15809" width="23.5" style="2" customWidth="1"/>
    <col min="15810" max="15810" width="0.5" style="2" customWidth="1"/>
    <col min="15811" max="15811" width="24.1640625" style="2" customWidth="1"/>
    <col min="15812" max="15812" width="1.5" style="2" customWidth="1"/>
    <col min="15813" max="15813" width="21.5" style="2" customWidth="1"/>
    <col min="15814" max="15814" width="0.5" style="2" customWidth="1"/>
    <col min="15815" max="15815" width="23" style="2" customWidth="1"/>
    <col min="15816" max="15816" width="0.5" style="2" customWidth="1"/>
    <col min="15817" max="15817" width="24.5" style="2" customWidth="1"/>
    <col min="15818" max="15818" width="0.5" style="2" customWidth="1"/>
    <col min="15819" max="15819" width="21.5" style="2" customWidth="1"/>
    <col min="15820" max="15820" width="5.5" style="2" customWidth="1"/>
    <col min="15821" max="15822" width="0" style="2" hidden="1" customWidth="1"/>
    <col min="15823" max="16058" width="14.1640625" style="2"/>
    <col min="16059" max="16059" width="3.83203125" style="2" customWidth="1"/>
    <col min="16060" max="16060" width="3" style="2" customWidth="1"/>
    <col min="16061" max="16061" width="55" style="2" customWidth="1"/>
    <col min="16062" max="16062" width="1.1640625" style="2" customWidth="1"/>
    <col min="16063" max="16063" width="10.1640625" style="2" customWidth="1"/>
    <col min="16064" max="16064" width="0.5" style="2" customWidth="1"/>
    <col min="16065" max="16065" width="23.5" style="2" customWidth="1"/>
    <col min="16066" max="16066" width="0.5" style="2" customWidth="1"/>
    <col min="16067" max="16067" width="24.1640625" style="2" customWidth="1"/>
    <col min="16068" max="16068" width="1.5" style="2" customWidth="1"/>
    <col min="16069" max="16069" width="21.5" style="2" customWidth="1"/>
    <col min="16070" max="16070" width="0.5" style="2" customWidth="1"/>
    <col min="16071" max="16071" width="23" style="2" customWidth="1"/>
    <col min="16072" max="16072" width="0.5" style="2" customWidth="1"/>
    <col min="16073" max="16073" width="24.5" style="2" customWidth="1"/>
    <col min="16074" max="16074" width="0.5" style="2" customWidth="1"/>
    <col min="16075" max="16075" width="21.5" style="2" customWidth="1"/>
    <col min="16076" max="16076" width="5.5" style="2" customWidth="1"/>
    <col min="16077" max="16078" width="0" style="2" hidden="1" customWidth="1"/>
    <col min="16079" max="16384" width="14.1640625" style="2"/>
  </cols>
  <sheetData>
    <row r="1" spans="1:26" ht="24.95" customHeight="1">
      <c r="A1" s="1" t="s">
        <v>0</v>
      </c>
    </row>
    <row r="2" spans="1:26" ht="24.95" customHeight="1">
      <c r="A2" s="1" t="s">
        <v>1</v>
      </c>
    </row>
    <row r="3" spans="1:26" ht="24.95" customHeight="1">
      <c r="A3" s="1" t="s">
        <v>2</v>
      </c>
    </row>
    <row r="4" spans="1:26" ht="24.95" customHeight="1"/>
    <row r="5" spans="1:26" ht="24.95" customHeight="1">
      <c r="I5" s="156" t="s">
        <v>3</v>
      </c>
      <c r="J5" s="156"/>
      <c r="K5" s="156"/>
      <c r="M5" s="156" t="s">
        <v>4</v>
      </c>
      <c r="N5" s="156"/>
      <c r="O5" s="156"/>
    </row>
    <row r="6" spans="1:26" ht="24.95" customHeight="1">
      <c r="G6" s="3" t="s">
        <v>5</v>
      </c>
      <c r="I6" s="6" t="s">
        <v>6</v>
      </c>
      <c r="K6" s="6" t="s">
        <v>7</v>
      </c>
      <c r="L6" s="7"/>
      <c r="M6" s="6" t="s">
        <v>6</v>
      </c>
      <c r="O6" s="6" t="s">
        <v>7</v>
      </c>
    </row>
    <row r="7" spans="1:26" ht="24.95" customHeight="1">
      <c r="I7" s="8"/>
      <c r="K7" s="8"/>
      <c r="M7" s="8"/>
      <c r="O7" s="8"/>
    </row>
    <row r="8" spans="1:26" ht="24.95" customHeight="1">
      <c r="I8" s="8"/>
      <c r="K8" s="8"/>
      <c r="M8" s="8"/>
      <c r="O8" s="8"/>
    </row>
    <row r="9" spans="1:26" ht="24.95" customHeight="1">
      <c r="A9" s="7" t="s">
        <v>8</v>
      </c>
      <c r="I9" s="8"/>
      <c r="K9" s="8"/>
      <c r="M9" s="8"/>
      <c r="O9" s="8"/>
    </row>
    <row r="10" spans="1:26" ht="24.95" customHeight="1">
      <c r="A10" s="9" t="s">
        <v>9</v>
      </c>
      <c r="I10" s="8"/>
      <c r="K10" s="8"/>
      <c r="M10" s="8"/>
      <c r="O10" s="8"/>
    </row>
    <row r="11" spans="1:26" ht="24.95" customHeight="1">
      <c r="B11" s="10" t="s">
        <v>10</v>
      </c>
      <c r="I11" s="11">
        <v>48971020.299999997</v>
      </c>
      <c r="J11" s="11"/>
      <c r="K11" s="132">
        <v>57959474.080000013</v>
      </c>
      <c r="L11" s="11"/>
      <c r="M11" s="11">
        <v>9985864.6799999997</v>
      </c>
      <c r="N11" s="11"/>
      <c r="O11" s="11">
        <v>18189649.860000003</v>
      </c>
      <c r="S11" s="12"/>
    </row>
    <row r="12" spans="1:26" ht="24.95" customHeight="1">
      <c r="B12" s="10" t="s">
        <v>11</v>
      </c>
      <c r="G12" s="3">
        <v>5</v>
      </c>
      <c r="I12" s="11">
        <v>79667527.75</v>
      </c>
      <c r="J12" s="11"/>
      <c r="K12" s="132">
        <v>122566545.97</v>
      </c>
      <c r="L12" s="11"/>
      <c r="M12" s="11">
        <v>9441769.4700000007</v>
      </c>
      <c r="O12" s="11">
        <v>12882233.050000001</v>
      </c>
      <c r="S12" s="12"/>
    </row>
    <row r="13" spans="1:26" ht="24.95" customHeight="1">
      <c r="B13" s="10" t="s">
        <v>12</v>
      </c>
      <c r="G13" s="3">
        <v>4</v>
      </c>
      <c r="I13" s="11">
        <v>0</v>
      </c>
      <c r="J13" s="11"/>
      <c r="K13" s="11">
        <v>0</v>
      </c>
      <c r="L13" s="11"/>
      <c r="M13" s="11">
        <v>61000000</v>
      </c>
      <c r="O13" s="11">
        <v>63000000</v>
      </c>
      <c r="S13" s="12"/>
    </row>
    <row r="14" spans="1:26" ht="24.95" customHeight="1">
      <c r="B14" s="10" t="s">
        <v>13</v>
      </c>
      <c r="G14" s="3">
        <v>6</v>
      </c>
      <c r="I14" s="11">
        <v>176809481.83000001</v>
      </c>
      <c r="J14" s="11"/>
      <c r="K14" s="132">
        <v>161000651.98551503</v>
      </c>
      <c r="L14" s="11"/>
      <c r="M14" s="11">
        <v>10550518.93</v>
      </c>
      <c r="N14" s="11"/>
      <c r="O14" s="11">
        <v>11130825.130000001</v>
      </c>
      <c r="S14" s="12"/>
    </row>
    <row r="15" spans="1:26" ht="24.95" customHeight="1">
      <c r="C15" s="10" t="s">
        <v>14</v>
      </c>
      <c r="I15" s="13">
        <f>SUM(I11:I14)</f>
        <v>305448029.88</v>
      </c>
      <c r="J15" s="11"/>
      <c r="K15" s="13">
        <f>SUM(K11:K14)</f>
        <v>341526672.03551507</v>
      </c>
      <c r="L15" s="11"/>
      <c r="M15" s="13">
        <f>SUM(M11:M14)</f>
        <v>90978153.080000013</v>
      </c>
      <c r="N15" s="11"/>
      <c r="O15" s="13">
        <f>SUM(O11:O14)</f>
        <v>105202708.03999999</v>
      </c>
      <c r="Q15" s="14"/>
      <c r="R15" s="14"/>
      <c r="S15" s="12"/>
      <c r="T15" s="14"/>
      <c r="U15" s="14"/>
      <c r="V15" s="14"/>
      <c r="W15" s="14"/>
      <c r="X15" s="14"/>
      <c r="Y15" s="14"/>
      <c r="Z15" s="14"/>
    </row>
    <row r="16" spans="1:26" ht="24.95" customHeight="1">
      <c r="I16" s="11"/>
      <c r="J16" s="11"/>
      <c r="L16" s="11"/>
      <c r="M16" s="11"/>
      <c r="N16" s="11"/>
      <c r="O16" s="11"/>
      <c r="S16" s="12"/>
    </row>
    <row r="17" spans="1:23" ht="24.95" customHeight="1">
      <c r="A17" s="9" t="s">
        <v>15</v>
      </c>
      <c r="I17" s="11"/>
      <c r="J17" s="11"/>
      <c r="L17" s="11"/>
      <c r="M17" s="11"/>
      <c r="N17" s="11"/>
      <c r="O17" s="11"/>
      <c r="S17" s="12"/>
    </row>
    <row r="18" spans="1:23" ht="24.95" customHeight="1">
      <c r="B18" s="2" t="s">
        <v>16</v>
      </c>
      <c r="F18" s="12"/>
      <c r="G18" s="133"/>
      <c r="I18" s="11">
        <v>959597.25</v>
      </c>
      <c r="J18" s="11"/>
      <c r="K18" s="132">
        <v>953322.04</v>
      </c>
      <c r="L18" s="11"/>
      <c r="M18" s="11">
        <v>0</v>
      </c>
      <c r="N18" s="11"/>
      <c r="O18" s="11">
        <v>0</v>
      </c>
      <c r="Q18" s="4"/>
      <c r="R18" s="4"/>
      <c r="S18" s="12"/>
      <c r="T18" s="4"/>
      <c r="U18" s="4"/>
      <c r="V18" s="4"/>
      <c r="W18" s="4"/>
    </row>
    <row r="19" spans="1:23" ht="24.95" customHeight="1">
      <c r="B19" s="2" t="s">
        <v>17</v>
      </c>
      <c r="F19" s="12"/>
      <c r="G19" s="133">
        <v>7</v>
      </c>
      <c r="I19" s="11">
        <v>0</v>
      </c>
      <c r="J19" s="11"/>
      <c r="K19" s="132">
        <v>0</v>
      </c>
      <c r="L19" s="11"/>
      <c r="M19" s="11">
        <v>452583000</v>
      </c>
      <c r="N19" s="11"/>
      <c r="O19" s="132">
        <v>452583000</v>
      </c>
      <c r="Q19" s="4"/>
      <c r="R19" s="4"/>
      <c r="S19" s="12"/>
      <c r="T19" s="4"/>
      <c r="U19" s="4"/>
      <c r="V19" s="4"/>
      <c r="W19" s="4"/>
    </row>
    <row r="20" spans="1:23" ht="24.95" customHeight="1">
      <c r="B20" s="2" t="s">
        <v>18</v>
      </c>
      <c r="F20" s="12"/>
      <c r="G20" s="133">
        <v>8</v>
      </c>
      <c r="I20" s="11">
        <v>25416259.52</v>
      </c>
      <c r="J20" s="11"/>
      <c r="K20" s="132">
        <v>25568179.109999999</v>
      </c>
      <c r="L20" s="132"/>
      <c r="M20" s="11">
        <v>25416259.52</v>
      </c>
      <c r="N20" s="132"/>
      <c r="O20" s="132">
        <v>25568179.109999999</v>
      </c>
      <c r="Q20" s="4"/>
      <c r="R20" s="4"/>
      <c r="S20" s="12"/>
      <c r="T20" s="4"/>
      <c r="U20" s="4"/>
      <c r="V20" s="4"/>
      <c r="W20" s="4"/>
    </row>
    <row r="21" spans="1:23" ht="24.95" customHeight="1">
      <c r="B21" s="2" t="s">
        <v>19</v>
      </c>
      <c r="F21" s="12"/>
      <c r="G21" s="133">
        <v>9</v>
      </c>
      <c r="I21" s="11">
        <v>529677428.29000002</v>
      </c>
      <c r="J21" s="11"/>
      <c r="K21" s="132">
        <v>533696704.96399999</v>
      </c>
      <c r="L21" s="132"/>
      <c r="M21" s="11">
        <v>56202056.210000001</v>
      </c>
      <c r="N21" s="132"/>
      <c r="O21" s="132">
        <v>54888359.709999986</v>
      </c>
      <c r="Q21" s="4"/>
      <c r="R21" s="4"/>
      <c r="S21" s="12"/>
      <c r="T21" s="4"/>
      <c r="U21" s="4"/>
      <c r="V21" s="4"/>
      <c r="W21" s="4"/>
    </row>
    <row r="22" spans="1:23" ht="24.95" customHeight="1">
      <c r="B22" s="2" t="s">
        <v>20</v>
      </c>
      <c r="F22" s="12"/>
      <c r="G22" s="133">
        <v>10</v>
      </c>
      <c r="I22" s="11">
        <v>81198404.060000002</v>
      </c>
      <c r="J22" s="11"/>
      <c r="K22" s="132">
        <v>89905197.780000001</v>
      </c>
      <c r="L22" s="132"/>
      <c r="M22" s="11">
        <v>61115847.350000001</v>
      </c>
      <c r="N22" s="132"/>
      <c r="O22" s="132">
        <v>65945489.099999994</v>
      </c>
      <c r="Q22" s="4"/>
      <c r="R22" s="4"/>
      <c r="S22" s="12"/>
      <c r="T22" s="4"/>
      <c r="U22" s="4"/>
      <c r="V22" s="4"/>
      <c r="W22" s="4"/>
    </row>
    <row r="23" spans="1:23" ht="24.95" customHeight="1">
      <c r="B23" s="2" t="s">
        <v>21</v>
      </c>
      <c r="G23" s="133"/>
      <c r="I23" s="11">
        <v>99998022.879999995</v>
      </c>
      <c r="J23" s="11"/>
      <c r="K23" s="132">
        <v>99998022.879999995</v>
      </c>
      <c r="L23" s="132"/>
      <c r="M23" s="11">
        <v>0</v>
      </c>
      <c r="N23" s="132"/>
      <c r="O23" s="132">
        <v>0</v>
      </c>
      <c r="Q23" s="4"/>
      <c r="R23" s="4"/>
      <c r="S23" s="12"/>
      <c r="T23" s="4"/>
      <c r="U23" s="4"/>
      <c r="V23" s="4"/>
      <c r="W23" s="4"/>
    </row>
    <row r="24" spans="1:23" ht="24.95" customHeight="1">
      <c r="B24" s="2" t="s">
        <v>22</v>
      </c>
      <c r="G24" s="133">
        <v>11</v>
      </c>
      <c r="I24" s="11">
        <v>7441852</v>
      </c>
      <c r="J24" s="11"/>
      <c r="K24" s="132">
        <v>8328532.4000000004</v>
      </c>
      <c r="L24" s="132"/>
      <c r="M24" s="11">
        <v>512666.67</v>
      </c>
      <c r="N24" s="132"/>
      <c r="O24" s="132">
        <v>810309.75999999978</v>
      </c>
      <c r="Q24" s="4"/>
      <c r="R24" s="4"/>
      <c r="S24" s="12"/>
      <c r="T24" s="4"/>
      <c r="U24" s="4"/>
      <c r="V24" s="4"/>
      <c r="W24" s="4"/>
    </row>
    <row r="25" spans="1:23" ht="24.95" customHeight="1">
      <c r="B25" s="9" t="s">
        <v>23</v>
      </c>
      <c r="G25" s="133">
        <v>20</v>
      </c>
      <c r="I25" s="11">
        <v>13146132.560000001</v>
      </c>
      <c r="J25" s="11"/>
      <c r="K25" s="132">
        <v>22514147.290000003</v>
      </c>
      <c r="L25" s="132"/>
      <c r="M25" s="11">
        <v>3142767</v>
      </c>
      <c r="N25" s="132"/>
      <c r="O25" s="132">
        <v>9566685</v>
      </c>
      <c r="Q25" s="4"/>
      <c r="R25" s="4"/>
      <c r="S25" s="12"/>
      <c r="T25" s="4"/>
      <c r="U25" s="4"/>
      <c r="V25" s="4"/>
      <c r="W25" s="4"/>
    </row>
    <row r="26" spans="1:23" ht="24.95" customHeight="1">
      <c r="B26" s="10" t="s">
        <v>24</v>
      </c>
      <c r="G26" s="133"/>
      <c r="I26" s="11">
        <v>11431294.630000001</v>
      </c>
      <c r="J26" s="11"/>
      <c r="K26" s="132">
        <v>9995855.7100000009</v>
      </c>
      <c r="L26" s="132"/>
      <c r="M26" s="11">
        <v>7046386.4100000001</v>
      </c>
      <c r="N26" s="132"/>
      <c r="O26" s="132">
        <v>7077923.3100000005</v>
      </c>
      <c r="Q26" s="4"/>
      <c r="R26" s="4"/>
      <c r="S26" s="12"/>
      <c r="T26" s="4"/>
      <c r="U26" s="4"/>
      <c r="V26" s="4"/>
      <c r="W26" s="4"/>
    </row>
    <row r="27" spans="1:23" ht="24.95" customHeight="1">
      <c r="C27" s="10" t="s">
        <v>25</v>
      </c>
      <c r="I27" s="13">
        <f>SUM(I18:I26)</f>
        <v>769268991.19000006</v>
      </c>
      <c r="J27" s="11"/>
      <c r="K27" s="15">
        <f>SUM(K18:K26)</f>
        <v>790959962.17399991</v>
      </c>
      <c r="L27" s="11"/>
      <c r="M27" s="13">
        <f>SUM(M18:M26)</f>
        <v>606018983.15999985</v>
      </c>
      <c r="N27" s="11"/>
      <c r="O27" s="13">
        <f>SUM(O18:O26)</f>
        <v>616439945.98999989</v>
      </c>
      <c r="Q27" s="4"/>
      <c r="R27" s="4"/>
      <c r="S27" s="12"/>
      <c r="T27" s="4"/>
      <c r="U27" s="4"/>
      <c r="V27" s="4"/>
      <c r="W27" s="4"/>
    </row>
    <row r="28" spans="1:23" ht="24.95" customHeight="1" thickBot="1">
      <c r="A28" s="7" t="s">
        <v>26</v>
      </c>
      <c r="I28" s="16">
        <f>I27+I15</f>
        <v>1074717021.0700002</v>
      </c>
      <c r="J28" s="11"/>
      <c r="K28" s="17">
        <f>K27+K15</f>
        <v>1132486634.2095151</v>
      </c>
      <c r="L28" s="11"/>
      <c r="M28" s="16">
        <f>M27+M15</f>
        <v>696997136.23999989</v>
      </c>
      <c r="N28" s="11"/>
      <c r="O28" s="16">
        <f>O27+O15</f>
        <v>721642654.02999985</v>
      </c>
      <c r="Q28" s="4"/>
      <c r="R28" s="4"/>
      <c r="S28" s="12"/>
      <c r="T28" s="4"/>
      <c r="U28" s="4"/>
      <c r="V28" s="4"/>
      <c r="W28" s="4"/>
    </row>
    <row r="29" spans="1:23" ht="24.95" customHeight="1" thickTop="1"/>
    <row r="30" spans="1:23" ht="24.95" customHeight="1"/>
    <row r="31" spans="1:23" s="18" customFormat="1" ht="24.95" customHeight="1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23" s="18" customFormat="1" ht="24.95" customHeight="1">
      <c r="A32" s="20" t="s">
        <v>27</v>
      </c>
      <c r="C32" s="21"/>
      <c r="D32" s="21"/>
      <c r="E32" s="21"/>
      <c r="F32" s="21"/>
      <c r="G32" s="19"/>
      <c r="H32" s="19"/>
      <c r="I32" s="19"/>
      <c r="J32" s="19"/>
      <c r="K32" s="19"/>
      <c r="L32" s="19"/>
    </row>
    <row r="33" spans="1:18" s="18" customFormat="1" ht="24.95" customHeight="1">
      <c r="A33" s="19"/>
      <c r="C33" s="21"/>
      <c r="D33" s="21"/>
      <c r="E33" s="21"/>
      <c r="F33" s="21"/>
      <c r="G33" s="19"/>
      <c r="H33" s="19"/>
      <c r="I33" s="19"/>
      <c r="J33" s="19"/>
      <c r="K33" s="19"/>
      <c r="L33" s="19"/>
    </row>
    <row r="34" spans="1:18" s="18" customFormat="1" ht="24.95" customHeight="1">
      <c r="A34" s="19"/>
      <c r="C34" s="21"/>
      <c r="D34" s="21"/>
      <c r="E34" s="21"/>
      <c r="F34" s="21"/>
      <c r="G34" s="19"/>
      <c r="H34" s="19"/>
      <c r="I34" s="19"/>
      <c r="J34" s="19"/>
      <c r="K34" s="19"/>
      <c r="L34" s="19"/>
    </row>
    <row r="35" spans="1:18" s="18" customFormat="1" ht="24.95" customHeight="1">
      <c r="A35" s="19"/>
      <c r="C35" s="21"/>
      <c r="D35" s="21"/>
      <c r="E35" s="21"/>
      <c r="F35" s="21"/>
      <c r="G35" s="19"/>
      <c r="H35" s="19"/>
      <c r="I35" s="19"/>
      <c r="J35" s="19"/>
      <c r="K35" s="19"/>
      <c r="L35" s="19"/>
    </row>
    <row r="36" spans="1:18" s="18" customFormat="1" ht="24.95" customHeight="1">
      <c r="A36" s="19"/>
      <c r="C36" s="21"/>
      <c r="D36" s="21"/>
      <c r="E36" s="21"/>
      <c r="F36" s="21"/>
      <c r="G36" s="19"/>
      <c r="H36" s="19"/>
      <c r="I36" s="19"/>
      <c r="J36" s="19"/>
      <c r="K36" s="19"/>
      <c r="L36" s="19"/>
    </row>
    <row r="37" spans="1:18" s="18" customFormat="1" ht="24.95" customHeight="1">
      <c r="A37" s="19"/>
      <c r="C37" s="21"/>
      <c r="D37" s="21"/>
      <c r="E37" s="21"/>
      <c r="F37" s="21"/>
      <c r="G37" s="19"/>
      <c r="H37" s="19"/>
      <c r="I37" s="19"/>
      <c r="J37" s="19"/>
      <c r="K37" s="19"/>
      <c r="L37" s="19"/>
    </row>
    <row r="38" spans="1:18" s="18" customFormat="1" ht="24.95" customHeight="1">
      <c r="A38" s="19"/>
      <c r="C38" s="21"/>
      <c r="D38" s="21"/>
      <c r="E38" s="21"/>
      <c r="F38" s="21"/>
      <c r="G38" s="19"/>
      <c r="H38" s="19"/>
      <c r="I38" s="19"/>
      <c r="J38" s="19"/>
      <c r="K38" s="19"/>
      <c r="L38" s="19"/>
    </row>
    <row r="39" spans="1:18" s="18" customFormat="1" ht="24.95" customHeight="1">
      <c r="A39" s="19"/>
      <c r="C39" s="21"/>
      <c r="D39" s="21"/>
      <c r="E39" s="21"/>
      <c r="F39" s="21"/>
      <c r="G39" s="19"/>
      <c r="H39" s="19"/>
      <c r="I39" s="19"/>
      <c r="J39" s="19"/>
      <c r="K39" s="19"/>
      <c r="L39" s="19"/>
    </row>
    <row r="40" spans="1:18" s="18" customFormat="1" ht="24.95" customHeight="1">
      <c r="A40" s="19"/>
      <c r="C40" s="21"/>
      <c r="D40" s="21"/>
      <c r="E40" s="21"/>
      <c r="F40" s="21"/>
      <c r="G40" s="19"/>
      <c r="H40" s="19"/>
      <c r="I40" s="19"/>
      <c r="J40" s="19"/>
      <c r="K40" s="19"/>
      <c r="L40" s="19"/>
    </row>
    <row r="41" spans="1:18" s="18" customFormat="1" ht="24.95" customHeight="1">
      <c r="A41" s="19"/>
      <c r="C41" s="21"/>
      <c r="D41" s="21"/>
      <c r="E41" s="21"/>
      <c r="F41" s="21"/>
      <c r="G41" s="19"/>
      <c r="H41" s="19"/>
      <c r="I41" s="19"/>
      <c r="J41" s="19"/>
      <c r="K41" s="19"/>
      <c r="L41" s="19"/>
    </row>
    <row r="42" spans="1:18" s="144" customFormat="1" ht="24" customHeight="1">
      <c r="A42" s="141" t="s">
        <v>28</v>
      </c>
      <c r="B42" s="141"/>
      <c r="C42" s="141"/>
      <c r="D42" s="142"/>
      <c r="E42" s="143"/>
      <c r="F42" s="143"/>
      <c r="G42" s="143"/>
      <c r="H42" s="143"/>
      <c r="I42" s="143"/>
      <c r="J42" s="143"/>
      <c r="L42" s="142" t="s">
        <v>28</v>
      </c>
      <c r="N42" s="145"/>
      <c r="O42" s="146"/>
      <c r="P42" s="145"/>
      <c r="Q42" s="145"/>
      <c r="R42" s="145"/>
    </row>
    <row r="43" spans="1:18" s="148" customFormat="1" ht="24" customHeight="1">
      <c r="A43" s="141" t="s">
        <v>29</v>
      </c>
      <c r="B43" s="147"/>
      <c r="C43" s="147"/>
      <c r="D43" s="143"/>
      <c r="E43" s="143"/>
      <c r="F43" s="143"/>
      <c r="G43" s="143"/>
      <c r="H43" s="143"/>
      <c r="I43" s="143"/>
      <c r="J43" s="143"/>
      <c r="L43" s="142" t="s">
        <v>30</v>
      </c>
      <c r="N43" s="145"/>
      <c r="O43" s="145"/>
      <c r="P43" s="145"/>
      <c r="Q43" s="145"/>
      <c r="R43" s="145"/>
    </row>
    <row r="44" spans="1:18" ht="23.1" customHeight="1">
      <c r="A44" s="40" t="s">
        <v>0</v>
      </c>
    </row>
    <row r="45" spans="1:18" ht="23.1" customHeight="1">
      <c r="A45" s="40" t="s">
        <v>31</v>
      </c>
    </row>
    <row r="46" spans="1:18" ht="23.1" customHeight="1">
      <c r="A46" s="40" t="str">
        <f>A3</f>
        <v>AS AT December 31, 2023</v>
      </c>
    </row>
    <row r="47" spans="1:18" ht="23.1" customHeight="1"/>
    <row r="48" spans="1:18" ht="23.1" customHeight="1">
      <c r="I48" s="156" t="s">
        <v>3</v>
      </c>
      <c r="J48" s="156"/>
      <c r="K48" s="156"/>
      <c r="M48" s="156" t="s">
        <v>4</v>
      </c>
      <c r="N48" s="156"/>
      <c r="O48" s="156"/>
    </row>
    <row r="49" spans="1:23" ht="23.1" customHeight="1">
      <c r="G49" s="3" t="s">
        <v>5</v>
      </c>
      <c r="I49" s="6" t="str">
        <f>I6</f>
        <v>December 31, 2023</v>
      </c>
      <c r="K49" s="6" t="str">
        <f>K6</f>
        <v>December 31, 2022</v>
      </c>
      <c r="L49" s="7"/>
      <c r="M49" s="6" t="str">
        <f>M6</f>
        <v>December 31, 2023</v>
      </c>
      <c r="O49" s="6" t="s">
        <v>32</v>
      </c>
    </row>
    <row r="50" spans="1:23" ht="23.1" customHeight="1">
      <c r="I50" s="8"/>
      <c r="K50" s="8"/>
      <c r="M50" s="8"/>
      <c r="O50" s="8"/>
    </row>
    <row r="51" spans="1:23" ht="23.1" customHeight="1">
      <c r="C51" s="10"/>
      <c r="I51" s="8"/>
      <c r="K51" s="8"/>
      <c r="M51" s="8"/>
      <c r="O51" s="8"/>
    </row>
    <row r="52" spans="1:23" ht="23.1" customHeight="1">
      <c r="A52" s="22" t="s">
        <v>33</v>
      </c>
      <c r="I52" s="8"/>
      <c r="K52" s="8"/>
      <c r="M52" s="8"/>
      <c r="O52" s="8"/>
    </row>
    <row r="53" spans="1:23" ht="23.1" customHeight="1">
      <c r="A53" s="10" t="s">
        <v>34</v>
      </c>
    </row>
    <row r="54" spans="1:23" ht="23.1" customHeight="1">
      <c r="A54" s="10"/>
      <c r="B54" s="2" t="s">
        <v>35</v>
      </c>
      <c r="K54" s="2"/>
    </row>
    <row r="55" spans="1:23" ht="23.1" customHeight="1">
      <c r="A55" s="10"/>
      <c r="C55" s="2" t="s">
        <v>36</v>
      </c>
      <c r="G55" s="133">
        <v>13</v>
      </c>
      <c r="I55" s="103">
        <v>62022160.240000002</v>
      </c>
      <c r="J55" s="29"/>
      <c r="K55" s="103">
        <v>59035082.890000001</v>
      </c>
      <c r="L55" s="29"/>
      <c r="M55" s="103">
        <v>0</v>
      </c>
      <c r="N55" s="29"/>
      <c r="O55" s="103">
        <v>0</v>
      </c>
      <c r="Q55" s="14"/>
      <c r="R55" s="14"/>
      <c r="S55" s="14"/>
      <c r="T55" s="14"/>
      <c r="U55" s="14"/>
      <c r="V55" s="14"/>
      <c r="W55" s="14"/>
    </row>
    <row r="56" spans="1:23" ht="23.1" customHeight="1">
      <c r="B56" s="10" t="s">
        <v>37</v>
      </c>
      <c r="G56" s="3">
        <v>12</v>
      </c>
      <c r="I56" s="103">
        <v>85066919.319999993</v>
      </c>
      <c r="J56" s="29"/>
      <c r="K56" s="132">
        <v>104132767.15000001</v>
      </c>
      <c r="L56" s="29"/>
      <c r="M56" s="103">
        <v>24582883.379999999</v>
      </c>
      <c r="N56" s="29"/>
      <c r="O56" s="132">
        <v>27071030.609999999</v>
      </c>
      <c r="Q56" s="14"/>
      <c r="R56" s="14"/>
      <c r="S56" s="14"/>
      <c r="T56" s="14"/>
      <c r="U56" s="14"/>
      <c r="V56" s="14"/>
      <c r="W56" s="14"/>
    </row>
    <row r="57" spans="1:23" ht="23.1" customHeight="1">
      <c r="B57" s="2" t="s">
        <v>38</v>
      </c>
      <c r="G57" s="133">
        <v>13</v>
      </c>
      <c r="I57" s="103">
        <v>70386000</v>
      </c>
      <c r="J57" s="132"/>
      <c r="K57" s="132">
        <v>52522078.590000004</v>
      </c>
      <c r="L57" s="132"/>
      <c r="M57" s="103">
        <v>24626000</v>
      </c>
      <c r="N57" s="132"/>
      <c r="O57" s="132">
        <v>30402078.59</v>
      </c>
      <c r="Q57" s="14"/>
      <c r="R57" s="14"/>
      <c r="S57" s="14"/>
      <c r="T57" s="14"/>
      <c r="U57" s="14"/>
      <c r="V57" s="14"/>
      <c r="W57" s="14"/>
    </row>
    <row r="58" spans="1:23" ht="23.1" customHeight="1">
      <c r="B58" s="10" t="s">
        <v>39</v>
      </c>
      <c r="G58" s="133">
        <v>13</v>
      </c>
      <c r="I58" s="103">
        <v>7979394.71</v>
      </c>
      <c r="J58" s="29"/>
      <c r="K58" s="132">
        <v>6866901.7400000002</v>
      </c>
      <c r="L58" s="29"/>
      <c r="M58" s="103">
        <v>5620563.71</v>
      </c>
      <c r="N58" s="29"/>
      <c r="O58" s="132">
        <v>4697079.1300000008</v>
      </c>
      <c r="Q58" s="14"/>
      <c r="R58" s="14"/>
      <c r="S58" s="14"/>
      <c r="T58" s="14"/>
      <c r="U58" s="14"/>
      <c r="V58" s="14"/>
      <c r="W58" s="14"/>
    </row>
    <row r="59" spans="1:23" ht="23.1" customHeight="1">
      <c r="B59" s="10" t="s">
        <v>40</v>
      </c>
      <c r="G59" s="133"/>
      <c r="I59" s="103">
        <v>0</v>
      </c>
      <c r="J59" s="29"/>
      <c r="K59" s="132">
        <v>0</v>
      </c>
      <c r="L59" s="29"/>
      <c r="M59" s="103">
        <v>0</v>
      </c>
      <c r="N59" s="29"/>
      <c r="O59" s="132">
        <v>0</v>
      </c>
      <c r="Q59" s="14"/>
      <c r="R59" s="14"/>
      <c r="S59" s="14"/>
      <c r="T59" s="14"/>
      <c r="U59" s="14"/>
      <c r="V59" s="14"/>
      <c r="W59" s="14"/>
    </row>
    <row r="60" spans="1:23" ht="23.1" customHeight="1">
      <c r="B60" s="2" t="s">
        <v>41</v>
      </c>
      <c r="I60" s="103">
        <v>4686676.3099999996</v>
      </c>
      <c r="J60" s="132"/>
      <c r="K60" s="132">
        <v>5226615.57</v>
      </c>
      <c r="L60" s="132"/>
      <c r="M60" s="103">
        <v>0</v>
      </c>
      <c r="N60" s="132"/>
      <c r="O60" s="132">
        <v>0</v>
      </c>
      <c r="Q60" s="14"/>
      <c r="R60" s="14"/>
      <c r="S60" s="14"/>
      <c r="T60" s="14"/>
      <c r="U60" s="14"/>
      <c r="V60" s="14"/>
      <c r="W60" s="14"/>
    </row>
    <row r="61" spans="1:23" ht="23.1" customHeight="1">
      <c r="C61" s="2" t="s">
        <v>42</v>
      </c>
      <c r="I61" s="13">
        <f>SUM(I55:I60)</f>
        <v>230141150.58000001</v>
      </c>
      <c r="J61" s="11"/>
      <c r="K61" s="13">
        <f>SUM(K55:K60)</f>
        <v>227783445.94000003</v>
      </c>
      <c r="L61" s="11"/>
      <c r="M61" s="13">
        <f>SUM(M55:M60)</f>
        <v>54829447.089999996</v>
      </c>
      <c r="N61" s="11"/>
      <c r="O61" s="13">
        <f>SUM(O55:O60)</f>
        <v>62170188.330000006</v>
      </c>
      <c r="Q61" s="14"/>
      <c r="R61" s="14"/>
      <c r="S61" s="14"/>
      <c r="T61" s="14"/>
      <c r="U61" s="14"/>
      <c r="V61" s="14"/>
      <c r="W61" s="14"/>
    </row>
    <row r="62" spans="1:23" ht="23.1" customHeight="1">
      <c r="A62" s="9" t="s">
        <v>43</v>
      </c>
      <c r="I62" s="11"/>
      <c r="J62" s="11"/>
      <c r="L62" s="11"/>
      <c r="M62" s="11"/>
      <c r="N62" s="11"/>
      <c r="O62" s="11"/>
      <c r="Q62" s="14"/>
      <c r="R62" s="14"/>
      <c r="S62" s="14"/>
      <c r="T62" s="14"/>
      <c r="U62" s="14"/>
      <c r="V62" s="14"/>
      <c r="W62" s="14"/>
    </row>
    <row r="63" spans="1:23" ht="23.1" customHeight="1">
      <c r="B63" s="2" t="s">
        <v>44</v>
      </c>
      <c r="G63" s="3">
        <v>13</v>
      </c>
      <c r="I63" s="11">
        <v>206058957.03</v>
      </c>
      <c r="J63" s="11"/>
      <c r="K63" s="132">
        <v>313672337.52999997</v>
      </c>
      <c r="L63" s="11"/>
      <c r="M63" s="11">
        <v>0</v>
      </c>
      <c r="N63" s="11"/>
      <c r="O63" s="132">
        <v>52788548.109999999</v>
      </c>
      <c r="Q63" s="14"/>
      <c r="R63" s="14"/>
      <c r="S63" s="14"/>
      <c r="T63" s="14"/>
      <c r="U63" s="14"/>
      <c r="V63" s="14"/>
      <c r="W63" s="14"/>
    </row>
    <row r="64" spans="1:23" ht="23.1" customHeight="1">
      <c r="A64" s="9"/>
      <c r="B64" s="2" t="s">
        <v>45</v>
      </c>
      <c r="G64" s="3">
        <v>13</v>
      </c>
      <c r="I64" s="11">
        <v>40217399.229999997</v>
      </c>
      <c r="J64" s="11"/>
      <c r="K64" s="103">
        <v>43752635.759999998</v>
      </c>
      <c r="L64" s="11"/>
      <c r="M64" s="11">
        <v>34470325.469999999</v>
      </c>
      <c r="N64" s="11"/>
      <c r="O64" s="132">
        <v>35646776.969999999</v>
      </c>
      <c r="Q64" s="14"/>
      <c r="R64" s="14"/>
      <c r="S64" s="14"/>
      <c r="T64" s="14"/>
      <c r="U64" s="14"/>
      <c r="V64" s="14"/>
      <c r="W64" s="14"/>
    </row>
    <row r="65" spans="1:23" ht="23.1" customHeight="1">
      <c r="B65" s="10" t="s">
        <v>46</v>
      </c>
      <c r="G65" s="3">
        <v>14</v>
      </c>
      <c r="I65" s="11">
        <v>13374103</v>
      </c>
      <c r="J65" s="11"/>
      <c r="K65" s="132">
        <v>10021775.060000001</v>
      </c>
      <c r="L65" s="11"/>
      <c r="M65" s="11">
        <v>1845204</v>
      </c>
      <c r="N65" s="11"/>
      <c r="O65" s="132">
        <v>1058145.5</v>
      </c>
      <c r="Q65" s="14"/>
      <c r="R65" s="14"/>
      <c r="S65" s="14"/>
      <c r="T65" s="14"/>
      <c r="U65" s="14"/>
      <c r="V65" s="14"/>
      <c r="W65" s="14"/>
    </row>
    <row r="66" spans="1:23" ht="23.1" customHeight="1">
      <c r="C66" s="2" t="s">
        <v>47</v>
      </c>
      <c r="I66" s="15">
        <f>SUM(I63:I65)</f>
        <v>259650459.25999999</v>
      </c>
      <c r="J66" s="11"/>
      <c r="K66" s="15">
        <f>SUM(K63:K65)</f>
        <v>367446748.34999996</v>
      </c>
      <c r="L66" s="11"/>
      <c r="M66" s="15">
        <f>SUM(M63:M65)</f>
        <v>36315529.469999999</v>
      </c>
      <c r="N66" s="11"/>
      <c r="O66" s="15">
        <f>SUM(O63:O65)</f>
        <v>89493470.579999998</v>
      </c>
      <c r="Q66" s="14"/>
      <c r="R66" s="14"/>
      <c r="S66" s="14"/>
      <c r="T66" s="14"/>
      <c r="U66" s="14"/>
      <c r="V66" s="14"/>
      <c r="W66" s="14"/>
    </row>
    <row r="67" spans="1:23" ht="23.1" customHeight="1">
      <c r="A67" s="9" t="s">
        <v>48</v>
      </c>
      <c r="I67" s="13">
        <f>I66+I61</f>
        <v>489791609.84000003</v>
      </c>
      <c r="J67" s="11"/>
      <c r="K67" s="15">
        <f>K66+K61</f>
        <v>595230194.28999996</v>
      </c>
      <c r="L67" s="11"/>
      <c r="M67" s="13">
        <f>M66+M61</f>
        <v>91144976.560000002</v>
      </c>
      <c r="N67" s="11"/>
      <c r="O67" s="13">
        <f>O66+O61</f>
        <v>151663658.91</v>
      </c>
      <c r="Q67" s="14"/>
      <c r="R67" s="14"/>
      <c r="S67" s="14"/>
      <c r="T67" s="14"/>
      <c r="U67" s="14"/>
      <c r="V67" s="14"/>
      <c r="W67" s="14"/>
    </row>
    <row r="68" spans="1:23" ht="23.1" customHeight="1">
      <c r="A68" s="23" t="s">
        <v>49</v>
      </c>
      <c r="I68" s="11"/>
      <c r="J68" s="11"/>
      <c r="L68" s="11"/>
      <c r="M68" s="11"/>
      <c r="N68" s="11"/>
      <c r="O68" s="11"/>
      <c r="Q68" s="14"/>
      <c r="R68" s="14"/>
      <c r="S68" s="14"/>
      <c r="T68" s="14"/>
      <c r="U68" s="14"/>
      <c r="V68" s="14"/>
      <c r="W68" s="14"/>
    </row>
    <row r="69" spans="1:23" ht="23.1" customHeight="1">
      <c r="A69" s="24" t="s">
        <v>50</v>
      </c>
      <c r="I69" s="11"/>
      <c r="J69" s="11"/>
      <c r="K69" s="4" t="s">
        <v>51</v>
      </c>
      <c r="L69" s="11"/>
      <c r="M69" s="11"/>
      <c r="N69" s="11"/>
      <c r="O69" s="11"/>
      <c r="Q69" s="14"/>
      <c r="R69" s="29"/>
      <c r="S69" s="14"/>
      <c r="T69" s="14"/>
      <c r="U69" s="14"/>
      <c r="V69" s="14"/>
      <c r="W69" s="14"/>
    </row>
    <row r="70" spans="1:23" ht="23.1" customHeight="1">
      <c r="B70" s="24" t="s">
        <v>52</v>
      </c>
      <c r="I70" s="11"/>
      <c r="J70" s="11"/>
      <c r="L70" s="11"/>
      <c r="M70" s="11"/>
      <c r="N70" s="11"/>
      <c r="O70" s="11"/>
      <c r="Q70" s="14"/>
      <c r="R70" s="14"/>
      <c r="S70" s="14"/>
      <c r="T70" s="14"/>
      <c r="U70" s="14"/>
      <c r="V70" s="14"/>
      <c r="W70" s="14"/>
    </row>
    <row r="71" spans="1:23" ht="23.1" customHeight="1">
      <c r="B71" s="24"/>
      <c r="C71" s="29" t="s">
        <v>53</v>
      </c>
      <c r="G71" s="3">
        <v>15</v>
      </c>
      <c r="I71" s="27">
        <f>342196218*0.5</f>
        <v>171098109</v>
      </c>
      <c r="J71" s="11"/>
      <c r="L71" s="11"/>
      <c r="M71" s="27">
        <f>342196218*0.5</f>
        <v>171098109</v>
      </c>
      <c r="N71" s="11"/>
      <c r="O71" s="11"/>
      <c r="Q71" s="14"/>
      <c r="R71" s="14"/>
      <c r="S71" s="14"/>
      <c r="T71" s="14"/>
      <c r="U71" s="14"/>
      <c r="V71" s="14"/>
      <c r="W71" s="14"/>
    </row>
    <row r="72" spans="1:23" ht="23.1" customHeight="1" thickBot="1">
      <c r="B72" s="24"/>
      <c r="C72" s="29" t="s">
        <v>54</v>
      </c>
      <c r="G72" s="3">
        <v>15</v>
      </c>
      <c r="I72" s="26"/>
      <c r="J72" s="11"/>
      <c r="K72" s="26">
        <v>168000000</v>
      </c>
      <c r="L72" s="27">
        <v>100000000</v>
      </c>
      <c r="M72" s="26"/>
      <c r="N72" s="27">
        <v>100000000</v>
      </c>
      <c r="O72" s="26">
        <v>168000000</v>
      </c>
      <c r="Q72" s="14"/>
      <c r="R72" s="14"/>
      <c r="S72" s="14"/>
      <c r="T72" s="14"/>
      <c r="U72" s="14"/>
      <c r="V72" s="14"/>
      <c r="W72" s="14"/>
    </row>
    <row r="73" spans="1:23" ht="23.1" customHeight="1" thickTop="1">
      <c r="I73" s="11"/>
      <c r="J73" s="11"/>
      <c r="K73" s="27"/>
      <c r="L73" s="11"/>
      <c r="M73" s="11"/>
      <c r="N73" s="11"/>
      <c r="O73" s="27"/>
      <c r="Q73" s="14"/>
      <c r="R73" s="14"/>
      <c r="S73" s="14"/>
      <c r="T73" s="14"/>
      <c r="U73" s="14"/>
      <c r="V73" s="14"/>
      <c r="W73" s="14"/>
    </row>
    <row r="74" spans="1:23" ht="23.1" customHeight="1">
      <c r="B74" s="28" t="s">
        <v>55</v>
      </c>
      <c r="C74" s="29"/>
      <c r="I74" s="11"/>
      <c r="J74" s="11"/>
      <c r="K74" s="27"/>
      <c r="L74" s="11"/>
      <c r="M74" s="11"/>
      <c r="N74" s="11"/>
      <c r="O74" s="103"/>
      <c r="Q74" s="14"/>
      <c r="R74" s="14"/>
      <c r="S74" s="14"/>
      <c r="T74" s="14"/>
      <c r="U74" s="14"/>
      <c r="V74" s="14"/>
      <c r="W74" s="14"/>
    </row>
    <row r="75" spans="1:23" ht="23.1" customHeight="1">
      <c r="B75" s="28"/>
      <c r="C75" s="29" t="s">
        <v>56</v>
      </c>
      <c r="G75" s="3">
        <v>15</v>
      </c>
      <c r="I75" s="11">
        <f>342195576*0.5</f>
        <v>171097788</v>
      </c>
      <c r="J75" s="11"/>
      <c r="K75" s="27"/>
      <c r="L75" s="11"/>
      <c r="M75" s="11">
        <f>342195576*0.5</f>
        <v>171097788</v>
      </c>
      <c r="N75" s="11"/>
      <c r="O75" s="103"/>
      <c r="Q75" s="14"/>
      <c r="R75" s="14"/>
      <c r="S75" s="14"/>
      <c r="T75" s="14"/>
      <c r="U75" s="14"/>
      <c r="V75" s="14"/>
      <c r="W75" s="14"/>
    </row>
    <row r="76" spans="1:23" ht="23.1" customHeight="1">
      <c r="B76" s="28"/>
      <c r="C76" s="29" t="s">
        <v>57</v>
      </c>
      <c r="G76" s="133">
        <v>15</v>
      </c>
      <c r="I76" s="11"/>
      <c r="J76" s="11"/>
      <c r="K76" s="27">
        <v>150968919.5</v>
      </c>
      <c r="L76" s="11"/>
      <c r="M76" s="11"/>
      <c r="N76" s="11"/>
      <c r="O76" s="103">
        <v>150968919.5</v>
      </c>
      <c r="Q76" s="14"/>
      <c r="R76" s="14"/>
      <c r="S76" s="14"/>
      <c r="T76" s="14"/>
      <c r="U76" s="14"/>
      <c r="V76" s="14"/>
      <c r="W76" s="14"/>
    </row>
    <row r="77" spans="1:23" ht="23.1" customHeight="1">
      <c r="B77" s="28" t="s">
        <v>58</v>
      </c>
      <c r="C77" s="29"/>
      <c r="D77" s="29"/>
      <c r="E77" s="29"/>
      <c r="F77" s="29"/>
      <c r="G77" s="133"/>
      <c r="I77" s="11">
        <v>384539898.56</v>
      </c>
      <c r="J77" s="11"/>
      <c r="K77" s="4">
        <v>384539898.56</v>
      </c>
      <c r="L77" s="11"/>
      <c r="M77" s="11">
        <v>384539898.56</v>
      </c>
      <c r="N77" s="11"/>
      <c r="O77" s="132">
        <v>384539898.56</v>
      </c>
      <c r="Q77" s="14"/>
      <c r="R77" s="14"/>
      <c r="S77" s="14"/>
      <c r="T77" s="14"/>
      <c r="U77" s="14"/>
      <c r="V77" s="14"/>
      <c r="W77" s="14"/>
    </row>
    <row r="78" spans="1:23" ht="23.1" customHeight="1">
      <c r="A78" s="28" t="s">
        <v>59</v>
      </c>
      <c r="I78" s="11"/>
      <c r="J78" s="11"/>
      <c r="L78" s="11"/>
      <c r="M78" s="11"/>
      <c r="N78" s="11"/>
      <c r="O78" s="132"/>
      <c r="Q78" s="14"/>
      <c r="R78" s="14"/>
      <c r="S78" s="14"/>
      <c r="T78" s="14"/>
      <c r="U78" s="14"/>
      <c r="V78" s="14"/>
      <c r="W78" s="14"/>
    </row>
    <row r="79" spans="1:23" ht="23.1" customHeight="1">
      <c r="B79" s="10" t="s">
        <v>60</v>
      </c>
      <c r="I79" s="30">
        <f>+'EQ C-e'!J28</f>
        <v>13977846.370000001</v>
      </c>
      <c r="J79" s="27"/>
      <c r="K79" s="30">
        <v>10977846.369999999</v>
      </c>
      <c r="L79" s="27"/>
      <c r="M79" s="27">
        <f>+'EQ-e'!K26</f>
        <v>13977846.370000001</v>
      </c>
      <c r="N79" s="27"/>
      <c r="O79" s="134">
        <v>10977846.369999999</v>
      </c>
      <c r="Q79" s="14"/>
      <c r="R79" s="14"/>
      <c r="S79" s="14"/>
      <c r="T79" s="14"/>
      <c r="U79" s="14"/>
      <c r="V79" s="14"/>
      <c r="W79" s="14"/>
    </row>
    <row r="80" spans="1:23" ht="23.1" customHeight="1">
      <c r="B80" s="10" t="s">
        <v>61</v>
      </c>
      <c r="I80" s="4">
        <f>'EQ C-e'!L28</f>
        <v>-10242773.208000138</v>
      </c>
      <c r="K80" s="4">
        <v>-34782656.409780882</v>
      </c>
      <c r="M80" s="12">
        <f>+'EQ-e'!M26</f>
        <v>36236626.750000022</v>
      </c>
      <c r="O80" s="135">
        <v>23492330.690000057</v>
      </c>
      <c r="Q80" s="14"/>
      <c r="R80" s="14"/>
      <c r="S80" s="14"/>
      <c r="T80" s="14"/>
      <c r="U80" s="14"/>
      <c r="V80" s="14"/>
      <c r="W80" s="14"/>
    </row>
    <row r="81" spans="1:23" ht="23.1" customHeight="1">
      <c r="B81" s="2" t="s">
        <v>62</v>
      </c>
      <c r="C81" s="10"/>
      <c r="I81" s="31">
        <f>+'EQ C-e'!N28</f>
        <v>25543759.079999998</v>
      </c>
      <c r="J81" s="27"/>
      <c r="K81" s="31">
        <v>25543759.079999998</v>
      </c>
      <c r="L81" s="27"/>
      <c r="M81" s="32">
        <v>0</v>
      </c>
      <c r="N81" s="27"/>
      <c r="O81" s="136">
        <v>0</v>
      </c>
      <c r="Q81" s="14"/>
      <c r="R81" s="14"/>
      <c r="S81" s="14"/>
      <c r="T81" s="14"/>
      <c r="U81" s="14"/>
      <c r="V81" s="14"/>
      <c r="W81" s="14"/>
    </row>
    <row r="82" spans="1:23" ht="23.1" customHeight="1">
      <c r="C82" s="10" t="s">
        <v>63</v>
      </c>
      <c r="I82" s="46">
        <f>SUM(I74:I81)</f>
        <v>584916518.80199981</v>
      </c>
      <c r="J82" s="132"/>
      <c r="K82" s="46">
        <f>SUM(K74:K81)</f>
        <v>537247767.10021913</v>
      </c>
      <c r="L82" s="132"/>
      <c r="M82" s="46">
        <f>SUM(M74:M81)</f>
        <v>605852159.67999995</v>
      </c>
      <c r="N82" s="132"/>
      <c r="O82" s="46">
        <f>SUM(O74:O81)</f>
        <v>569978995.12</v>
      </c>
      <c r="Q82" s="14"/>
      <c r="S82" s="14"/>
      <c r="T82" s="14"/>
      <c r="U82" s="14"/>
      <c r="V82" s="14"/>
      <c r="W82" s="14"/>
    </row>
    <row r="83" spans="1:23" ht="23.1" customHeight="1">
      <c r="A83" s="10" t="s">
        <v>64</v>
      </c>
      <c r="I83" s="32">
        <f>'EQ C-e'!R28</f>
        <v>8892.43</v>
      </c>
      <c r="J83" s="11"/>
      <c r="K83" s="47">
        <v>8672.82</v>
      </c>
      <c r="L83" s="11"/>
      <c r="M83" s="32">
        <v>0</v>
      </c>
      <c r="N83" s="11"/>
      <c r="O83" s="32">
        <v>0</v>
      </c>
      <c r="Q83" s="14"/>
      <c r="S83" s="14"/>
      <c r="T83" s="14"/>
      <c r="U83" s="14"/>
      <c r="V83" s="14"/>
      <c r="W83" s="14"/>
    </row>
    <row r="84" spans="1:23" ht="23.1" customHeight="1">
      <c r="C84" s="10" t="s">
        <v>65</v>
      </c>
      <c r="I84" s="4">
        <f>SUM(I82:I83)</f>
        <v>584925411.23199975</v>
      </c>
      <c r="J84" s="11"/>
      <c r="K84" s="4">
        <f>SUM(K82:K83)</f>
        <v>537256439.92021918</v>
      </c>
      <c r="L84" s="11"/>
      <c r="M84" s="11">
        <f>SUM(M82:M83)</f>
        <v>605852159.67999995</v>
      </c>
      <c r="N84" s="11"/>
      <c r="O84" s="11">
        <f>SUM(O82:O83)</f>
        <v>569978995.12</v>
      </c>
      <c r="Q84" s="14"/>
      <c r="S84" s="14"/>
      <c r="T84" s="14"/>
      <c r="U84" s="14"/>
      <c r="V84" s="14"/>
      <c r="W84" s="14"/>
    </row>
    <row r="85" spans="1:23" ht="23.1" customHeight="1" thickBot="1">
      <c r="A85" s="33" t="s">
        <v>66</v>
      </c>
      <c r="I85" s="17">
        <f>I84+I67</f>
        <v>1074717021.0719998</v>
      </c>
      <c r="J85" s="11"/>
      <c r="K85" s="17">
        <f>K84+K67</f>
        <v>1132486634.2102191</v>
      </c>
      <c r="L85" s="11"/>
      <c r="M85" s="16">
        <f>M84+M67</f>
        <v>696997136.24000001</v>
      </c>
      <c r="N85" s="11"/>
      <c r="O85" s="16">
        <f>O84+O67</f>
        <v>721642654.02999997</v>
      </c>
      <c r="Q85" s="14"/>
      <c r="S85" s="14"/>
      <c r="T85" s="14"/>
      <c r="U85" s="14"/>
      <c r="V85" s="14"/>
      <c r="W85" s="14"/>
    </row>
    <row r="86" spans="1:23" ht="12.75" customHeight="1" thickTop="1">
      <c r="A86" s="33"/>
      <c r="I86" s="34"/>
      <c r="J86" s="35"/>
      <c r="K86" s="36"/>
      <c r="L86" s="35"/>
      <c r="M86" s="36"/>
      <c r="N86" s="35"/>
      <c r="O86" s="36"/>
    </row>
    <row r="87" spans="1:23" ht="23.1" customHeight="1">
      <c r="A87" s="20" t="s">
        <v>27</v>
      </c>
      <c r="I87" s="12"/>
      <c r="J87" s="12"/>
      <c r="K87" s="12"/>
      <c r="L87" s="12"/>
      <c r="M87" s="12"/>
      <c r="N87" s="12"/>
      <c r="O87" s="12"/>
    </row>
    <row r="88" spans="1:23" ht="23.1" customHeight="1">
      <c r="I88" s="14"/>
      <c r="K88" s="14"/>
      <c r="M88" s="14"/>
      <c r="O88" s="14"/>
    </row>
    <row r="89" spans="1:23" s="144" customFormat="1" ht="24" customHeight="1">
      <c r="A89" s="141" t="s">
        <v>28</v>
      </c>
      <c r="B89" s="141"/>
      <c r="C89" s="141"/>
      <c r="D89" s="142"/>
      <c r="E89" s="143"/>
      <c r="F89" s="143"/>
      <c r="G89" s="143"/>
      <c r="H89" s="143"/>
      <c r="I89" s="143"/>
      <c r="J89" s="143"/>
      <c r="L89" s="142" t="s">
        <v>28</v>
      </c>
      <c r="N89" s="145"/>
      <c r="O89" s="146"/>
      <c r="P89" s="145"/>
      <c r="Q89" s="145"/>
      <c r="R89" s="145"/>
    </row>
    <row r="90" spans="1:23" s="148" customFormat="1" ht="24" customHeight="1">
      <c r="A90" s="141" t="s">
        <v>29</v>
      </c>
      <c r="B90" s="147"/>
      <c r="C90" s="147"/>
      <c r="D90" s="143"/>
      <c r="E90" s="143"/>
      <c r="F90" s="143"/>
      <c r="G90" s="143"/>
      <c r="H90" s="143"/>
      <c r="I90" s="143"/>
      <c r="J90" s="143"/>
      <c r="L90" s="142" t="s">
        <v>67</v>
      </c>
      <c r="N90" s="145"/>
      <c r="O90" s="145"/>
      <c r="P90" s="145"/>
      <c r="Q90" s="145"/>
      <c r="R90" s="145"/>
    </row>
    <row r="93" spans="1:23" ht="21">
      <c r="I93" s="159">
        <f>+I28-I85</f>
        <v>-1.9996166229248047E-3</v>
      </c>
    </row>
    <row r="103" spans="9:15" ht="22.5" customHeight="1">
      <c r="I103" s="14"/>
      <c r="J103" s="14"/>
      <c r="K103" s="14"/>
      <c r="L103" s="14"/>
      <c r="M103" s="14"/>
      <c r="N103" s="14"/>
      <c r="O103" s="14"/>
    </row>
  </sheetData>
  <mergeCells count="4">
    <mergeCell ref="I5:K5"/>
    <mergeCell ref="M5:O5"/>
    <mergeCell ref="I48:K48"/>
    <mergeCell ref="M48:O48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view="pageBreakPreview" topLeftCell="A48" zoomScale="85" zoomScaleNormal="100" zoomScaleSheetLayoutView="85" workbookViewId="0">
      <selection activeCell="H26" sqref="H26"/>
    </sheetView>
  </sheetViews>
  <sheetFormatPr defaultColWidth="14.1640625" defaultRowHeight="19.899999999999999"/>
  <cols>
    <col min="1" max="1" width="6.5" style="2" customWidth="1"/>
    <col min="2" max="4" width="12.83203125" style="2" customWidth="1"/>
    <col min="5" max="5" width="10.83203125" style="2" customWidth="1"/>
    <col min="6" max="6" width="12.5" style="2" customWidth="1"/>
    <col min="7" max="7" width="1.1640625" style="2" customWidth="1"/>
    <col min="8" max="8" width="20.5" style="2" customWidth="1"/>
    <col min="9" max="9" width="1.83203125" style="2" customWidth="1"/>
    <col min="10" max="10" width="20.5" style="2" customWidth="1"/>
    <col min="11" max="11" width="1.83203125" style="2" customWidth="1"/>
    <col min="12" max="12" width="20.5" style="2" customWidth="1"/>
    <col min="13" max="13" width="1.83203125" style="2" customWidth="1"/>
    <col min="14" max="14" width="20.5" style="2" customWidth="1"/>
    <col min="15" max="15" width="2.1640625" style="2" customWidth="1"/>
    <col min="16" max="227" width="14.1640625" style="2"/>
    <col min="228" max="228" width="8.5" style="2" customWidth="1"/>
    <col min="229" max="229" width="37.5" style="2" customWidth="1"/>
    <col min="230" max="230" width="12.5" style="2" customWidth="1"/>
    <col min="231" max="231" width="0.5" style="2" customWidth="1"/>
    <col min="232" max="232" width="22.83203125" style="2" customWidth="1"/>
    <col min="233" max="233" width="0.5" style="2" customWidth="1"/>
    <col min="234" max="234" width="23" style="2" customWidth="1"/>
    <col min="235" max="235" width="0.5" style="2" customWidth="1"/>
    <col min="236" max="236" width="23.83203125" style="2" customWidth="1"/>
    <col min="237" max="237" width="0.5" style="2" customWidth="1"/>
    <col min="238" max="238" width="24.5" style="2" customWidth="1"/>
    <col min="239" max="239" width="18.1640625" style="2" bestFit="1" customWidth="1"/>
    <col min="240" max="244" width="0" style="2" hidden="1" customWidth="1"/>
    <col min="245" max="483" width="14.1640625" style="2"/>
    <col min="484" max="484" width="8.5" style="2" customWidth="1"/>
    <col min="485" max="485" width="37.5" style="2" customWidth="1"/>
    <col min="486" max="486" width="12.5" style="2" customWidth="1"/>
    <col min="487" max="487" width="0.5" style="2" customWidth="1"/>
    <col min="488" max="488" width="22.83203125" style="2" customWidth="1"/>
    <col min="489" max="489" width="0.5" style="2" customWidth="1"/>
    <col min="490" max="490" width="23" style="2" customWidth="1"/>
    <col min="491" max="491" width="0.5" style="2" customWidth="1"/>
    <col min="492" max="492" width="23.83203125" style="2" customWidth="1"/>
    <col min="493" max="493" width="0.5" style="2" customWidth="1"/>
    <col min="494" max="494" width="24.5" style="2" customWidth="1"/>
    <col min="495" max="495" width="18.1640625" style="2" bestFit="1" customWidth="1"/>
    <col min="496" max="500" width="0" style="2" hidden="1" customWidth="1"/>
    <col min="501" max="739" width="14.1640625" style="2"/>
    <col min="740" max="740" width="8.5" style="2" customWidth="1"/>
    <col min="741" max="741" width="37.5" style="2" customWidth="1"/>
    <col min="742" max="742" width="12.5" style="2" customWidth="1"/>
    <col min="743" max="743" width="0.5" style="2" customWidth="1"/>
    <col min="744" max="744" width="22.83203125" style="2" customWidth="1"/>
    <col min="745" max="745" width="0.5" style="2" customWidth="1"/>
    <col min="746" max="746" width="23" style="2" customWidth="1"/>
    <col min="747" max="747" width="0.5" style="2" customWidth="1"/>
    <col min="748" max="748" width="23.83203125" style="2" customWidth="1"/>
    <col min="749" max="749" width="0.5" style="2" customWidth="1"/>
    <col min="750" max="750" width="24.5" style="2" customWidth="1"/>
    <col min="751" max="751" width="18.1640625" style="2" bestFit="1" customWidth="1"/>
    <col min="752" max="756" width="0" style="2" hidden="1" customWidth="1"/>
    <col min="757" max="995" width="14.1640625" style="2"/>
    <col min="996" max="996" width="8.5" style="2" customWidth="1"/>
    <col min="997" max="997" width="37.5" style="2" customWidth="1"/>
    <col min="998" max="998" width="12.5" style="2" customWidth="1"/>
    <col min="999" max="999" width="0.5" style="2" customWidth="1"/>
    <col min="1000" max="1000" width="22.83203125" style="2" customWidth="1"/>
    <col min="1001" max="1001" width="0.5" style="2" customWidth="1"/>
    <col min="1002" max="1002" width="23" style="2" customWidth="1"/>
    <col min="1003" max="1003" width="0.5" style="2" customWidth="1"/>
    <col min="1004" max="1004" width="23.83203125" style="2" customWidth="1"/>
    <col min="1005" max="1005" width="0.5" style="2" customWidth="1"/>
    <col min="1006" max="1006" width="24.5" style="2" customWidth="1"/>
    <col min="1007" max="1007" width="18.1640625" style="2" bestFit="1" customWidth="1"/>
    <col min="1008" max="1012" width="0" style="2" hidden="1" customWidth="1"/>
    <col min="1013" max="1251" width="14.1640625" style="2"/>
    <col min="1252" max="1252" width="8.5" style="2" customWidth="1"/>
    <col min="1253" max="1253" width="37.5" style="2" customWidth="1"/>
    <col min="1254" max="1254" width="12.5" style="2" customWidth="1"/>
    <col min="1255" max="1255" width="0.5" style="2" customWidth="1"/>
    <col min="1256" max="1256" width="22.83203125" style="2" customWidth="1"/>
    <col min="1257" max="1257" width="0.5" style="2" customWidth="1"/>
    <col min="1258" max="1258" width="23" style="2" customWidth="1"/>
    <col min="1259" max="1259" width="0.5" style="2" customWidth="1"/>
    <col min="1260" max="1260" width="23.83203125" style="2" customWidth="1"/>
    <col min="1261" max="1261" width="0.5" style="2" customWidth="1"/>
    <col min="1262" max="1262" width="24.5" style="2" customWidth="1"/>
    <col min="1263" max="1263" width="18.1640625" style="2" bestFit="1" customWidth="1"/>
    <col min="1264" max="1268" width="0" style="2" hidden="1" customWidth="1"/>
    <col min="1269" max="1507" width="14.1640625" style="2"/>
    <col min="1508" max="1508" width="8.5" style="2" customWidth="1"/>
    <col min="1509" max="1509" width="37.5" style="2" customWidth="1"/>
    <col min="1510" max="1510" width="12.5" style="2" customWidth="1"/>
    <col min="1511" max="1511" width="0.5" style="2" customWidth="1"/>
    <col min="1512" max="1512" width="22.83203125" style="2" customWidth="1"/>
    <col min="1513" max="1513" width="0.5" style="2" customWidth="1"/>
    <col min="1514" max="1514" width="23" style="2" customWidth="1"/>
    <col min="1515" max="1515" width="0.5" style="2" customWidth="1"/>
    <col min="1516" max="1516" width="23.83203125" style="2" customWidth="1"/>
    <col min="1517" max="1517" width="0.5" style="2" customWidth="1"/>
    <col min="1518" max="1518" width="24.5" style="2" customWidth="1"/>
    <col min="1519" max="1519" width="18.1640625" style="2" bestFit="1" customWidth="1"/>
    <col min="1520" max="1524" width="0" style="2" hidden="1" customWidth="1"/>
    <col min="1525" max="1763" width="14.1640625" style="2"/>
    <col min="1764" max="1764" width="8.5" style="2" customWidth="1"/>
    <col min="1765" max="1765" width="37.5" style="2" customWidth="1"/>
    <col min="1766" max="1766" width="12.5" style="2" customWidth="1"/>
    <col min="1767" max="1767" width="0.5" style="2" customWidth="1"/>
    <col min="1768" max="1768" width="22.83203125" style="2" customWidth="1"/>
    <col min="1769" max="1769" width="0.5" style="2" customWidth="1"/>
    <col min="1770" max="1770" width="23" style="2" customWidth="1"/>
    <col min="1771" max="1771" width="0.5" style="2" customWidth="1"/>
    <col min="1772" max="1772" width="23.83203125" style="2" customWidth="1"/>
    <col min="1773" max="1773" width="0.5" style="2" customWidth="1"/>
    <col min="1774" max="1774" width="24.5" style="2" customWidth="1"/>
    <col min="1775" max="1775" width="18.1640625" style="2" bestFit="1" customWidth="1"/>
    <col min="1776" max="1780" width="0" style="2" hidden="1" customWidth="1"/>
    <col min="1781" max="2019" width="14.1640625" style="2"/>
    <col min="2020" max="2020" width="8.5" style="2" customWidth="1"/>
    <col min="2021" max="2021" width="37.5" style="2" customWidth="1"/>
    <col min="2022" max="2022" width="12.5" style="2" customWidth="1"/>
    <col min="2023" max="2023" width="0.5" style="2" customWidth="1"/>
    <col min="2024" max="2024" width="22.83203125" style="2" customWidth="1"/>
    <col min="2025" max="2025" width="0.5" style="2" customWidth="1"/>
    <col min="2026" max="2026" width="23" style="2" customWidth="1"/>
    <col min="2027" max="2027" width="0.5" style="2" customWidth="1"/>
    <col min="2028" max="2028" width="23.83203125" style="2" customWidth="1"/>
    <col min="2029" max="2029" width="0.5" style="2" customWidth="1"/>
    <col min="2030" max="2030" width="24.5" style="2" customWidth="1"/>
    <col min="2031" max="2031" width="18.1640625" style="2" bestFit="1" customWidth="1"/>
    <col min="2032" max="2036" width="0" style="2" hidden="1" customWidth="1"/>
    <col min="2037" max="2275" width="14.1640625" style="2"/>
    <col min="2276" max="2276" width="8.5" style="2" customWidth="1"/>
    <col min="2277" max="2277" width="37.5" style="2" customWidth="1"/>
    <col min="2278" max="2278" width="12.5" style="2" customWidth="1"/>
    <col min="2279" max="2279" width="0.5" style="2" customWidth="1"/>
    <col min="2280" max="2280" width="22.83203125" style="2" customWidth="1"/>
    <col min="2281" max="2281" width="0.5" style="2" customWidth="1"/>
    <col min="2282" max="2282" width="23" style="2" customWidth="1"/>
    <col min="2283" max="2283" width="0.5" style="2" customWidth="1"/>
    <col min="2284" max="2284" width="23.83203125" style="2" customWidth="1"/>
    <col min="2285" max="2285" width="0.5" style="2" customWidth="1"/>
    <col min="2286" max="2286" width="24.5" style="2" customWidth="1"/>
    <col min="2287" max="2287" width="18.1640625" style="2" bestFit="1" customWidth="1"/>
    <col min="2288" max="2292" width="0" style="2" hidden="1" customWidth="1"/>
    <col min="2293" max="2531" width="14.1640625" style="2"/>
    <col min="2532" max="2532" width="8.5" style="2" customWidth="1"/>
    <col min="2533" max="2533" width="37.5" style="2" customWidth="1"/>
    <col min="2534" max="2534" width="12.5" style="2" customWidth="1"/>
    <col min="2535" max="2535" width="0.5" style="2" customWidth="1"/>
    <col min="2536" max="2536" width="22.83203125" style="2" customWidth="1"/>
    <col min="2537" max="2537" width="0.5" style="2" customWidth="1"/>
    <col min="2538" max="2538" width="23" style="2" customWidth="1"/>
    <col min="2539" max="2539" width="0.5" style="2" customWidth="1"/>
    <col min="2540" max="2540" width="23.83203125" style="2" customWidth="1"/>
    <col min="2541" max="2541" width="0.5" style="2" customWidth="1"/>
    <col min="2542" max="2542" width="24.5" style="2" customWidth="1"/>
    <col min="2543" max="2543" width="18.1640625" style="2" bestFit="1" customWidth="1"/>
    <col min="2544" max="2548" width="0" style="2" hidden="1" customWidth="1"/>
    <col min="2549" max="2787" width="14.1640625" style="2"/>
    <col min="2788" max="2788" width="8.5" style="2" customWidth="1"/>
    <col min="2789" max="2789" width="37.5" style="2" customWidth="1"/>
    <col min="2790" max="2790" width="12.5" style="2" customWidth="1"/>
    <col min="2791" max="2791" width="0.5" style="2" customWidth="1"/>
    <col min="2792" max="2792" width="22.83203125" style="2" customWidth="1"/>
    <col min="2793" max="2793" width="0.5" style="2" customWidth="1"/>
    <col min="2794" max="2794" width="23" style="2" customWidth="1"/>
    <col min="2795" max="2795" width="0.5" style="2" customWidth="1"/>
    <col min="2796" max="2796" width="23.83203125" style="2" customWidth="1"/>
    <col min="2797" max="2797" width="0.5" style="2" customWidth="1"/>
    <col min="2798" max="2798" width="24.5" style="2" customWidth="1"/>
    <col min="2799" max="2799" width="18.1640625" style="2" bestFit="1" customWidth="1"/>
    <col min="2800" max="2804" width="0" style="2" hidden="1" customWidth="1"/>
    <col min="2805" max="3043" width="14.1640625" style="2"/>
    <col min="3044" max="3044" width="8.5" style="2" customWidth="1"/>
    <col min="3045" max="3045" width="37.5" style="2" customWidth="1"/>
    <col min="3046" max="3046" width="12.5" style="2" customWidth="1"/>
    <col min="3047" max="3047" width="0.5" style="2" customWidth="1"/>
    <col min="3048" max="3048" width="22.83203125" style="2" customWidth="1"/>
    <col min="3049" max="3049" width="0.5" style="2" customWidth="1"/>
    <col min="3050" max="3050" width="23" style="2" customWidth="1"/>
    <col min="3051" max="3051" width="0.5" style="2" customWidth="1"/>
    <col min="3052" max="3052" width="23.83203125" style="2" customWidth="1"/>
    <col min="3053" max="3053" width="0.5" style="2" customWidth="1"/>
    <col min="3054" max="3054" width="24.5" style="2" customWidth="1"/>
    <col min="3055" max="3055" width="18.1640625" style="2" bestFit="1" customWidth="1"/>
    <col min="3056" max="3060" width="0" style="2" hidden="1" customWidth="1"/>
    <col min="3061" max="3299" width="14.1640625" style="2"/>
    <col min="3300" max="3300" width="8.5" style="2" customWidth="1"/>
    <col min="3301" max="3301" width="37.5" style="2" customWidth="1"/>
    <col min="3302" max="3302" width="12.5" style="2" customWidth="1"/>
    <col min="3303" max="3303" width="0.5" style="2" customWidth="1"/>
    <col min="3304" max="3304" width="22.83203125" style="2" customWidth="1"/>
    <col min="3305" max="3305" width="0.5" style="2" customWidth="1"/>
    <col min="3306" max="3306" width="23" style="2" customWidth="1"/>
    <col min="3307" max="3307" width="0.5" style="2" customWidth="1"/>
    <col min="3308" max="3308" width="23.83203125" style="2" customWidth="1"/>
    <col min="3309" max="3309" width="0.5" style="2" customWidth="1"/>
    <col min="3310" max="3310" width="24.5" style="2" customWidth="1"/>
    <col min="3311" max="3311" width="18.1640625" style="2" bestFit="1" customWidth="1"/>
    <col min="3312" max="3316" width="0" style="2" hidden="1" customWidth="1"/>
    <col min="3317" max="3555" width="14.1640625" style="2"/>
    <col min="3556" max="3556" width="8.5" style="2" customWidth="1"/>
    <col min="3557" max="3557" width="37.5" style="2" customWidth="1"/>
    <col min="3558" max="3558" width="12.5" style="2" customWidth="1"/>
    <col min="3559" max="3559" width="0.5" style="2" customWidth="1"/>
    <col min="3560" max="3560" width="22.83203125" style="2" customWidth="1"/>
    <col min="3561" max="3561" width="0.5" style="2" customWidth="1"/>
    <col min="3562" max="3562" width="23" style="2" customWidth="1"/>
    <col min="3563" max="3563" width="0.5" style="2" customWidth="1"/>
    <col min="3564" max="3564" width="23.83203125" style="2" customWidth="1"/>
    <col min="3565" max="3565" width="0.5" style="2" customWidth="1"/>
    <col min="3566" max="3566" width="24.5" style="2" customWidth="1"/>
    <col min="3567" max="3567" width="18.1640625" style="2" bestFit="1" customWidth="1"/>
    <col min="3568" max="3572" width="0" style="2" hidden="1" customWidth="1"/>
    <col min="3573" max="3811" width="14.1640625" style="2"/>
    <col min="3812" max="3812" width="8.5" style="2" customWidth="1"/>
    <col min="3813" max="3813" width="37.5" style="2" customWidth="1"/>
    <col min="3814" max="3814" width="12.5" style="2" customWidth="1"/>
    <col min="3815" max="3815" width="0.5" style="2" customWidth="1"/>
    <col min="3816" max="3816" width="22.83203125" style="2" customWidth="1"/>
    <col min="3817" max="3817" width="0.5" style="2" customWidth="1"/>
    <col min="3818" max="3818" width="23" style="2" customWidth="1"/>
    <col min="3819" max="3819" width="0.5" style="2" customWidth="1"/>
    <col min="3820" max="3820" width="23.83203125" style="2" customWidth="1"/>
    <col min="3821" max="3821" width="0.5" style="2" customWidth="1"/>
    <col min="3822" max="3822" width="24.5" style="2" customWidth="1"/>
    <col min="3823" max="3823" width="18.1640625" style="2" bestFit="1" customWidth="1"/>
    <col min="3824" max="3828" width="0" style="2" hidden="1" customWidth="1"/>
    <col min="3829" max="4067" width="14.1640625" style="2"/>
    <col min="4068" max="4068" width="8.5" style="2" customWidth="1"/>
    <col min="4069" max="4069" width="37.5" style="2" customWidth="1"/>
    <col min="4070" max="4070" width="12.5" style="2" customWidth="1"/>
    <col min="4071" max="4071" width="0.5" style="2" customWidth="1"/>
    <col min="4072" max="4072" width="22.83203125" style="2" customWidth="1"/>
    <col min="4073" max="4073" width="0.5" style="2" customWidth="1"/>
    <col min="4074" max="4074" width="23" style="2" customWidth="1"/>
    <col min="4075" max="4075" width="0.5" style="2" customWidth="1"/>
    <col min="4076" max="4076" width="23.83203125" style="2" customWidth="1"/>
    <col min="4077" max="4077" width="0.5" style="2" customWidth="1"/>
    <col min="4078" max="4078" width="24.5" style="2" customWidth="1"/>
    <col min="4079" max="4079" width="18.1640625" style="2" bestFit="1" customWidth="1"/>
    <col min="4080" max="4084" width="0" style="2" hidden="1" customWidth="1"/>
    <col min="4085" max="4323" width="14.1640625" style="2"/>
    <col min="4324" max="4324" width="8.5" style="2" customWidth="1"/>
    <col min="4325" max="4325" width="37.5" style="2" customWidth="1"/>
    <col min="4326" max="4326" width="12.5" style="2" customWidth="1"/>
    <col min="4327" max="4327" width="0.5" style="2" customWidth="1"/>
    <col min="4328" max="4328" width="22.83203125" style="2" customWidth="1"/>
    <col min="4329" max="4329" width="0.5" style="2" customWidth="1"/>
    <col min="4330" max="4330" width="23" style="2" customWidth="1"/>
    <col min="4331" max="4331" width="0.5" style="2" customWidth="1"/>
    <col min="4332" max="4332" width="23.83203125" style="2" customWidth="1"/>
    <col min="4333" max="4333" width="0.5" style="2" customWidth="1"/>
    <col min="4334" max="4334" width="24.5" style="2" customWidth="1"/>
    <col min="4335" max="4335" width="18.1640625" style="2" bestFit="1" customWidth="1"/>
    <col min="4336" max="4340" width="0" style="2" hidden="1" customWidth="1"/>
    <col min="4341" max="4579" width="14.1640625" style="2"/>
    <col min="4580" max="4580" width="8.5" style="2" customWidth="1"/>
    <col min="4581" max="4581" width="37.5" style="2" customWidth="1"/>
    <col min="4582" max="4582" width="12.5" style="2" customWidth="1"/>
    <col min="4583" max="4583" width="0.5" style="2" customWidth="1"/>
    <col min="4584" max="4584" width="22.83203125" style="2" customWidth="1"/>
    <col min="4585" max="4585" width="0.5" style="2" customWidth="1"/>
    <col min="4586" max="4586" width="23" style="2" customWidth="1"/>
    <col min="4587" max="4587" width="0.5" style="2" customWidth="1"/>
    <col min="4588" max="4588" width="23.83203125" style="2" customWidth="1"/>
    <col min="4589" max="4589" width="0.5" style="2" customWidth="1"/>
    <col min="4590" max="4590" width="24.5" style="2" customWidth="1"/>
    <col min="4591" max="4591" width="18.1640625" style="2" bestFit="1" customWidth="1"/>
    <col min="4592" max="4596" width="0" style="2" hidden="1" customWidth="1"/>
    <col min="4597" max="4835" width="14.1640625" style="2"/>
    <col min="4836" max="4836" width="8.5" style="2" customWidth="1"/>
    <col min="4837" max="4837" width="37.5" style="2" customWidth="1"/>
    <col min="4838" max="4838" width="12.5" style="2" customWidth="1"/>
    <col min="4839" max="4839" width="0.5" style="2" customWidth="1"/>
    <col min="4840" max="4840" width="22.83203125" style="2" customWidth="1"/>
    <col min="4841" max="4841" width="0.5" style="2" customWidth="1"/>
    <col min="4842" max="4842" width="23" style="2" customWidth="1"/>
    <col min="4843" max="4843" width="0.5" style="2" customWidth="1"/>
    <col min="4844" max="4844" width="23.83203125" style="2" customWidth="1"/>
    <col min="4845" max="4845" width="0.5" style="2" customWidth="1"/>
    <col min="4846" max="4846" width="24.5" style="2" customWidth="1"/>
    <col min="4847" max="4847" width="18.1640625" style="2" bestFit="1" customWidth="1"/>
    <col min="4848" max="4852" width="0" style="2" hidden="1" customWidth="1"/>
    <col min="4853" max="5091" width="14.1640625" style="2"/>
    <col min="5092" max="5092" width="8.5" style="2" customWidth="1"/>
    <col min="5093" max="5093" width="37.5" style="2" customWidth="1"/>
    <col min="5094" max="5094" width="12.5" style="2" customWidth="1"/>
    <col min="5095" max="5095" width="0.5" style="2" customWidth="1"/>
    <col min="5096" max="5096" width="22.83203125" style="2" customWidth="1"/>
    <col min="5097" max="5097" width="0.5" style="2" customWidth="1"/>
    <col min="5098" max="5098" width="23" style="2" customWidth="1"/>
    <col min="5099" max="5099" width="0.5" style="2" customWidth="1"/>
    <col min="5100" max="5100" width="23.83203125" style="2" customWidth="1"/>
    <col min="5101" max="5101" width="0.5" style="2" customWidth="1"/>
    <col min="5102" max="5102" width="24.5" style="2" customWidth="1"/>
    <col min="5103" max="5103" width="18.1640625" style="2" bestFit="1" customWidth="1"/>
    <col min="5104" max="5108" width="0" style="2" hidden="1" customWidth="1"/>
    <col min="5109" max="5347" width="14.1640625" style="2"/>
    <col min="5348" max="5348" width="8.5" style="2" customWidth="1"/>
    <col min="5349" max="5349" width="37.5" style="2" customWidth="1"/>
    <col min="5350" max="5350" width="12.5" style="2" customWidth="1"/>
    <col min="5351" max="5351" width="0.5" style="2" customWidth="1"/>
    <col min="5352" max="5352" width="22.83203125" style="2" customWidth="1"/>
    <col min="5353" max="5353" width="0.5" style="2" customWidth="1"/>
    <col min="5354" max="5354" width="23" style="2" customWidth="1"/>
    <col min="5355" max="5355" width="0.5" style="2" customWidth="1"/>
    <col min="5356" max="5356" width="23.83203125" style="2" customWidth="1"/>
    <col min="5357" max="5357" width="0.5" style="2" customWidth="1"/>
    <col min="5358" max="5358" width="24.5" style="2" customWidth="1"/>
    <col min="5359" max="5359" width="18.1640625" style="2" bestFit="1" customWidth="1"/>
    <col min="5360" max="5364" width="0" style="2" hidden="1" customWidth="1"/>
    <col min="5365" max="5603" width="14.1640625" style="2"/>
    <col min="5604" max="5604" width="8.5" style="2" customWidth="1"/>
    <col min="5605" max="5605" width="37.5" style="2" customWidth="1"/>
    <col min="5606" max="5606" width="12.5" style="2" customWidth="1"/>
    <col min="5607" max="5607" width="0.5" style="2" customWidth="1"/>
    <col min="5608" max="5608" width="22.83203125" style="2" customWidth="1"/>
    <col min="5609" max="5609" width="0.5" style="2" customWidth="1"/>
    <col min="5610" max="5610" width="23" style="2" customWidth="1"/>
    <col min="5611" max="5611" width="0.5" style="2" customWidth="1"/>
    <col min="5612" max="5612" width="23.83203125" style="2" customWidth="1"/>
    <col min="5613" max="5613" width="0.5" style="2" customWidth="1"/>
    <col min="5614" max="5614" width="24.5" style="2" customWidth="1"/>
    <col min="5615" max="5615" width="18.1640625" style="2" bestFit="1" customWidth="1"/>
    <col min="5616" max="5620" width="0" style="2" hidden="1" customWidth="1"/>
    <col min="5621" max="5859" width="14.1640625" style="2"/>
    <col min="5860" max="5860" width="8.5" style="2" customWidth="1"/>
    <col min="5861" max="5861" width="37.5" style="2" customWidth="1"/>
    <col min="5862" max="5862" width="12.5" style="2" customWidth="1"/>
    <col min="5863" max="5863" width="0.5" style="2" customWidth="1"/>
    <col min="5864" max="5864" width="22.83203125" style="2" customWidth="1"/>
    <col min="5865" max="5865" width="0.5" style="2" customWidth="1"/>
    <col min="5866" max="5866" width="23" style="2" customWidth="1"/>
    <col min="5867" max="5867" width="0.5" style="2" customWidth="1"/>
    <col min="5868" max="5868" width="23.83203125" style="2" customWidth="1"/>
    <col min="5869" max="5869" width="0.5" style="2" customWidth="1"/>
    <col min="5870" max="5870" width="24.5" style="2" customWidth="1"/>
    <col min="5871" max="5871" width="18.1640625" style="2" bestFit="1" customWidth="1"/>
    <col min="5872" max="5876" width="0" style="2" hidden="1" customWidth="1"/>
    <col min="5877" max="6115" width="14.1640625" style="2"/>
    <col min="6116" max="6116" width="8.5" style="2" customWidth="1"/>
    <col min="6117" max="6117" width="37.5" style="2" customWidth="1"/>
    <col min="6118" max="6118" width="12.5" style="2" customWidth="1"/>
    <col min="6119" max="6119" width="0.5" style="2" customWidth="1"/>
    <col min="6120" max="6120" width="22.83203125" style="2" customWidth="1"/>
    <col min="6121" max="6121" width="0.5" style="2" customWidth="1"/>
    <col min="6122" max="6122" width="23" style="2" customWidth="1"/>
    <col min="6123" max="6123" width="0.5" style="2" customWidth="1"/>
    <col min="6124" max="6124" width="23.83203125" style="2" customWidth="1"/>
    <col min="6125" max="6125" width="0.5" style="2" customWidth="1"/>
    <col min="6126" max="6126" width="24.5" style="2" customWidth="1"/>
    <col min="6127" max="6127" width="18.1640625" style="2" bestFit="1" customWidth="1"/>
    <col min="6128" max="6132" width="0" style="2" hidden="1" customWidth="1"/>
    <col min="6133" max="6371" width="14.1640625" style="2"/>
    <col min="6372" max="6372" width="8.5" style="2" customWidth="1"/>
    <col min="6373" max="6373" width="37.5" style="2" customWidth="1"/>
    <col min="6374" max="6374" width="12.5" style="2" customWidth="1"/>
    <col min="6375" max="6375" width="0.5" style="2" customWidth="1"/>
    <col min="6376" max="6376" width="22.83203125" style="2" customWidth="1"/>
    <col min="6377" max="6377" width="0.5" style="2" customWidth="1"/>
    <col min="6378" max="6378" width="23" style="2" customWidth="1"/>
    <col min="6379" max="6379" width="0.5" style="2" customWidth="1"/>
    <col min="6380" max="6380" width="23.83203125" style="2" customWidth="1"/>
    <col min="6381" max="6381" width="0.5" style="2" customWidth="1"/>
    <col min="6382" max="6382" width="24.5" style="2" customWidth="1"/>
    <col min="6383" max="6383" width="18.1640625" style="2" bestFit="1" customWidth="1"/>
    <col min="6384" max="6388" width="0" style="2" hidden="1" customWidth="1"/>
    <col min="6389" max="6627" width="14.1640625" style="2"/>
    <col min="6628" max="6628" width="8.5" style="2" customWidth="1"/>
    <col min="6629" max="6629" width="37.5" style="2" customWidth="1"/>
    <col min="6630" max="6630" width="12.5" style="2" customWidth="1"/>
    <col min="6631" max="6631" width="0.5" style="2" customWidth="1"/>
    <col min="6632" max="6632" width="22.83203125" style="2" customWidth="1"/>
    <col min="6633" max="6633" width="0.5" style="2" customWidth="1"/>
    <col min="6634" max="6634" width="23" style="2" customWidth="1"/>
    <col min="6635" max="6635" width="0.5" style="2" customWidth="1"/>
    <col min="6636" max="6636" width="23.83203125" style="2" customWidth="1"/>
    <col min="6637" max="6637" width="0.5" style="2" customWidth="1"/>
    <col min="6638" max="6638" width="24.5" style="2" customWidth="1"/>
    <col min="6639" max="6639" width="18.1640625" style="2" bestFit="1" customWidth="1"/>
    <col min="6640" max="6644" width="0" style="2" hidden="1" customWidth="1"/>
    <col min="6645" max="6883" width="14.1640625" style="2"/>
    <col min="6884" max="6884" width="8.5" style="2" customWidth="1"/>
    <col min="6885" max="6885" width="37.5" style="2" customWidth="1"/>
    <col min="6886" max="6886" width="12.5" style="2" customWidth="1"/>
    <col min="6887" max="6887" width="0.5" style="2" customWidth="1"/>
    <col min="6888" max="6888" width="22.83203125" style="2" customWidth="1"/>
    <col min="6889" max="6889" width="0.5" style="2" customWidth="1"/>
    <col min="6890" max="6890" width="23" style="2" customWidth="1"/>
    <col min="6891" max="6891" width="0.5" style="2" customWidth="1"/>
    <col min="6892" max="6892" width="23.83203125" style="2" customWidth="1"/>
    <col min="6893" max="6893" width="0.5" style="2" customWidth="1"/>
    <col min="6894" max="6894" width="24.5" style="2" customWidth="1"/>
    <col min="6895" max="6895" width="18.1640625" style="2" bestFit="1" customWidth="1"/>
    <col min="6896" max="6900" width="0" style="2" hidden="1" customWidth="1"/>
    <col min="6901" max="7139" width="14.1640625" style="2"/>
    <col min="7140" max="7140" width="8.5" style="2" customWidth="1"/>
    <col min="7141" max="7141" width="37.5" style="2" customWidth="1"/>
    <col min="7142" max="7142" width="12.5" style="2" customWidth="1"/>
    <col min="7143" max="7143" width="0.5" style="2" customWidth="1"/>
    <col min="7144" max="7144" width="22.83203125" style="2" customWidth="1"/>
    <col min="7145" max="7145" width="0.5" style="2" customWidth="1"/>
    <col min="7146" max="7146" width="23" style="2" customWidth="1"/>
    <col min="7147" max="7147" width="0.5" style="2" customWidth="1"/>
    <col min="7148" max="7148" width="23.83203125" style="2" customWidth="1"/>
    <col min="7149" max="7149" width="0.5" style="2" customWidth="1"/>
    <col min="7150" max="7150" width="24.5" style="2" customWidth="1"/>
    <col min="7151" max="7151" width="18.1640625" style="2" bestFit="1" customWidth="1"/>
    <col min="7152" max="7156" width="0" style="2" hidden="1" customWidth="1"/>
    <col min="7157" max="7395" width="14.1640625" style="2"/>
    <col min="7396" max="7396" width="8.5" style="2" customWidth="1"/>
    <col min="7397" max="7397" width="37.5" style="2" customWidth="1"/>
    <col min="7398" max="7398" width="12.5" style="2" customWidth="1"/>
    <col min="7399" max="7399" width="0.5" style="2" customWidth="1"/>
    <col min="7400" max="7400" width="22.83203125" style="2" customWidth="1"/>
    <col min="7401" max="7401" width="0.5" style="2" customWidth="1"/>
    <col min="7402" max="7402" width="23" style="2" customWidth="1"/>
    <col min="7403" max="7403" width="0.5" style="2" customWidth="1"/>
    <col min="7404" max="7404" width="23.83203125" style="2" customWidth="1"/>
    <col min="7405" max="7405" width="0.5" style="2" customWidth="1"/>
    <col min="7406" max="7406" width="24.5" style="2" customWidth="1"/>
    <col min="7407" max="7407" width="18.1640625" style="2" bestFit="1" customWidth="1"/>
    <col min="7408" max="7412" width="0" style="2" hidden="1" customWidth="1"/>
    <col min="7413" max="7651" width="14.1640625" style="2"/>
    <col min="7652" max="7652" width="8.5" style="2" customWidth="1"/>
    <col min="7653" max="7653" width="37.5" style="2" customWidth="1"/>
    <col min="7654" max="7654" width="12.5" style="2" customWidth="1"/>
    <col min="7655" max="7655" width="0.5" style="2" customWidth="1"/>
    <col min="7656" max="7656" width="22.83203125" style="2" customWidth="1"/>
    <col min="7657" max="7657" width="0.5" style="2" customWidth="1"/>
    <col min="7658" max="7658" width="23" style="2" customWidth="1"/>
    <col min="7659" max="7659" width="0.5" style="2" customWidth="1"/>
    <col min="7660" max="7660" width="23.83203125" style="2" customWidth="1"/>
    <col min="7661" max="7661" width="0.5" style="2" customWidth="1"/>
    <col min="7662" max="7662" width="24.5" style="2" customWidth="1"/>
    <col min="7663" max="7663" width="18.1640625" style="2" bestFit="1" customWidth="1"/>
    <col min="7664" max="7668" width="0" style="2" hidden="1" customWidth="1"/>
    <col min="7669" max="7907" width="14.1640625" style="2"/>
    <col min="7908" max="7908" width="8.5" style="2" customWidth="1"/>
    <col min="7909" max="7909" width="37.5" style="2" customWidth="1"/>
    <col min="7910" max="7910" width="12.5" style="2" customWidth="1"/>
    <col min="7911" max="7911" width="0.5" style="2" customWidth="1"/>
    <col min="7912" max="7912" width="22.83203125" style="2" customWidth="1"/>
    <col min="7913" max="7913" width="0.5" style="2" customWidth="1"/>
    <col min="7914" max="7914" width="23" style="2" customWidth="1"/>
    <col min="7915" max="7915" width="0.5" style="2" customWidth="1"/>
    <col min="7916" max="7916" width="23.83203125" style="2" customWidth="1"/>
    <col min="7917" max="7917" width="0.5" style="2" customWidth="1"/>
    <col min="7918" max="7918" width="24.5" style="2" customWidth="1"/>
    <col min="7919" max="7919" width="18.1640625" style="2" bestFit="1" customWidth="1"/>
    <col min="7920" max="7924" width="0" style="2" hidden="1" customWidth="1"/>
    <col min="7925" max="8163" width="14.1640625" style="2"/>
    <col min="8164" max="8164" width="8.5" style="2" customWidth="1"/>
    <col min="8165" max="8165" width="37.5" style="2" customWidth="1"/>
    <col min="8166" max="8166" width="12.5" style="2" customWidth="1"/>
    <col min="8167" max="8167" width="0.5" style="2" customWidth="1"/>
    <col min="8168" max="8168" width="22.83203125" style="2" customWidth="1"/>
    <col min="8169" max="8169" width="0.5" style="2" customWidth="1"/>
    <col min="8170" max="8170" width="23" style="2" customWidth="1"/>
    <col min="8171" max="8171" width="0.5" style="2" customWidth="1"/>
    <col min="8172" max="8172" width="23.83203125" style="2" customWidth="1"/>
    <col min="8173" max="8173" width="0.5" style="2" customWidth="1"/>
    <col min="8174" max="8174" width="24.5" style="2" customWidth="1"/>
    <col min="8175" max="8175" width="18.1640625" style="2" bestFit="1" customWidth="1"/>
    <col min="8176" max="8180" width="0" style="2" hidden="1" customWidth="1"/>
    <col min="8181" max="8419" width="14.1640625" style="2"/>
    <col min="8420" max="8420" width="8.5" style="2" customWidth="1"/>
    <col min="8421" max="8421" width="37.5" style="2" customWidth="1"/>
    <col min="8422" max="8422" width="12.5" style="2" customWidth="1"/>
    <col min="8423" max="8423" width="0.5" style="2" customWidth="1"/>
    <col min="8424" max="8424" width="22.83203125" style="2" customWidth="1"/>
    <col min="8425" max="8425" width="0.5" style="2" customWidth="1"/>
    <col min="8426" max="8426" width="23" style="2" customWidth="1"/>
    <col min="8427" max="8427" width="0.5" style="2" customWidth="1"/>
    <col min="8428" max="8428" width="23.83203125" style="2" customWidth="1"/>
    <col min="8429" max="8429" width="0.5" style="2" customWidth="1"/>
    <col min="8430" max="8430" width="24.5" style="2" customWidth="1"/>
    <col min="8431" max="8431" width="18.1640625" style="2" bestFit="1" customWidth="1"/>
    <col min="8432" max="8436" width="0" style="2" hidden="1" customWidth="1"/>
    <col min="8437" max="8675" width="14.1640625" style="2"/>
    <col min="8676" max="8676" width="8.5" style="2" customWidth="1"/>
    <col min="8677" max="8677" width="37.5" style="2" customWidth="1"/>
    <col min="8678" max="8678" width="12.5" style="2" customWidth="1"/>
    <col min="8679" max="8679" width="0.5" style="2" customWidth="1"/>
    <col min="8680" max="8680" width="22.83203125" style="2" customWidth="1"/>
    <col min="8681" max="8681" width="0.5" style="2" customWidth="1"/>
    <col min="8682" max="8682" width="23" style="2" customWidth="1"/>
    <col min="8683" max="8683" width="0.5" style="2" customWidth="1"/>
    <col min="8684" max="8684" width="23.83203125" style="2" customWidth="1"/>
    <col min="8685" max="8685" width="0.5" style="2" customWidth="1"/>
    <col min="8686" max="8686" width="24.5" style="2" customWidth="1"/>
    <col min="8687" max="8687" width="18.1640625" style="2" bestFit="1" customWidth="1"/>
    <col min="8688" max="8692" width="0" style="2" hidden="1" customWidth="1"/>
    <col min="8693" max="8931" width="14.1640625" style="2"/>
    <col min="8932" max="8932" width="8.5" style="2" customWidth="1"/>
    <col min="8933" max="8933" width="37.5" style="2" customWidth="1"/>
    <col min="8934" max="8934" width="12.5" style="2" customWidth="1"/>
    <col min="8935" max="8935" width="0.5" style="2" customWidth="1"/>
    <col min="8936" max="8936" width="22.83203125" style="2" customWidth="1"/>
    <col min="8937" max="8937" width="0.5" style="2" customWidth="1"/>
    <col min="8938" max="8938" width="23" style="2" customWidth="1"/>
    <col min="8939" max="8939" width="0.5" style="2" customWidth="1"/>
    <col min="8940" max="8940" width="23.83203125" style="2" customWidth="1"/>
    <col min="8941" max="8941" width="0.5" style="2" customWidth="1"/>
    <col min="8942" max="8942" width="24.5" style="2" customWidth="1"/>
    <col min="8943" max="8943" width="18.1640625" style="2" bestFit="1" customWidth="1"/>
    <col min="8944" max="8948" width="0" style="2" hidden="1" customWidth="1"/>
    <col min="8949" max="9187" width="14.1640625" style="2"/>
    <col min="9188" max="9188" width="8.5" style="2" customWidth="1"/>
    <col min="9189" max="9189" width="37.5" style="2" customWidth="1"/>
    <col min="9190" max="9190" width="12.5" style="2" customWidth="1"/>
    <col min="9191" max="9191" width="0.5" style="2" customWidth="1"/>
    <col min="9192" max="9192" width="22.83203125" style="2" customWidth="1"/>
    <col min="9193" max="9193" width="0.5" style="2" customWidth="1"/>
    <col min="9194" max="9194" width="23" style="2" customWidth="1"/>
    <col min="9195" max="9195" width="0.5" style="2" customWidth="1"/>
    <col min="9196" max="9196" width="23.83203125" style="2" customWidth="1"/>
    <col min="9197" max="9197" width="0.5" style="2" customWidth="1"/>
    <col min="9198" max="9198" width="24.5" style="2" customWidth="1"/>
    <col min="9199" max="9199" width="18.1640625" style="2" bestFit="1" customWidth="1"/>
    <col min="9200" max="9204" width="0" style="2" hidden="1" customWidth="1"/>
    <col min="9205" max="9443" width="14.1640625" style="2"/>
    <col min="9444" max="9444" width="8.5" style="2" customWidth="1"/>
    <col min="9445" max="9445" width="37.5" style="2" customWidth="1"/>
    <col min="9446" max="9446" width="12.5" style="2" customWidth="1"/>
    <col min="9447" max="9447" width="0.5" style="2" customWidth="1"/>
    <col min="9448" max="9448" width="22.83203125" style="2" customWidth="1"/>
    <col min="9449" max="9449" width="0.5" style="2" customWidth="1"/>
    <col min="9450" max="9450" width="23" style="2" customWidth="1"/>
    <col min="9451" max="9451" width="0.5" style="2" customWidth="1"/>
    <col min="9452" max="9452" width="23.83203125" style="2" customWidth="1"/>
    <col min="9453" max="9453" width="0.5" style="2" customWidth="1"/>
    <col min="9454" max="9454" width="24.5" style="2" customWidth="1"/>
    <col min="9455" max="9455" width="18.1640625" style="2" bestFit="1" customWidth="1"/>
    <col min="9456" max="9460" width="0" style="2" hidden="1" customWidth="1"/>
    <col min="9461" max="9699" width="14.1640625" style="2"/>
    <col min="9700" max="9700" width="8.5" style="2" customWidth="1"/>
    <col min="9701" max="9701" width="37.5" style="2" customWidth="1"/>
    <col min="9702" max="9702" width="12.5" style="2" customWidth="1"/>
    <col min="9703" max="9703" width="0.5" style="2" customWidth="1"/>
    <col min="9704" max="9704" width="22.83203125" style="2" customWidth="1"/>
    <col min="9705" max="9705" width="0.5" style="2" customWidth="1"/>
    <col min="9706" max="9706" width="23" style="2" customWidth="1"/>
    <col min="9707" max="9707" width="0.5" style="2" customWidth="1"/>
    <col min="9708" max="9708" width="23.83203125" style="2" customWidth="1"/>
    <col min="9709" max="9709" width="0.5" style="2" customWidth="1"/>
    <col min="9710" max="9710" width="24.5" style="2" customWidth="1"/>
    <col min="9711" max="9711" width="18.1640625" style="2" bestFit="1" customWidth="1"/>
    <col min="9712" max="9716" width="0" style="2" hidden="1" customWidth="1"/>
    <col min="9717" max="9955" width="14.1640625" style="2"/>
    <col min="9956" max="9956" width="8.5" style="2" customWidth="1"/>
    <col min="9957" max="9957" width="37.5" style="2" customWidth="1"/>
    <col min="9958" max="9958" width="12.5" style="2" customWidth="1"/>
    <col min="9959" max="9959" width="0.5" style="2" customWidth="1"/>
    <col min="9960" max="9960" width="22.83203125" style="2" customWidth="1"/>
    <col min="9961" max="9961" width="0.5" style="2" customWidth="1"/>
    <col min="9962" max="9962" width="23" style="2" customWidth="1"/>
    <col min="9963" max="9963" width="0.5" style="2" customWidth="1"/>
    <col min="9964" max="9964" width="23.83203125" style="2" customWidth="1"/>
    <col min="9965" max="9965" width="0.5" style="2" customWidth="1"/>
    <col min="9966" max="9966" width="24.5" style="2" customWidth="1"/>
    <col min="9967" max="9967" width="18.1640625" style="2" bestFit="1" customWidth="1"/>
    <col min="9968" max="9972" width="0" style="2" hidden="1" customWidth="1"/>
    <col min="9973" max="10211" width="14.1640625" style="2"/>
    <col min="10212" max="10212" width="8.5" style="2" customWidth="1"/>
    <col min="10213" max="10213" width="37.5" style="2" customWidth="1"/>
    <col min="10214" max="10214" width="12.5" style="2" customWidth="1"/>
    <col min="10215" max="10215" width="0.5" style="2" customWidth="1"/>
    <col min="10216" max="10216" width="22.83203125" style="2" customWidth="1"/>
    <col min="10217" max="10217" width="0.5" style="2" customWidth="1"/>
    <col min="10218" max="10218" width="23" style="2" customWidth="1"/>
    <col min="10219" max="10219" width="0.5" style="2" customWidth="1"/>
    <col min="10220" max="10220" width="23.83203125" style="2" customWidth="1"/>
    <col min="10221" max="10221" width="0.5" style="2" customWidth="1"/>
    <col min="10222" max="10222" width="24.5" style="2" customWidth="1"/>
    <col min="10223" max="10223" width="18.1640625" style="2" bestFit="1" customWidth="1"/>
    <col min="10224" max="10228" width="0" style="2" hidden="1" customWidth="1"/>
    <col min="10229" max="10467" width="14.1640625" style="2"/>
    <col min="10468" max="10468" width="8.5" style="2" customWidth="1"/>
    <col min="10469" max="10469" width="37.5" style="2" customWidth="1"/>
    <col min="10470" max="10470" width="12.5" style="2" customWidth="1"/>
    <col min="10471" max="10471" width="0.5" style="2" customWidth="1"/>
    <col min="10472" max="10472" width="22.83203125" style="2" customWidth="1"/>
    <col min="10473" max="10473" width="0.5" style="2" customWidth="1"/>
    <col min="10474" max="10474" width="23" style="2" customWidth="1"/>
    <col min="10475" max="10475" width="0.5" style="2" customWidth="1"/>
    <col min="10476" max="10476" width="23.83203125" style="2" customWidth="1"/>
    <col min="10477" max="10477" width="0.5" style="2" customWidth="1"/>
    <col min="10478" max="10478" width="24.5" style="2" customWidth="1"/>
    <col min="10479" max="10479" width="18.1640625" style="2" bestFit="1" customWidth="1"/>
    <col min="10480" max="10484" width="0" style="2" hidden="1" customWidth="1"/>
    <col min="10485" max="10723" width="14.1640625" style="2"/>
    <col min="10724" max="10724" width="8.5" style="2" customWidth="1"/>
    <col min="10725" max="10725" width="37.5" style="2" customWidth="1"/>
    <col min="10726" max="10726" width="12.5" style="2" customWidth="1"/>
    <col min="10727" max="10727" width="0.5" style="2" customWidth="1"/>
    <col min="10728" max="10728" width="22.83203125" style="2" customWidth="1"/>
    <col min="10729" max="10729" width="0.5" style="2" customWidth="1"/>
    <col min="10730" max="10730" width="23" style="2" customWidth="1"/>
    <col min="10731" max="10731" width="0.5" style="2" customWidth="1"/>
    <col min="10732" max="10732" width="23.83203125" style="2" customWidth="1"/>
    <col min="10733" max="10733" width="0.5" style="2" customWidth="1"/>
    <col min="10734" max="10734" width="24.5" style="2" customWidth="1"/>
    <col min="10735" max="10735" width="18.1640625" style="2" bestFit="1" customWidth="1"/>
    <col min="10736" max="10740" width="0" style="2" hidden="1" customWidth="1"/>
    <col min="10741" max="10979" width="14.1640625" style="2"/>
    <col min="10980" max="10980" width="8.5" style="2" customWidth="1"/>
    <col min="10981" max="10981" width="37.5" style="2" customWidth="1"/>
    <col min="10982" max="10982" width="12.5" style="2" customWidth="1"/>
    <col min="10983" max="10983" width="0.5" style="2" customWidth="1"/>
    <col min="10984" max="10984" width="22.83203125" style="2" customWidth="1"/>
    <col min="10985" max="10985" width="0.5" style="2" customWidth="1"/>
    <col min="10986" max="10986" width="23" style="2" customWidth="1"/>
    <col min="10987" max="10987" width="0.5" style="2" customWidth="1"/>
    <col min="10988" max="10988" width="23.83203125" style="2" customWidth="1"/>
    <col min="10989" max="10989" width="0.5" style="2" customWidth="1"/>
    <col min="10990" max="10990" width="24.5" style="2" customWidth="1"/>
    <col min="10991" max="10991" width="18.1640625" style="2" bestFit="1" customWidth="1"/>
    <col min="10992" max="10996" width="0" style="2" hidden="1" customWidth="1"/>
    <col min="10997" max="11235" width="14.1640625" style="2"/>
    <col min="11236" max="11236" width="8.5" style="2" customWidth="1"/>
    <col min="11237" max="11237" width="37.5" style="2" customWidth="1"/>
    <col min="11238" max="11238" width="12.5" style="2" customWidth="1"/>
    <col min="11239" max="11239" width="0.5" style="2" customWidth="1"/>
    <col min="11240" max="11240" width="22.83203125" style="2" customWidth="1"/>
    <col min="11241" max="11241" width="0.5" style="2" customWidth="1"/>
    <col min="11242" max="11242" width="23" style="2" customWidth="1"/>
    <col min="11243" max="11243" width="0.5" style="2" customWidth="1"/>
    <col min="11244" max="11244" width="23.83203125" style="2" customWidth="1"/>
    <col min="11245" max="11245" width="0.5" style="2" customWidth="1"/>
    <col min="11246" max="11246" width="24.5" style="2" customWidth="1"/>
    <col min="11247" max="11247" width="18.1640625" style="2" bestFit="1" customWidth="1"/>
    <col min="11248" max="11252" width="0" style="2" hidden="1" customWidth="1"/>
    <col min="11253" max="11491" width="14.1640625" style="2"/>
    <col min="11492" max="11492" width="8.5" style="2" customWidth="1"/>
    <col min="11493" max="11493" width="37.5" style="2" customWidth="1"/>
    <col min="11494" max="11494" width="12.5" style="2" customWidth="1"/>
    <col min="11495" max="11495" width="0.5" style="2" customWidth="1"/>
    <col min="11496" max="11496" width="22.83203125" style="2" customWidth="1"/>
    <col min="11497" max="11497" width="0.5" style="2" customWidth="1"/>
    <col min="11498" max="11498" width="23" style="2" customWidth="1"/>
    <col min="11499" max="11499" width="0.5" style="2" customWidth="1"/>
    <col min="11500" max="11500" width="23.83203125" style="2" customWidth="1"/>
    <col min="11501" max="11501" width="0.5" style="2" customWidth="1"/>
    <col min="11502" max="11502" width="24.5" style="2" customWidth="1"/>
    <col min="11503" max="11503" width="18.1640625" style="2" bestFit="1" customWidth="1"/>
    <col min="11504" max="11508" width="0" style="2" hidden="1" customWidth="1"/>
    <col min="11509" max="11747" width="14.1640625" style="2"/>
    <col min="11748" max="11748" width="8.5" style="2" customWidth="1"/>
    <col min="11749" max="11749" width="37.5" style="2" customWidth="1"/>
    <col min="11750" max="11750" width="12.5" style="2" customWidth="1"/>
    <col min="11751" max="11751" width="0.5" style="2" customWidth="1"/>
    <col min="11752" max="11752" width="22.83203125" style="2" customWidth="1"/>
    <col min="11753" max="11753" width="0.5" style="2" customWidth="1"/>
    <col min="11754" max="11754" width="23" style="2" customWidth="1"/>
    <col min="11755" max="11755" width="0.5" style="2" customWidth="1"/>
    <col min="11756" max="11756" width="23.83203125" style="2" customWidth="1"/>
    <col min="11757" max="11757" width="0.5" style="2" customWidth="1"/>
    <col min="11758" max="11758" width="24.5" style="2" customWidth="1"/>
    <col min="11759" max="11759" width="18.1640625" style="2" bestFit="1" customWidth="1"/>
    <col min="11760" max="11764" width="0" style="2" hidden="1" customWidth="1"/>
    <col min="11765" max="12003" width="14.1640625" style="2"/>
    <col min="12004" max="12004" width="8.5" style="2" customWidth="1"/>
    <col min="12005" max="12005" width="37.5" style="2" customWidth="1"/>
    <col min="12006" max="12006" width="12.5" style="2" customWidth="1"/>
    <col min="12007" max="12007" width="0.5" style="2" customWidth="1"/>
    <col min="12008" max="12008" width="22.83203125" style="2" customWidth="1"/>
    <col min="12009" max="12009" width="0.5" style="2" customWidth="1"/>
    <col min="12010" max="12010" width="23" style="2" customWidth="1"/>
    <col min="12011" max="12011" width="0.5" style="2" customWidth="1"/>
    <col min="12012" max="12012" width="23.83203125" style="2" customWidth="1"/>
    <col min="12013" max="12013" width="0.5" style="2" customWidth="1"/>
    <col min="12014" max="12014" width="24.5" style="2" customWidth="1"/>
    <col min="12015" max="12015" width="18.1640625" style="2" bestFit="1" customWidth="1"/>
    <col min="12016" max="12020" width="0" style="2" hidden="1" customWidth="1"/>
    <col min="12021" max="12259" width="14.1640625" style="2"/>
    <col min="12260" max="12260" width="8.5" style="2" customWidth="1"/>
    <col min="12261" max="12261" width="37.5" style="2" customWidth="1"/>
    <col min="12262" max="12262" width="12.5" style="2" customWidth="1"/>
    <col min="12263" max="12263" width="0.5" style="2" customWidth="1"/>
    <col min="12264" max="12264" width="22.83203125" style="2" customWidth="1"/>
    <col min="12265" max="12265" width="0.5" style="2" customWidth="1"/>
    <col min="12266" max="12266" width="23" style="2" customWidth="1"/>
    <col min="12267" max="12267" width="0.5" style="2" customWidth="1"/>
    <col min="12268" max="12268" width="23.83203125" style="2" customWidth="1"/>
    <col min="12269" max="12269" width="0.5" style="2" customWidth="1"/>
    <col min="12270" max="12270" width="24.5" style="2" customWidth="1"/>
    <col min="12271" max="12271" width="18.1640625" style="2" bestFit="1" customWidth="1"/>
    <col min="12272" max="12276" width="0" style="2" hidden="1" customWidth="1"/>
    <col min="12277" max="12515" width="14.1640625" style="2"/>
    <col min="12516" max="12516" width="8.5" style="2" customWidth="1"/>
    <col min="12517" max="12517" width="37.5" style="2" customWidth="1"/>
    <col min="12518" max="12518" width="12.5" style="2" customWidth="1"/>
    <col min="12519" max="12519" width="0.5" style="2" customWidth="1"/>
    <col min="12520" max="12520" width="22.83203125" style="2" customWidth="1"/>
    <col min="12521" max="12521" width="0.5" style="2" customWidth="1"/>
    <col min="12522" max="12522" width="23" style="2" customWidth="1"/>
    <col min="12523" max="12523" width="0.5" style="2" customWidth="1"/>
    <col min="12524" max="12524" width="23.83203125" style="2" customWidth="1"/>
    <col min="12525" max="12525" width="0.5" style="2" customWidth="1"/>
    <col min="12526" max="12526" width="24.5" style="2" customWidth="1"/>
    <col min="12527" max="12527" width="18.1640625" style="2" bestFit="1" customWidth="1"/>
    <col min="12528" max="12532" width="0" style="2" hidden="1" customWidth="1"/>
    <col min="12533" max="12771" width="14.1640625" style="2"/>
    <col min="12772" max="12772" width="8.5" style="2" customWidth="1"/>
    <col min="12773" max="12773" width="37.5" style="2" customWidth="1"/>
    <col min="12774" max="12774" width="12.5" style="2" customWidth="1"/>
    <col min="12775" max="12775" width="0.5" style="2" customWidth="1"/>
    <col min="12776" max="12776" width="22.83203125" style="2" customWidth="1"/>
    <col min="12777" max="12777" width="0.5" style="2" customWidth="1"/>
    <col min="12778" max="12778" width="23" style="2" customWidth="1"/>
    <col min="12779" max="12779" width="0.5" style="2" customWidth="1"/>
    <col min="12780" max="12780" width="23.83203125" style="2" customWidth="1"/>
    <col min="12781" max="12781" width="0.5" style="2" customWidth="1"/>
    <col min="12782" max="12782" width="24.5" style="2" customWidth="1"/>
    <col min="12783" max="12783" width="18.1640625" style="2" bestFit="1" customWidth="1"/>
    <col min="12784" max="12788" width="0" style="2" hidden="1" customWidth="1"/>
    <col min="12789" max="13027" width="14.1640625" style="2"/>
    <col min="13028" max="13028" width="8.5" style="2" customWidth="1"/>
    <col min="13029" max="13029" width="37.5" style="2" customWidth="1"/>
    <col min="13030" max="13030" width="12.5" style="2" customWidth="1"/>
    <col min="13031" max="13031" width="0.5" style="2" customWidth="1"/>
    <col min="13032" max="13032" width="22.83203125" style="2" customWidth="1"/>
    <col min="13033" max="13033" width="0.5" style="2" customWidth="1"/>
    <col min="13034" max="13034" width="23" style="2" customWidth="1"/>
    <col min="13035" max="13035" width="0.5" style="2" customWidth="1"/>
    <col min="13036" max="13036" width="23.83203125" style="2" customWidth="1"/>
    <col min="13037" max="13037" width="0.5" style="2" customWidth="1"/>
    <col min="13038" max="13038" width="24.5" style="2" customWidth="1"/>
    <col min="13039" max="13039" width="18.1640625" style="2" bestFit="1" customWidth="1"/>
    <col min="13040" max="13044" width="0" style="2" hidden="1" customWidth="1"/>
    <col min="13045" max="13283" width="14.1640625" style="2"/>
    <col min="13284" max="13284" width="8.5" style="2" customWidth="1"/>
    <col min="13285" max="13285" width="37.5" style="2" customWidth="1"/>
    <col min="13286" max="13286" width="12.5" style="2" customWidth="1"/>
    <col min="13287" max="13287" width="0.5" style="2" customWidth="1"/>
    <col min="13288" max="13288" width="22.83203125" style="2" customWidth="1"/>
    <col min="13289" max="13289" width="0.5" style="2" customWidth="1"/>
    <col min="13290" max="13290" width="23" style="2" customWidth="1"/>
    <col min="13291" max="13291" width="0.5" style="2" customWidth="1"/>
    <col min="13292" max="13292" width="23.83203125" style="2" customWidth="1"/>
    <col min="13293" max="13293" width="0.5" style="2" customWidth="1"/>
    <col min="13294" max="13294" width="24.5" style="2" customWidth="1"/>
    <col min="13295" max="13295" width="18.1640625" style="2" bestFit="1" customWidth="1"/>
    <col min="13296" max="13300" width="0" style="2" hidden="1" customWidth="1"/>
    <col min="13301" max="13539" width="14.1640625" style="2"/>
    <col min="13540" max="13540" width="8.5" style="2" customWidth="1"/>
    <col min="13541" max="13541" width="37.5" style="2" customWidth="1"/>
    <col min="13542" max="13542" width="12.5" style="2" customWidth="1"/>
    <col min="13543" max="13543" width="0.5" style="2" customWidth="1"/>
    <col min="13544" max="13544" width="22.83203125" style="2" customWidth="1"/>
    <col min="13545" max="13545" width="0.5" style="2" customWidth="1"/>
    <col min="13546" max="13546" width="23" style="2" customWidth="1"/>
    <col min="13547" max="13547" width="0.5" style="2" customWidth="1"/>
    <col min="13548" max="13548" width="23.83203125" style="2" customWidth="1"/>
    <col min="13549" max="13549" width="0.5" style="2" customWidth="1"/>
    <col min="13550" max="13550" width="24.5" style="2" customWidth="1"/>
    <col min="13551" max="13551" width="18.1640625" style="2" bestFit="1" customWidth="1"/>
    <col min="13552" max="13556" width="0" style="2" hidden="1" customWidth="1"/>
    <col min="13557" max="13795" width="14.1640625" style="2"/>
    <col min="13796" max="13796" width="8.5" style="2" customWidth="1"/>
    <col min="13797" max="13797" width="37.5" style="2" customWidth="1"/>
    <col min="13798" max="13798" width="12.5" style="2" customWidth="1"/>
    <col min="13799" max="13799" width="0.5" style="2" customWidth="1"/>
    <col min="13800" max="13800" width="22.83203125" style="2" customWidth="1"/>
    <col min="13801" max="13801" width="0.5" style="2" customWidth="1"/>
    <col min="13802" max="13802" width="23" style="2" customWidth="1"/>
    <col min="13803" max="13803" width="0.5" style="2" customWidth="1"/>
    <col min="13804" max="13804" width="23.83203125" style="2" customWidth="1"/>
    <col min="13805" max="13805" width="0.5" style="2" customWidth="1"/>
    <col min="13806" max="13806" width="24.5" style="2" customWidth="1"/>
    <col min="13807" max="13807" width="18.1640625" style="2" bestFit="1" customWidth="1"/>
    <col min="13808" max="13812" width="0" style="2" hidden="1" customWidth="1"/>
    <col min="13813" max="14051" width="14.1640625" style="2"/>
    <col min="14052" max="14052" width="8.5" style="2" customWidth="1"/>
    <col min="14053" max="14053" width="37.5" style="2" customWidth="1"/>
    <col min="14054" max="14054" width="12.5" style="2" customWidth="1"/>
    <col min="14055" max="14055" width="0.5" style="2" customWidth="1"/>
    <col min="14056" max="14056" width="22.83203125" style="2" customWidth="1"/>
    <col min="14057" max="14057" width="0.5" style="2" customWidth="1"/>
    <col min="14058" max="14058" width="23" style="2" customWidth="1"/>
    <col min="14059" max="14059" width="0.5" style="2" customWidth="1"/>
    <col min="14060" max="14060" width="23.83203125" style="2" customWidth="1"/>
    <col min="14061" max="14061" width="0.5" style="2" customWidth="1"/>
    <col min="14062" max="14062" width="24.5" style="2" customWidth="1"/>
    <col min="14063" max="14063" width="18.1640625" style="2" bestFit="1" customWidth="1"/>
    <col min="14064" max="14068" width="0" style="2" hidden="1" customWidth="1"/>
    <col min="14069" max="14307" width="14.1640625" style="2"/>
    <col min="14308" max="14308" width="8.5" style="2" customWidth="1"/>
    <col min="14309" max="14309" width="37.5" style="2" customWidth="1"/>
    <col min="14310" max="14310" width="12.5" style="2" customWidth="1"/>
    <col min="14311" max="14311" width="0.5" style="2" customWidth="1"/>
    <col min="14312" max="14312" width="22.83203125" style="2" customWidth="1"/>
    <col min="14313" max="14313" width="0.5" style="2" customWidth="1"/>
    <col min="14314" max="14314" width="23" style="2" customWidth="1"/>
    <col min="14315" max="14315" width="0.5" style="2" customWidth="1"/>
    <col min="14316" max="14316" width="23.83203125" style="2" customWidth="1"/>
    <col min="14317" max="14317" width="0.5" style="2" customWidth="1"/>
    <col min="14318" max="14318" width="24.5" style="2" customWidth="1"/>
    <col min="14319" max="14319" width="18.1640625" style="2" bestFit="1" customWidth="1"/>
    <col min="14320" max="14324" width="0" style="2" hidden="1" customWidth="1"/>
    <col min="14325" max="14563" width="14.1640625" style="2"/>
    <col min="14564" max="14564" width="8.5" style="2" customWidth="1"/>
    <col min="14565" max="14565" width="37.5" style="2" customWidth="1"/>
    <col min="14566" max="14566" width="12.5" style="2" customWidth="1"/>
    <col min="14567" max="14567" width="0.5" style="2" customWidth="1"/>
    <col min="14568" max="14568" width="22.83203125" style="2" customWidth="1"/>
    <col min="14569" max="14569" width="0.5" style="2" customWidth="1"/>
    <col min="14570" max="14570" width="23" style="2" customWidth="1"/>
    <col min="14571" max="14571" width="0.5" style="2" customWidth="1"/>
    <col min="14572" max="14572" width="23.83203125" style="2" customWidth="1"/>
    <col min="14573" max="14573" width="0.5" style="2" customWidth="1"/>
    <col min="14574" max="14574" width="24.5" style="2" customWidth="1"/>
    <col min="14575" max="14575" width="18.1640625" style="2" bestFit="1" customWidth="1"/>
    <col min="14576" max="14580" width="0" style="2" hidden="1" customWidth="1"/>
    <col min="14581" max="14819" width="14.1640625" style="2"/>
    <col min="14820" max="14820" width="8.5" style="2" customWidth="1"/>
    <col min="14821" max="14821" width="37.5" style="2" customWidth="1"/>
    <col min="14822" max="14822" width="12.5" style="2" customWidth="1"/>
    <col min="14823" max="14823" width="0.5" style="2" customWidth="1"/>
    <col min="14824" max="14824" width="22.83203125" style="2" customWidth="1"/>
    <col min="14825" max="14825" width="0.5" style="2" customWidth="1"/>
    <col min="14826" max="14826" width="23" style="2" customWidth="1"/>
    <col min="14827" max="14827" width="0.5" style="2" customWidth="1"/>
    <col min="14828" max="14828" width="23.83203125" style="2" customWidth="1"/>
    <col min="14829" max="14829" width="0.5" style="2" customWidth="1"/>
    <col min="14830" max="14830" width="24.5" style="2" customWidth="1"/>
    <col min="14831" max="14831" width="18.1640625" style="2" bestFit="1" customWidth="1"/>
    <col min="14832" max="14836" width="0" style="2" hidden="1" customWidth="1"/>
    <col min="14837" max="15075" width="14.1640625" style="2"/>
    <col min="15076" max="15076" width="8.5" style="2" customWidth="1"/>
    <col min="15077" max="15077" width="37.5" style="2" customWidth="1"/>
    <col min="15078" max="15078" width="12.5" style="2" customWidth="1"/>
    <col min="15079" max="15079" width="0.5" style="2" customWidth="1"/>
    <col min="15080" max="15080" width="22.83203125" style="2" customWidth="1"/>
    <col min="15081" max="15081" width="0.5" style="2" customWidth="1"/>
    <col min="15082" max="15082" width="23" style="2" customWidth="1"/>
    <col min="15083" max="15083" width="0.5" style="2" customWidth="1"/>
    <col min="15084" max="15084" width="23.83203125" style="2" customWidth="1"/>
    <col min="15085" max="15085" width="0.5" style="2" customWidth="1"/>
    <col min="15086" max="15086" width="24.5" style="2" customWidth="1"/>
    <col min="15087" max="15087" width="18.1640625" style="2" bestFit="1" customWidth="1"/>
    <col min="15088" max="15092" width="0" style="2" hidden="1" customWidth="1"/>
    <col min="15093" max="15331" width="14.1640625" style="2"/>
    <col min="15332" max="15332" width="8.5" style="2" customWidth="1"/>
    <col min="15333" max="15333" width="37.5" style="2" customWidth="1"/>
    <col min="15334" max="15334" width="12.5" style="2" customWidth="1"/>
    <col min="15335" max="15335" width="0.5" style="2" customWidth="1"/>
    <col min="15336" max="15336" width="22.83203125" style="2" customWidth="1"/>
    <col min="15337" max="15337" width="0.5" style="2" customWidth="1"/>
    <col min="15338" max="15338" width="23" style="2" customWidth="1"/>
    <col min="15339" max="15339" width="0.5" style="2" customWidth="1"/>
    <col min="15340" max="15340" width="23.83203125" style="2" customWidth="1"/>
    <col min="15341" max="15341" width="0.5" style="2" customWidth="1"/>
    <col min="15342" max="15342" width="24.5" style="2" customWidth="1"/>
    <col min="15343" max="15343" width="18.1640625" style="2" bestFit="1" customWidth="1"/>
    <col min="15344" max="15348" width="0" style="2" hidden="1" customWidth="1"/>
    <col min="15349" max="15587" width="14.1640625" style="2"/>
    <col min="15588" max="15588" width="8.5" style="2" customWidth="1"/>
    <col min="15589" max="15589" width="37.5" style="2" customWidth="1"/>
    <col min="15590" max="15590" width="12.5" style="2" customWidth="1"/>
    <col min="15591" max="15591" width="0.5" style="2" customWidth="1"/>
    <col min="15592" max="15592" width="22.83203125" style="2" customWidth="1"/>
    <col min="15593" max="15593" width="0.5" style="2" customWidth="1"/>
    <col min="15594" max="15594" width="23" style="2" customWidth="1"/>
    <col min="15595" max="15595" width="0.5" style="2" customWidth="1"/>
    <col min="15596" max="15596" width="23.83203125" style="2" customWidth="1"/>
    <col min="15597" max="15597" width="0.5" style="2" customWidth="1"/>
    <col min="15598" max="15598" width="24.5" style="2" customWidth="1"/>
    <col min="15599" max="15599" width="18.1640625" style="2" bestFit="1" customWidth="1"/>
    <col min="15600" max="15604" width="0" style="2" hidden="1" customWidth="1"/>
    <col min="15605" max="15843" width="14.1640625" style="2"/>
    <col min="15844" max="15844" width="8.5" style="2" customWidth="1"/>
    <col min="15845" max="15845" width="37.5" style="2" customWidth="1"/>
    <col min="15846" max="15846" width="12.5" style="2" customWidth="1"/>
    <col min="15847" max="15847" width="0.5" style="2" customWidth="1"/>
    <col min="15848" max="15848" width="22.83203125" style="2" customWidth="1"/>
    <col min="15849" max="15849" width="0.5" style="2" customWidth="1"/>
    <col min="15850" max="15850" width="23" style="2" customWidth="1"/>
    <col min="15851" max="15851" width="0.5" style="2" customWidth="1"/>
    <col min="15852" max="15852" width="23.83203125" style="2" customWidth="1"/>
    <col min="15853" max="15853" width="0.5" style="2" customWidth="1"/>
    <col min="15854" max="15854" width="24.5" style="2" customWidth="1"/>
    <col min="15855" max="15855" width="18.1640625" style="2" bestFit="1" customWidth="1"/>
    <col min="15856" max="15860" width="0" style="2" hidden="1" customWidth="1"/>
    <col min="15861" max="16099" width="14.1640625" style="2"/>
    <col min="16100" max="16100" width="8.5" style="2" customWidth="1"/>
    <col min="16101" max="16101" width="37.5" style="2" customWidth="1"/>
    <col min="16102" max="16102" width="12.5" style="2" customWidth="1"/>
    <col min="16103" max="16103" width="0.5" style="2" customWidth="1"/>
    <col min="16104" max="16104" width="22.83203125" style="2" customWidth="1"/>
    <col min="16105" max="16105" width="0.5" style="2" customWidth="1"/>
    <col min="16106" max="16106" width="23" style="2" customWidth="1"/>
    <col min="16107" max="16107" width="0.5" style="2" customWidth="1"/>
    <col min="16108" max="16108" width="23.83203125" style="2" customWidth="1"/>
    <col min="16109" max="16109" width="0.5" style="2" customWidth="1"/>
    <col min="16110" max="16110" width="24.5" style="2" customWidth="1"/>
    <col min="16111" max="16111" width="18.1640625" style="2" bestFit="1" customWidth="1"/>
    <col min="16112" max="16116" width="0" style="2" hidden="1" customWidth="1"/>
    <col min="16117" max="16384" width="14.1640625" style="2"/>
  </cols>
  <sheetData>
    <row r="1" spans="1:14" ht="23.45">
      <c r="A1" s="1" t="s">
        <v>0</v>
      </c>
    </row>
    <row r="2" spans="1:14" ht="23.45">
      <c r="A2" s="1" t="s">
        <v>68</v>
      </c>
    </row>
    <row r="3" spans="1:14" ht="23.45">
      <c r="A3" s="153" t="s">
        <v>69</v>
      </c>
    </row>
    <row r="5" spans="1:14">
      <c r="H5" s="156" t="s">
        <v>3</v>
      </c>
      <c r="I5" s="156"/>
      <c r="J5" s="156"/>
      <c r="L5" s="156" t="s">
        <v>4</v>
      </c>
      <c r="M5" s="156"/>
      <c r="N5" s="156"/>
    </row>
    <row r="6" spans="1:14">
      <c r="F6" s="3" t="s">
        <v>5</v>
      </c>
      <c r="H6" s="154">
        <v>2023</v>
      </c>
      <c r="J6" s="154">
        <v>2022</v>
      </c>
      <c r="L6" s="154">
        <v>2023</v>
      </c>
      <c r="N6" s="154">
        <v>2022</v>
      </c>
    </row>
    <row r="7" spans="1:14">
      <c r="A7" s="2" t="s">
        <v>70</v>
      </c>
      <c r="E7" s="12"/>
      <c r="F7" s="3"/>
      <c r="H7" s="37">
        <v>927286598.28999996</v>
      </c>
      <c r="I7" s="37"/>
      <c r="J7" s="37">
        <v>814606275.69000006</v>
      </c>
      <c r="L7" s="37">
        <v>266845088.21000001</v>
      </c>
      <c r="M7" s="37">
        <v>-0.28727483650897218</v>
      </c>
      <c r="N7" s="37">
        <v>222393438.84999999</v>
      </c>
    </row>
    <row r="8" spans="1:14">
      <c r="A8" s="38" t="s">
        <v>71</v>
      </c>
      <c r="E8" s="12"/>
      <c r="F8" s="3"/>
      <c r="G8" s="37"/>
      <c r="H8" s="39">
        <v>-612957463.59000003</v>
      </c>
      <c r="I8" s="37"/>
      <c r="J8" s="39">
        <v>-547832968.62</v>
      </c>
      <c r="K8" s="37"/>
      <c r="L8" s="39">
        <v>-177221936.18000001</v>
      </c>
      <c r="M8" s="37">
        <v>-0.29890990174369197</v>
      </c>
      <c r="N8" s="39">
        <v>-153046098.66999999</v>
      </c>
    </row>
    <row r="9" spans="1:14" ht="20.45">
      <c r="A9" s="40" t="s">
        <v>72</v>
      </c>
      <c r="E9" s="12"/>
      <c r="G9" s="37"/>
      <c r="H9" s="37">
        <f>SUM(H7:H8)</f>
        <v>314329134.69999993</v>
      </c>
      <c r="I9" s="37"/>
      <c r="J9" s="37">
        <f>SUM(J7:J8)</f>
        <v>266773307.07000005</v>
      </c>
      <c r="K9" s="12"/>
      <c r="L9" s="37">
        <f>SUM(L7:L8)</f>
        <v>89623152.030000001</v>
      </c>
      <c r="M9" s="37"/>
      <c r="N9" s="37">
        <f>SUM(N7:N8)</f>
        <v>69347340.180000007</v>
      </c>
    </row>
    <row r="10" spans="1:14">
      <c r="A10" s="2" t="s">
        <v>73</v>
      </c>
      <c r="E10" s="12"/>
      <c r="G10" s="37"/>
      <c r="H10" s="37">
        <v>0</v>
      </c>
      <c r="I10" s="37"/>
      <c r="J10" s="37">
        <v>0</v>
      </c>
      <c r="K10" s="12"/>
      <c r="L10" s="41">
        <v>34996500</v>
      </c>
      <c r="M10" s="37"/>
      <c r="N10" s="37">
        <v>37996200</v>
      </c>
    </row>
    <row r="11" spans="1:14">
      <c r="A11" s="2" t="s">
        <v>74</v>
      </c>
      <c r="E11" s="12"/>
      <c r="F11" s="3"/>
      <c r="G11" s="41"/>
      <c r="H11" s="39">
        <v>17646423.199999999</v>
      </c>
      <c r="I11" s="37"/>
      <c r="J11" s="39">
        <v>14733118.75</v>
      </c>
      <c r="L11" s="39">
        <v>9145109.8200000003</v>
      </c>
      <c r="M11" s="37"/>
      <c r="N11" s="39">
        <v>11035555.920000002</v>
      </c>
    </row>
    <row r="12" spans="1:14" ht="20.45">
      <c r="A12" s="40" t="s">
        <v>75</v>
      </c>
      <c r="E12" s="12"/>
      <c r="G12" s="41"/>
      <c r="H12" s="42">
        <f>SUM(H9:H11)</f>
        <v>331975557.89999992</v>
      </c>
      <c r="I12" s="37"/>
      <c r="J12" s="42">
        <f>SUM(J9:J11)</f>
        <v>281506425.82000005</v>
      </c>
      <c r="K12" s="12"/>
      <c r="L12" s="42">
        <f>SUM(L9:L11)</f>
        <v>133764761.84999999</v>
      </c>
      <c r="M12" s="37"/>
      <c r="N12" s="42">
        <f>SUM(N9:N11)</f>
        <v>118379096.10000001</v>
      </c>
    </row>
    <row r="13" spans="1:14">
      <c r="A13" s="2" t="s">
        <v>76</v>
      </c>
      <c r="E13" s="12"/>
      <c r="H13" s="37">
        <v>-79792113.340000004</v>
      </c>
      <c r="I13" s="37"/>
      <c r="J13" s="37">
        <v>-67446591.010000005</v>
      </c>
      <c r="L13" s="37">
        <v>-16039698.76</v>
      </c>
      <c r="M13" s="37"/>
      <c r="N13" s="37">
        <v>-13892473.73</v>
      </c>
    </row>
    <row r="14" spans="1:14">
      <c r="A14" s="2" t="s">
        <v>77</v>
      </c>
      <c r="E14" s="12"/>
      <c r="F14" s="3"/>
      <c r="H14" s="39">
        <v>-143465323.15000001</v>
      </c>
      <c r="I14" s="37"/>
      <c r="J14" s="39">
        <v>-130191079.66</v>
      </c>
      <c r="L14" s="39">
        <v>-48993913.200000003</v>
      </c>
      <c r="M14" s="37"/>
      <c r="N14" s="39">
        <v>-41682928.079999998</v>
      </c>
    </row>
    <row r="15" spans="1:14">
      <c r="A15" s="2" t="s">
        <v>78</v>
      </c>
      <c r="E15" s="12"/>
      <c r="F15" s="3"/>
      <c r="H15" s="37">
        <f>SUM(H12:H14)</f>
        <v>108718121.40999991</v>
      </c>
      <c r="I15" s="37"/>
      <c r="J15" s="37">
        <f>SUM(J12:J14)</f>
        <v>83868755.150000066</v>
      </c>
      <c r="L15" s="37">
        <f>SUM(L12:L14)</f>
        <v>68731149.889999986</v>
      </c>
      <c r="M15" s="37"/>
      <c r="N15" s="37">
        <f>SUM(N12:N14)</f>
        <v>62803694.290000007</v>
      </c>
    </row>
    <row r="16" spans="1:14">
      <c r="A16" s="2" t="s">
        <v>79</v>
      </c>
      <c r="E16" s="12"/>
      <c r="F16" s="3"/>
      <c r="H16" s="39">
        <v>-18297198.98</v>
      </c>
      <c r="I16" s="37"/>
      <c r="J16" s="39">
        <v>-15248231.33</v>
      </c>
      <c r="L16" s="39">
        <v>-3472165.8200000003</v>
      </c>
      <c r="M16" s="37"/>
      <c r="N16" s="39">
        <v>-4253703.54</v>
      </c>
    </row>
    <row r="17" spans="1:15" ht="20.45">
      <c r="A17" s="7" t="s">
        <v>80</v>
      </c>
      <c r="E17" s="12"/>
      <c r="H17" s="37">
        <f>SUM(H15:H16)</f>
        <v>90420922.429999903</v>
      </c>
      <c r="I17" s="37"/>
      <c r="J17" s="37">
        <f>SUM(J15:J16)</f>
        <v>68620523.820000067</v>
      </c>
      <c r="L17" s="37">
        <f>SUM(L15:L16)</f>
        <v>65258984.069999985</v>
      </c>
      <c r="M17" s="37"/>
      <c r="N17" s="37">
        <f>SUM(N15:N16)</f>
        <v>58549990.750000007</v>
      </c>
    </row>
    <row r="18" spans="1:15">
      <c r="A18" s="2" t="s">
        <v>81</v>
      </c>
      <c r="E18" s="12"/>
      <c r="F18" s="3">
        <v>20</v>
      </c>
      <c r="H18" s="39">
        <v>-19166633.300000001</v>
      </c>
      <c r="I18" s="37"/>
      <c r="J18" s="39">
        <v>-11116957.82</v>
      </c>
      <c r="L18" s="39">
        <v>-6487628.7999999998</v>
      </c>
      <c r="M18" s="37"/>
      <c r="N18" s="39">
        <v>-976262.36</v>
      </c>
    </row>
    <row r="19" spans="1:15" ht="20.45">
      <c r="A19" s="40" t="s">
        <v>82</v>
      </c>
      <c r="E19" s="12"/>
      <c r="F19" s="3"/>
      <c r="H19" s="42">
        <f>H17+H18</f>
        <v>71254289.129999906</v>
      </c>
      <c r="I19" s="37"/>
      <c r="J19" s="42">
        <f>J17+J18</f>
        <v>57503566.000000067</v>
      </c>
      <c r="L19" s="42">
        <f>L17+L18</f>
        <v>58771355.269999988</v>
      </c>
      <c r="M19" s="37"/>
      <c r="N19" s="42">
        <f>N17+N18</f>
        <v>57573728.390000008</v>
      </c>
      <c r="O19" s="12"/>
    </row>
    <row r="20" spans="1:15" ht="20.45">
      <c r="A20" s="40"/>
      <c r="F20" s="3"/>
      <c r="H20" s="41"/>
      <c r="I20" s="37"/>
      <c r="J20" s="41"/>
      <c r="L20" s="41"/>
      <c r="M20" s="37"/>
      <c r="N20" s="41"/>
    </row>
    <row r="21" spans="1:15" ht="20.45">
      <c r="A21" s="40" t="s">
        <v>83</v>
      </c>
      <c r="F21" s="3"/>
      <c r="H21" s="41"/>
      <c r="I21" s="37"/>
      <c r="J21" s="41"/>
      <c r="L21" s="41"/>
      <c r="M21" s="37"/>
      <c r="N21" s="41"/>
    </row>
    <row r="22" spans="1:15" ht="20.45">
      <c r="A22" s="40" t="s">
        <v>84</v>
      </c>
      <c r="F22" s="3"/>
      <c r="H22" s="30"/>
      <c r="I22" s="41"/>
      <c r="J22" s="30"/>
      <c r="K22" s="30"/>
      <c r="L22" s="30"/>
      <c r="M22" s="30"/>
      <c r="N22" s="30"/>
    </row>
    <row r="23" spans="1:15" ht="20.45">
      <c r="A23" s="40" t="s">
        <v>85</v>
      </c>
      <c r="F23" s="3"/>
      <c r="H23" s="30"/>
      <c r="I23" s="37"/>
      <c r="J23" s="30"/>
      <c r="K23" s="4"/>
      <c r="L23" s="30"/>
      <c r="M23" s="4"/>
      <c r="N23" s="30"/>
    </row>
    <row r="24" spans="1:15">
      <c r="A24" s="2" t="s">
        <v>86</v>
      </c>
      <c r="F24" s="3"/>
      <c r="H24" s="30">
        <v>-1015502</v>
      </c>
      <c r="I24" s="37"/>
      <c r="J24" s="30">
        <v>0</v>
      </c>
      <c r="K24" s="4"/>
      <c r="L24" s="30">
        <v>-160968.10999999999</v>
      </c>
      <c r="M24" s="4"/>
      <c r="N24" s="30">
        <v>0</v>
      </c>
    </row>
    <row r="25" spans="1:15">
      <c r="A25" s="2" t="s">
        <v>87</v>
      </c>
      <c r="F25" s="3"/>
      <c r="H25" s="30"/>
      <c r="I25" s="37"/>
      <c r="J25" s="30"/>
      <c r="K25" s="4"/>
      <c r="L25" s="30"/>
      <c r="M25" s="4"/>
      <c r="N25" s="30"/>
    </row>
    <row r="26" spans="1:15">
      <c r="B26" s="2" t="s">
        <v>88</v>
      </c>
      <c r="F26" s="3"/>
      <c r="H26" s="30">
        <v>203100.4</v>
      </c>
      <c r="I26" s="37"/>
      <c r="J26" s="30"/>
      <c r="K26" s="4"/>
      <c r="L26" s="30">
        <v>32193.62</v>
      </c>
      <c r="M26" s="4"/>
      <c r="N26" s="30"/>
    </row>
    <row r="27" spans="1:15" ht="20.45">
      <c r="A27" s="40" t="s">
        <v>89</v>
      </c>
      <c r="H27" s="31"/>
      <c r="I27" s="37"/>
      <c r="J27" s="31"/>
      <c r="K27" s="30"/>
      <c r="L27" s="31"/>
      <c r="M27" s="30"/>
      <c r="N27" s="31"/>
    </row>
    <row r="28" spans="1:15" ht="20.45">
      <c r="A28" s="40" t="s">
        <v>85</v>
      </c>
      <c r="H28" s="43">
        <f>SUM(H24:H27)</f>
        <v>-812401.6</v>
      </c>
      <c r="I28" s="37"/>
      <c r="J28" s="43">
        <f>SUM(J24:J27)</f>
        <v>0</v>
      </c>
      <c r="K28" s="4"/>
      <c r="L28" s="43">
        <f>SUM(L24:L27)</f>
        <v>-128774.48999999999</v>
      </c>
      <c r="M28" s="4"/>
      <c r="N28" s="43">
        <f>SUM(N24:N27)</f>
        <v>0</v>
      </c>
    </row>
    <row r="29" spans="1:15" ht="21" thickBot="1">
      <c r="A29" s="22" t="s">
        <v>90</v>
      </c>
      <c r="H29" s="17">
        <f>H19+H28</f>
        <v>70441887.529999912</v>
      </c>
      <c r="I29" s="37"/>
      <c r="J29" s="17">
        <f>J19+J28</f>
        <v>57503566.000000067</v>
      </c>
      <c r="K29" s="4"/>
      <c r="L29" s="17">
        <f>L19+L28</f>
        <v>58642580.779999986</v>
      </c>
      <c r="M29" s="4"/>
      <c r="N29" s="17">
        <f>N19+N28</f>
        <v>57573728.390000008</v>
      </c>
    </row>
    <row r="30" spans="1:15" ht="21" thickTop="1">
      <c r="A30" s="22"/>
      <c r="F30" s="3"/>
      <c r="H30" s="41"/>
      <c r="I30" s="37"/>
      <c r="J30" s="41"/>
      <c r="L30" s="41"/>
      <c r="M30" s="37"/>
      <c r="N30" s="41"/>
    </row>
    <row r="31" spans="1:15" ht="20.45">
      <c r="A31" s="40" t="s">
        <v>91</v>
      </c>
      <c r="H31" s="44"/>
      <c r="I31" s="37"/>
      <c r="J31" s="44"/>
      <c r="K31" s="45"/>
      <c r="L31" s="44"/>
      <c r="M31" s="44"/>
      <c r="N31" s="44"/>
    </row>
    <row r="32" spans="1:15">
      <c r="A32" s="29" t="s">
        <v>92</v>
      </c>
      <c r="H32" s="46">
        <f>+H34-H33</f>
        <v>71250569.519999906</v>
      </c>
      <c r="I32" s="37"/>
      <c r="J32" s="30">
        <v>57500298.720000066</v>
      </c>
      <c r="K32" s="30"/>
      <c r="L32" s="30">
        <f>+L19</f>
        <v>58771355.269999988</v>
      </c>
      <c r="M32" s="30"/>
      <c r="N32" s="30">
        <f>+N27</f>
        <v>0</v>
      </c>
    </row>
    <row r="33" spans="1:14">
      <c r="A33" s="29" t="s">
        <v>64</v>
      </c>
      <c r="H33" s="47">
        <v>3719.61</v>
      </c>
      <c r="I33" s="37"/>
      <c r="J33" s="31">
        <v>3267.28</v>
      </c>
      <c r="K33" s="4"/>
      <c r="L33" s="31">
        <v>0</v>
      </c>
      <c r="M33" s="4"/>
      <c r="N33" s="31">
        <v>0</v>
      </c>
    </row>
    <row r="34" spans="1:14" ht="21" thickBot="1">
      <c r="A34" s="23"/>
      <c r="H34" s="48">
        <f>H19</f>
        <v>71254289.129999906</v>
      </c>
      <c r="I34" s="37"/>
      <c r="J34" s="48">
        <f>J19</f>
        <v>57503566.000000067</v>
      </c>
      <c r="K34" s="4"/>
      <c r="L34" s="48">
        <f>L19</f>
        <v>58771355.269999988</v>
      </c>
      <c r="M34" s="4"/>
      <c r="N34" s="48">
        <f>N19</f>
        <v>57573728.390000008</v>
      </c>
    </row>
    <row r="35" spans="1:14" ht="21" thickTop="1">
      <c r="A35" s="40"/>
      <c r="F35" s="3"/>
      <c r="H35" s="41"/>
      <c r="I35" s="37"/>
      <c r="J35" s="41"/>
      <c r="L35" s="41"/>
      <c r="M35" s="37"/>
      <c r="N35" s="41"/>
    </row>
    <row r="36" spans="1:14" ht="20.45">
      <c r="A36" s="40" t="s">
        <v>93</v>
      </c>
      <c r="H36" s="4"/>
      <c r="I36" s="37"/>
      <c r="J36" s="4"/>
      <c r="K36" s="4"/>
      <c r="L36" s="4"/>
      <c r="M36" s="4"/>
      <c r="N36" s="4"/>
    </row>
    <row r="37" spans="1:14">
      <c r="A37" s="29" t="s">
        <v>92</v>
      </c>
      <c r="H37" s="46">
        <f>H39-H38</f>
        <v>70438167.919999912</v>
      </c>
      <c r="I37" s="37"/>
      <c r="J37" s="30">
        <v>57500298.720000066</v>
      </c>
      <c r="K37" s="30"/>
      <c r="L37" s="46">
        <f>+L39-L38</f>
        <v>58642580.779999986</v>
      </c>
      <c r="M37" s="30"/>
      <c r="N37" s="30">
        <f>+N39-N38</f>
        <v>57573728.390000008</v>
      </c>
    </row>
    <row r="38" spans="1:14">
      <c r="A38" s="29" t="s">
        <v>64</v>
      </c>
      <c r="H38" s="47">
        <f>H33</f>
        <v>3719.61</v>
      </c>
      <c r="I38" s="4"/>
      <c r="J38" s="31">
        <v>3267.28</v>
      </c>
      <c r="K38" s="4"/>
      <c r="L38" s="31">
        <v>0</v>
      </c>
      <c r="M38" s="30"/>
      <c r="N38" s="31">
        <v>0</v>
      </c>
    </row>
    <row r="39" spans="1:14" ht="20.45" thickBot="1">
      <c r="A39" s="29"/>
      <c r="H39" s="48">
        <f>H29</f>
        <v>70441887.529999912</v>
      </c>
      <c r="I39" s="4"/>
      <c r="J39" s="48">
        <f>J29</f>
        <v>57503566.000000067</v>
      </c>
      <c r="K39" s="4"/>
      <c r="L39" s="48">
        <f>L29</f>
        <v>58642580.779999986</v>
      </c>
      <c r="M39" s="30"/>
      <c r="N39" s="48">
        <f>N29</f>
        <v>57573728.390000008</v>
      </c>
    </row>
    <row r="40" spans="1:14" ht="21" thickTop="1">
      <c r="A40" s="40"/>
      <c r="F40" s="3"/>
      <c r="H40" s="41"/>
      <c r="I40" s="37"/>
      <c r="J40" s="41"/>
      <c r="L40" s="41"/>
      <c r="M40" s="37"/>
      <c r="N40" s="41"/>
    </row>
    <row r="41" spans="1:14" ht="20.45">
      <c r="A41" s="49" t="s">
        <v>94</v>
      </c>
      <c r="F41" s="3"/>
      <c r="H41" s="50"/>
      <c r="I41" s="45"/>
      <c r="J41" s="50"/>
      <c r="K41" s="45"/>
      <c r="L41" s="45"/>
      <c r="M41" s="45"/>
      <c r="N41" s="45"/>
    </row>
    <row r="42" spans="1:14" ht="20.45" thickBot="1">
      <c r="A42" s="29" t="s">
        <v>95</v>
      </c>
      <c r="H42" s="51">
        <v>0.20821592820534651</v>
      </c>
      <c r="I42" s="52"/>
      <c r="J42" s="51">
        <v>0.1918</v>
      </c>
      <c r="K42" s="52"/>
      <c r="L42" s="51">
        <v>0.17174785228901629</v>
      </c>
      <c r="M42" s="53"/>
      <c r="N42" s="54">
        <v>0.19207490959402218</v>
      </c>
    </row>
    <row r="43" spans="1:14" ht="21" thickTop="1" thickBot="1">
      <c r="A43" s="29" t="s">
        <v>96</v>
      </c>
      <c r="H43" s="55">
        <v>342195576.17000002</v>
      </c>
      <c r="I43" s="52"/>
      <c r="J43" s="55">
        <v>299746221.47000003</v>
      </c>
      <c r="K43" s="56"/>
      <c r="L43" s="55">
        <v>342195576.17000002</v>
      </c>
      <c r="M43" s="50"/>
      <c r="N43" s="57">
        <v>299746221.47000003</v>
      </c>
    </row>
    <row r="44" spans="1:14" ht="20.45" thickTop="1">
      <c r="A44" s="58"/>
    </row>
    <row r="45" spans="1:14">
      <c r="A45" s="19" t="s">
        <v>97</v>
      </c>
    </row>
    <row r="46" spans="1:14">
      <c r="J46" s="59"/>
    </row>
    <row r="51" spans="1:17" s="144" customFormat="1" ht="23.45" customHeight="1">
      <c r="A51" s="149" t="s">
        <v>98</v>
      </c>
      <c r="B51" s="141"/>
      <c r="C51" s="141"/>
      <c r="D51" s="142"/>
      <c r="E51" s="143"/>
      <c r="F51" s="143"/>
      <c r="G51" s="143"/>
      <c r="H51" s="143"/>
      <c r="I51" s="150"/>
      <c r="J51" s="143"/>
      <c r="K51" s="143"/>
      <c r="L51" s="151"/>
      <c r="M51" s="145"/>
      <c r="N51" s="146"/>
      <c r="O51" s="145"/>
      <c r="P51" s="145"/>
      <c r="Q51" s="145"/>
    </row>
    <row r="52" spans="1:17" s="148" customFormat="1" ht="23.45" customHeight="1">
      <c r="A52" s="149" t="s">
        <v>99</v>
      </c>
      <c r="B52" s="147"/>
      <c r="C52" s="147"/>
      <c r="D52" s="143"/>
      <c r="E52" s="143"/>
      <c r="F52" s="143"/>
      <c r="G52" s="143"/>
      <c r="H52" s="155" t="s">
        <v>100</v>
      </c>
      <c r="K52" s="143"/>
      <c r="L52" s="142"/>
      <c r="M52" s="145"/>
      <c r="N52" s="145"/>
      <c r="O52" s="145"/>
      <c r="P52" s="145"/>
      <c r="Q52" s="145"/>
    </row>
  </sheetData>
  <mergeCells count="2">
    <mergeCell ref="H5:J5"/>
    <mergeCell ref="L5:N5"/>
  </mergeCells>
  <pageMargins left="0.59055118110236227" right="0.39370078740157483" top="0.59055118110236227" bottom="0.39370078740157483" header="0.31496062992125984" footer="0.31496062992125984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6"/>
  <sheetViews>
    <sheetView view="pageBreakPreview" topLeftCell="A20" zoomScale="70" zoomScaleNormal="100" zoomScaleSheetLayoutView="70" workbookViewId="0">
      <selection activeCell="L28" sqref="L28"/>
    </sheetView>
  </sheetViews>
  <sheetFormatPr defaultColWidth="14.1640625" defaultRowHeight="19.899999999999999"/>
  <cols>
    <col min="1" max="1" width="3.83203125" style="2" customWidth="1"/>
    <col min="2" max="2" width="70.5" style="2" customWidth="1"/>
    <col min="3" max="3" width="0.5" style="2" customWidth="1"/>
    <col min="4" max="4" width="8" style="2" customWidth="1"/>
    <col min="5" max="5" width="0.5" style="2" customWidth="1"/>
    <col min="6" max="6" width="20.5" style="2" customWidth="1"/>
    <col min="7" max="7" width="1.1640625" style="2" customWidth="1"/>
    <col min="8" max="8" width="18.5" style="2" bestFit="1" customWidth="1"/>
    <col min="9" max="9" width="1.1640625" style="2" customWidth="1"/>
    <col min="10" max="10" width="17" style="2" bestFit="1" customWidth="1"/>
    <col min="11" max="11" width="1.1640625" style="2" customWidth="1"/>
    <col min="12" max="12" width="18" style="2" bestFit="1" customWidth="1"/>
    <col min="13" max="13" width="1.1640625" style="2" customWidth="1"/>
    <col min="14" max="14" width="24.5" style="2" bestFit="1" customWidth="1"/>
    <col min="15" max="15" width="1.1640625" style="2" customWidth="1"/>
    <col min="16" max="16" width="19.83203125" style="2" bestFit="1" customWidth="1"/>
    <col min="17" max="17" width="1.1640625" style="2" customWidth="1"/>
    <col min="18" max="18" width="17" style="2" bestFit="1" customWidth="1"/>
    <col min="19" max="19" width="1.1640625" style="2" customWidth="1"/>
    <col min="20" max="20" width="21.5" style="2" bestFit="1" customWidth="1"/>
    <col min="21" max="21" width="1.83203125" style="2" customWidth="1"/>
    <col min="22" max="211" width="14.1640625" style="2"/>
    <col min="212" max="212" width="3.83203125" style="2" customWidth="1"/>
    <col min="213" max="213" width="74.1640625" style="2" customWidth="1"/>
    <col min="214" max="214" width="0.5" style="2" customWidth="1"/>
    <col min="215" max="215" width="13.1640625" style="2" customWidth="1"/>
    <col min="216" max="216" width="0.5" style="2" customWidth="1"/>
    <col min="217" max="217" width="21.1640625" style="2" customWidth="1"/>
    <col min="218" max="218" width="2" style="2" customWidth="1"/>
    <col min="219" max="219" width="25.1640625" style="2" customWidth="1"/>
    <col min="220" max="220" width="2" style="2" customWidth="1"/>
    <col min="221" max="221" width="21.5" style="2" customWidth="1"/>
    <col min="222" max="222" width="1.1640625" style="2" customWidth="1"/>
    <col min="223" max="223" width="23" style="2" customWidth="1"/>
    <col min="224" max="224" width="2" style="2" customWidth="1"/>
    <col min="225" max="225" width="23" style="2" customWidth="1"/>
    <col min="226" max="226" width="1.83203125" style="2" customWidth="1"/>
    <col min="227" max="227" width="22" style="2" customWidth="1"/>
    <col min="228" max="228" width="1.83203125" style="2" customWidth="1"/>
    <col min="229" max="229" width="19.83203125" style="2" bestFit="1" customWidth="1"/>
    <col min="230" max="230" width="1.5" style="2" customWidth="1"/>
    <col min="231" max="231" width="22.5" style="2" customWidth="1"/>
    <col min="232" max="232" width="14.1640625" style="2"/>
    <col min="233" max="233" width="19.83203125" style="2" bestFit="1" customWidth="1"/>
    <col min="234" max="467" width="14.1640625" style="2"/>
    <col min="468" max="468" width="3.83203125" style="2" customWidth="1"/>
    <col min="469" max="469" width="74.1640625" style="2" customWidth="1"/>
    <col min="470" max="470" width="0.5" style="2" customWidth="1"/>
    <col min="471" max="471" width="13.1640625" style="2" customWidth="1"/>
    <col min="472" max="472" width="0.5" style="2" customWidth="1"/>
    <col min="473" max="473" width="21.1640625" style="2" customWidth="1"/>
    <col min="474" max="474" width="2" style="2" customWidth="1"/>
    <col min="475" max="475" width="25.1640625" style="2" customWidth="1"/>
    <col min="476" max="476" width="2" style="2" customWidth="1"/>
    <col min="477" max="477" width="21.5" style="2" customWidth="1"/>
    <col min="478" max="478" width="1.1640625" style="2" customWidth="1"/>
    <col min="479" max="479" width="23" style="2" customWidth="1"/>
    <col min="480" max="480" width="2" style="2" customWidth="1"/>
    <col min="481" max="481" width="23" style="2" customWidth="1"/>
    <col min="482" max="482" width="1.83203125" style="2" customWidth="1"/>
    <col min="483" max="483" width="22" style="2" customWidth="1"/>
    <col min="484" max="484" width="1.83203125" style="2" customWidth="1"/>
    <col min="485" max="485" width="19.83203125" style="2" bestFit="1" customWidth="1"/>
    <col min="486" max="486" width="1.5" style="2" customWidth="1"/>
    <col min="487" max="487" width="22.5" style="2" customWidth="1"/>
    <col min="488" max="488" width="14.1640625" style="2"/>
    <col min="489" max="489" width="19.83203125" style="2" bestFit="1" customWidth="1"/>
    <col min="490" max="723" width="14.1640625" style="2"/>
    <col min="724" max="724" width="3.83203125" style="2" customWidth="1"/>
    <col min="725" max="725" width="74.1640625" style="2" customWidth="1"/>
    <col min="726" max="726" width="0.5" style="2" customWidth="1"/>
    <col min="727" max="727" width="13.1640625" style="2" customWidth="1"/>
    <col min="728" max="728" width="0.5" style="2" customWidth="1"/>
    <col min="729" max="729" width="21.1640625" style="2" customWidth="1"/>
    <col min="730" max="730" width="2" style="2" customWidth="1"/>
    <col min="731" max="731" width="25.1640625" style="2" customWidth="1"/>
    <col min="732" max="732" width="2" style="2" customWidth="1"/>
    <col min="733" max="733" width="21.5" style="2" customWidth="1"/>
    <col min="734" max="734" width="1.1640625" style="2" customWidth="1"/>
    <col min="735" max="735" width="23" style="2" customWidth="1"/>
    <col min="736" max="736" width="2" style="2" customWidth="1"/>
    <col min="737" max="737" width="23" style="2" customWidth="1"/>
    <col min="738" max="738" width="1.83203125" style="2" customWidth="1"/>
    <col min="739" max="739" width="22" style="2" customWidth="1"/>
    <col min="740" max="740" width="1.83203125" style="2" customWidth="1"/>
    <col min="741" max="741" width="19.83203125" style="2" bestFit="1" customWidth="1"/>
    <col min="742" max="742" width="1.5" style="2" customWidth="1"/>
    <col min="743" max="743" width="22.5" style="2" customWidth="1"/>
    <col min="744" max="744" width="14.1640625" style="2"/>
    <col min="745" max="745" width="19.83203125" style="2" bestFit="1" customWidth="1"/>
    <col min="746" max="979" width="14.1640625" style="2"/>
    <col min="980" max="980" width="3.83203125" style="2" customWidth="1"/>
    <col min="981" max="981" width="74.1640625" style="2" customWidth="1"/>
    <col min="982" max="982" width="0.5" style="2" customWidth="1"/>
    <col min="983" max="983" width="13.1640625" style="2" customWidth="1"/>
    <col min="984" max="984" width="0.5" style="2" customWidth="1"/>
    <col min="985" max="985" width="21.1640625" style="2" customWidth="1"/>
    <col min="986" max="986" width="2" style="2" customWidth="1"/>
    <col min="987" max="987" width="25.1640625" style="2" customWidth="1"/>
    <col min="988" max="988" width="2" style="2" customWidth="1"/>
    <col min="989" max="989" width="21.5" style="2" customWidth="1"/>
    <col min="990" max="990" width="1.1640625" style="2" customWidth="1"/>
    <col min="991" max="991" width="23" style="2" customWidth="1"/>
    <col min="992" max="992" width="2" style="2" customWidth="1"/>
    <col min="993" max="993" width="23" style="2" customWidth="1"/>
    <col min="994" max="994" width="1.83203125" style="2" customWidth="1"/>
    <col min="995" max="995" width="22" style="2" customWidth="1"/>
    <col min="996" max="996" width="1.83203125" style="2" customWidth="1"/>
    <col min="997" max="997" width="19.83203125" style="2" bestFit="1" customWidth="1"/>
    <col min="998" max="998" width="1.5" style="2" customWidth="1"/>
    <col min="999" max="999" width="22.5" style="2" customWidth="1"/>
    <col min="1000" max="1000" width="14.1640625" style="2"/>
    <col min="1001" max="1001" width="19.83203125" style="2" bestFit="1" customWidth="1"/>
    <col min="1002" max="1235" width="14.1640625" style="2"/>
    <col min="1236" max="1236" width="3.83203125" style="2" customWidth="1"/>
    <col min="1237" max="1237" width="74.1640625" style="2" customWidth="1"/>
    <col min="1238" max="1238" width="0.5" style="2" customWidth="1"/>
    <col min="1239" max="1239" width="13.1640625" style="2" customWidth="1"/>
    <col min="1240" max="1240" width="0.5" style="2" customWidth="1"/>
    <col min="1241" max="1241" width="21.1640625" style="2" customWidth="1"/>
    <col min="1242" max="1242" width="2" style="2" customWidth="1"/>
    <col min="1243" max="1243" width="25.1640625" style="2" customWidth="1"/>
    <col min="1244" max="1244" width="2" style="2" customWidth="1"/>
    <col min="1245" max="1245" width="21.5" style="2" customWidth="1"/>
    <col min="1246" max="1246" width="1.1640625" style="2" customWidth="1"/>
    <col min="1247" max="1247" width="23" style="2" customWidth="1"/>
    <col min="1248" max="1248" width="2" style="2" customWidth="1"/>
    <col min="1249" max="1249" width="23" style="2" customWidth="1"/>
    <col min="1250" max="1250" width="1.83203125" style="2" customWidth="1"/>
    <col min="1251" max="1251" width="22" style="2" customWidth="1"/>
    <col min="1252" max="1252" width="1.83203125" style="2" customWidth="1"/>
    <col min="1253" max="1253" width="19.83203125" style="2" bestFit="1" customWidth="1"/>
    <col min="1254" max="1254" width="1.5" style="2" customWidth="1"/>
    <col min="1255" max="1255" width="22.5" style="2" customWidth="1"/>
    <col min="1256" max="1256" width="14.1640625" style="2"/>
    <col min="1257" max="1257" width="19.83203125" style="2" bestFit="1" customWidth="1"/>
    <col min="1258" max="1491" width="14.1640625" style="2"/>
    <col min="1492" max="1492" width="3.83203125" style="2" customWidth="1"/>
    <col min="1493" max="1493" width="74.1640625" style="2" customWidth="1"/>
    <col min="1494" max="1494" width="0.5" style="2" customWidth="1"/>
    <col min="1495" max="1495" width="13.1640625" style="2" customWidth="1"/>
    <col min="1496" max="1496" width="0.5" style="2" customWidth="1"/>
    <col min="1497" max="1497" width="21.1640625" style="2" customWidth="1"/>
    <col min="1498" max="1498" width="2" style="2" customWidth="1"/>
    <col min="1499" max="1499" width="25.1640625" style="2" customWidth="1"/>
    <col min="1500" max="1500" width="2" style="2" customWidth="1"/>
    <col min="1501" max="1501" width="21.5" style="2" customWidth="1"/>
    <col min="1502" max="1502" width="1.1640625" style="2" customWidth="1"/>
    <col min="1503" max="1503" width="23" style="2" customWidth="1"/>
    <col min="1504" max="1504" width="2" style="2" customWidth="1"/>
    <col min="1505" max="1505" width="23" style="2" customWidth="1"/>
    <col min="1506" max="1506" width="1.83203125" style="2" customWidth="1"/>
    <col min="1507" max="1507" width="22" style="2" customWidth="1"/>
    <col min="1508" max="1508" width="1.83203125" style="2" customWidth="1"/>
    <col min="1509" max="1509" width="19.83203125" style="2" bestFit="1" customWidth="1"/>
    <col min="1510" max="1510" width="1.5" style="2" customWidth="1"/>
    <col min="1511" max="1511" width="22.5" style="2" customWidth="1"/>
    <col min="1512" max="1512" width="14.1640625" style="2"/>
    <col min="1513" max="1513" width="19.83203125" style="2" bestFit="1" customWidth="1"/>
    <col min="1514" max="1747" width="14.1640625" style="2"/>
    <col min="1748" max="1748" width="3.83203125" style="2" customWidth="1"/>
    <col min="1749" max="1749" width="74.1640625" style="2" customWidth="1"/>
    <col min="1750" max="1750" width="0.5" style="2" customWidth="1"/>
    <col min="1751" max="1751" width="13.1640625" style="2" customWidth="1"/>
    <col min="1752" max="1752" width="0.5" style="2" customWidth="1"/>
    <col min="1753" max="1753" width="21.1640625" style="2" customWidth="1"/>
    <col min="1754" max="1754" width="2" style="2" customWidth="1"/>
    <col min="1755" max="1755" width="25.1640625" style="2" customWidth="1"/>
    <col min="1756" max="1756" width="2" style="2" customWidth="1"/>
    <col min="1757" max="1757" width="21.5" style="2" customWidth="1"/>
    <col min="1758" max="1758" width="1.1640625" style="2" customWidth="1"/>
    <col min="1759" max="1759" width="23" style="2" customWidth="1"/>
    <col min="1760" max="1760" width="2" style="2" customWidth="1"/>
    <col min="1761" max="1761" width="23" style="2" customWidth="1"/>
    <col min="1762" max="1762" width="1.83203125" style="2" customWidth="1"/>
    <col min="1763" max="1763" width="22" style="2" customWidth="1"/>
    <col min="1764" max="1764" width="1.83203125" style="2" customWidth="1"/>
    <col min="1765" max="1765" width="19.83203125" style="2" bestFit="1" customWidth="1"/>
    <col min="1766" max="1766" width="1.5" style="2" customWidth="1"/>
    <col min="1767" max="1767" width="22.5" style="2" customWidth="1"/>
    <col min="1768" max="1768" width="14.1640625" style="2"/>
    <col min="1769" max="1769" width="19.83203125" style="2" bestFit="1" customWidth="1"/>
    <col min="1770" max="2003" width="14.1640625" style="2"/>
    <col min="2004" max="2004" width="3.83203125" style="2" customWidth="1"/>
    <col min="2005" max="2005" width="74.1640625" style="2" customWidth="1"/>
    <col min="2006" max="2006" width="0.5" style="2" customWidth="1"/>
    <col min="2007" max="2007" width="13.1640625" style="2" customWidth="1"/>
    <col min="2008" max="2008" width="0.5" style="2" customWidth="1"/>
    <col min="2009" max="2009" width="21.1640625" style="2" customWidth="1"/>
    <col min="2010" max="2010" width="2" style="2" customWidth="1"/>
    <col min="2011" max="2011" width="25.1640625" style="2" customWidth="1"/>
    <col min="2012" max="2012" width="2" style="2" customWidth="1"/>
    <col min="2013" max="2013" width="21.5" style="2" customWidth="1"/>
    <col min="2014" max="2014" width="1.1640625" style="2" customWidth="1"/>
    <col min="2015" max="2015" width="23" style="2" customWidth="1"/>
    <col min="2016" max="2016" width="2" style="2" customWidth="1"/>
    <col min="2017" max="2017" width="23" style="2" customWidth="1"/>
    <col min="2018" max="2018" width="1.83203125" style="2" customWidth="1"/>
    <col min="2019" max="2019" width="22" style="2" customWidth="1"/>
    <col min="2020" max="2020" width="1.83203125" style="2" customWidth="1"/>
    <col min="2021" max="2021" width="19.83203125" style="2" bestFit="1" customWidth="1"/>
    <col min="2022" max="2022" width="1.5" style="2" customWidth="1"/>
    <col min="2023" max="2023" width="22.5" style="2" customWidth="1"/>
    <col min="2024" max="2024" width="14.1640625" style="2"/>
    <col min="2025" max="2025" width="19.83203125" style="2" bestFit="1" customWidth="1"/>
    <col min="2026" max="2259" width="14.1640625" style="2"/>
    <col min="2260" max="2260" width="3.83203125" style="2" customWidth="1"/>
    <col min="2261" max="2261" width="74.1640625" style="2" customWidth="1"/>
    <col min="2262" max="2262" width="0.5" style="2" customWidth="1"/>
    <col min="2263" max="2263" width="13.1640625" style="2" customWidth="1"/>
    <col min="2264" max="2264" width="0.5" style="2" customWidth="1"/>
    <col min="2265" max="2265" width="21.1640625" style="2" customWidth="1"/>
    <col min="2266" max="2266" width="2" style="2" customWidth="1"/>
    <col min="2267" max="2267" width="25.1640625" style="2" customWidth="1"/>
    <col min="2268" max="2268" width="2" style="2" customWidth="1"/>
    <col min="2269" max="2269" width="21.5" style="2" customWidth="1"/>
    <col min="2270" max="2270" width="1.1640625" style="2" customWidth="1"/>
    <col min="2271" max="2271" width="23" style="2" customWidth="1"/>
    <col min="2272" max="2272" width="2" style="2" customWidth="1"/>
    <col min="2273" max="2273" width="23" style="2" customWidth="1"/>
    <col min="2274" max="2274" width="1.83203125" style="2" customWidth="1"/>
    <col min="2275" max="2275" width="22" style="2" customWidth="1"/>
    <col min="2276" max="2276" width="1.83203125" style="2" customWidth="1"/>
    <col min="2277" max="2277" width="19.83203125" style="2" bestFit="1" customWidth="1"/>
    <col min="2278" max="2278" width="1.5" style="2" customWidth="1"/>
    <col min="2279" max="2279" width="22.5" style="2" customWidth="1"/>
    <col min="2280" max="2280" width="14.1640625" style="2"/>
    <col min="2281" max="2281" width="19.83203125" style="2" bestFit="1" customWidth="1"/>
    <col min="2282" max="2515" width="14.1640625" style="2"/>
    <col min="2516" max="2516" width="3.83203125" style="2" customWidth="1"/>
    <col min="2517" max="2517" width="74.1640625" style="2" customWidth="1"/>
    <col min="2518" max="2518" width="0.5" style="2" customWidth="1"/>
    <col min="2519" max="2519" width="13.1640625" style="2" customWidth="1"/>
    <col min="2520" max="2520" width="0.5" style="2" customWidth="1"/>
    <col min="2521" max="2521" width="21.1640625" style="2" customWidth="1"/>
    <col min="2522" max="2522" width="2" style="2" customWidth="1"/>
    <col min="2523" max="2523" width="25.1640625" style="2" customWidth="1"/>
    <col min="2524" max="2524" width="2" style="2" customWidth="1"/>
    <col min="2525" max="2525" width="21.5" style="2" customWidth="1"/>
    <col min="2526" max="2526" width="1.1640625" style="2" customWidth="1"/>
    <col min="2527" max="2527" width="23" style="2" customWidth="1"/>
    <col min="2528" max="2528" width="2" style="2" customWidth="1"/>
    <col min="2529" max="2529" width="23" style="2" customWidth="1"/>
    <col min="2530" max="2530" width="1.83203125" style="2" customWidth="1"/>
    <col min="2531" max="2531" width="22" style="2" customWidth="1"/>
    <col min="2532" max="2532" width="1.83203125" style="2" customWidth="1"/>
    <col min="2533" max="2533" width="19.83203125" style="2" bestFit="1" customWidth="1"/>
    <col min="2534" max="2534" width="1.5" style="2" customWidth="1"/>
    <col min="2535" max="2535" width="22.5" style="2" customWidth="1"/>
    <col min="2536" max="2536" width="14.1640625" style="2"/>
    <col min="2537" max="2537" width="19.83203125" style="2" bestFit="1" customWidth="1"/>
    <col min="2538" max="2771" width="14.1640625" style="2"/>
    <col min="2772" max="2772" width="3.83203125" style="2" customWidth="1"/>
    <col min="2773" max="2773" width="74.1640625" style="2" customWidth="1"/>
    <col min="2774" max="2774" width="0.5" style="2" customWidth="1"/>
    <col min="2775" max="2775" width="13.1640625" style="2" customWidth="1"/>
    <col min="2776" max="2776" width="0.5" style="2" customWidth="1"/>
    <col min="2777" max="2777" width="21.1640625" style="2" customWidth="1"/>
    <col min="2778" max="2778" width="2" style="2" customWidth="1"/>
    <col min="2779" max="2779" width="25.1640625" style="2" customWidth="1"/>
    <col min="2780" max="2780" width="2" style="2" customWidth="1"/>
    <col min="2781" max="2781" width="21.5" style="2" customWidth="1"/>
    <col min="2782" max="2782" width="1.1640625" style="2" customWidth="1"/>
    <col min="2783" max="2783" width="23" style="2" customWidth="1"/>
    <col min="2784" max="2784" width="2" style="2" customWidth="1"/>
    <col min="2785" max="2785" width="23" style="2" customWidth="1"/>
    <col min="2786" max="2786" width="1.83203125" style="2" customWidth="1"/>
    <col min="2787" max="2787" width="22" style="2" customWidth="1"/>
    <col min="2788" max="2788" width="1.83203125" style="2" customWidth="1"/>
    <col min="2789" max="2789" width="19.83203125" style="2" bestFit="1" customWidth="1"/>
    <col min="2790" max="2790" width="1.5" style="2" customWidth="1"/>
    <col min="2791" max="2791" width="22.5" style="2" customWidth="1"/>
    <col min="2792" max="2792" width="14.1640625" style="2"/>
    <col min="2793" max="2793" width="19.83203125" style="2" bestFit="1" customWidth="1"/>
    <col min="2794" max="3027" width="14.1640625" style="2"/>
    <col min="3028" max="3028" width="3.83203125" style="2" customWidth="1"/>
    <col min="3029" max="3029" width="74.1640625" style="2" customWidth="1"/>
    <col min="3030" max="3030" width="0.5" style="2" customWidth="1"/>
    <col min="3031" max="3031" width="13.1640625" style="2" customWidth="1"/>
    <col min="3032" max="3032" width="0.5" style="2" customWidth="1"/>
    <col min="3033" max="3033" width="21.1640625" style="2" customWidth="1"/>
    <col min="3034" max="3034" width="2" style="2" customWidth="1"/>
    <col min="3035" max="3035" width="25.1640625" style="2" customWidth="1"/>
    <col min="3036" max="3036" width="2" style="2" customWidth="1"/>
    <col min="3037" max="3037" width="21.5" style="2" customWidth="1"/>
    <col min="3038" max="3038" width="1.1640625" style="2" customWidth="1"/>
    <col min="3039" max="3039" width="23" style="2" customWidth="1"/>
    <col min="3040" max="3040" width="2" style="2" customWidth="1"/>
    <col min="3041" max="3041" width="23" style="2" customWidth="1"/>
    <col min="3042" max="3042" width="1.83203125" style="2" customWidth="1"/>
    <col min="3043" max="3043" width="22" style="2" customWidth="1"/>
    <col min="3044" max="3044" width="1.83203125" style="2" customWidth="1"/>
    <col min="3045" max="3045" width="19.83203125" style="2" bestFit="1" customWidth="1"/>
    <col min="3046" max="3046" width="1.5" style="2" customWidth="1"/>
    <col min="3047" max="3047" width="22.5" style="2" customWidth="1"/>
    <col min="3048" max="3048" width="14.1640625" style="2"/>
    <col min="3049" max="3049" width="19.83203125" style="2" bestFit="1" customWidth="1"/>
    <col min="3050" max="3283" width="14.1640625" style="2"/>
    <col min="3284" max="3284" width="3.83203125" style="2" customWidth="1"/>
    <col min="3285" max="3285" width="74.1640625" style="2" customWidth="1"/>
    <col min="3286" max="3286" width="0.5" style="2" customWidth="1"/>
    <col min="3287" max="3287" width="13.1640625" style="2" customWidth="1"/>
    <col min="3288" max="3288" width="0.5" style="2" customWidth="1"/>
    <col min="3289" max="3289" width="21.1640625" style="2" customWidth="1"/>
    <col min="3290" max="3290" width="2" style="2" customWidth="1"/>
    <col min="3291" max="3291" width="25.1640625" style="2" customWidth="1"/>
    <col min="3292" max="3292" width="2" style="2" customWidth="1"/>
    <col min="3293" max="3293" width="21.5" style="2" customWidth="1"/>
    <col min="3294" max="3294" width="1.1640625" style="2" customWidth="1"/>
    <col min="3295" max="3295" width="23" style="2" customWidth="1"/>
    <col min="3296" max="3296" width="2" style="2" customWidth="1"/>
    <col min="3297" max="3297" width="23" style="2" customWidth="1"/>
    <col min="3298" max="3298" width="1.83203125" style="2" customWidth="1"/>
    <col min="3299" max="3299" width="22" style="2" customWidth="1"/>
    <col min="3300" max="3300" width="1.83203125" style="2" customWidth="1"/>
    <col min="3301" max="3301" width="19.83203125" style="2" bestFit="1" customWidth="1"/>
    <col min="3302" max="3302" width="1.5" style="2" customWidth="1"/>
    <col min="3303" max="3303" width="22.5" style="2" customWidth="1"/>
    <col min="3304" max="3304" width="14.1640625" style="2"/>
    <col min="3305" max="3305" width="19.83203125" style="2" bestFit="1" customWidth="1"/>
    <col min="3306" max="3539" width="14.1640625" style="2"/>
    <col min="3540" max="3540" width="3.83203125" style="2" customWidth="1"/>
    <col min="3541" max="3541" width="74.1640625" style="2" customWidth="1"/>
    <col min="3542" max="3542" width="0.5" style="2" customWidth="1"/>
    <col min="3543" max="3543" width="13.1640625" style="2" customWidth="1"/>
    <col min="3544" max="3544" width="0.5" style="2" customWidth="1"/>
    <col min="3545" max="3545" width="21.1640625" style="2" customWidth="1"/>
    <col min="3546" max="3546" width="2" style="2" customWidth="1"/>
    <col min="3547" max="3547" width="25.1640625" style="2" customWidth="1"/>
    <col min="3548" max="3548" width="2" style="2" customWidth="1"/>
    <col min="3549" max="3549" width="21.5" style="2" customWidth="1"/>
    <col min="3550" max="3550" width="1.1640625" style="2" customWidth="1"/>
    <col min="3551" max="3551" width="23" style="2" customWidth="1"/>
    <col min="3552" max="3552" width="2" style="2" customWidth="1"/>
    <col min="3553" max="3553" width="23" style="2" customWidth="1"/>
    <col min="3554" max="3554" width="1.83203125" style="2" customWidth="1"/>
    <col min="3555" max="3555" width="22" style="2" customWidth="1"/>
    <col min="3556" max="3556" width="1.83203125" style="2" customWidth="1"/>
    <col min="3557" max="3557" width="19.83203125" style="2" bestFit="1" customWidth="1"/>
    <col min="3558" max="3558" width="1.5" style="2" customWidth="1"/>
    <col min="3559" max="3559" width="22.5" style="2" customWidth="1"/>
    <col min="3560" max="3560" width="14.1640625" style="2"/>
    <col min="3561" max="3561" width="19.83203125" style="2" bestFit="1" customWidth="1"/>
    <col min="3562" max="3795" width="14.1640625" style="2"/>
    <col min="3796" max="3796" width="3.83203125" style="2" customWidth="1"/>
    <col min="3797" max="3797" width="74.1640625" style="2" customWidth="1"/>
    <col min="3798" max="3798" width="0.5" style="2" customWidth="1"/>
    <col min="3799" max="3799" width="13.1640625" style="2" customWidth="1"/>
    <col min="3800" max="3800" width="0.5" style="2" customWidth="1"/>
    <col min="3801" max="3801" width="21.1640625" style="2" customWidth="1"/>
    <col min="3802" max="3802" width="2" style="2" customWidth="1"/>
    <col min="3803" max="3803" width="25.1640625" style="2" customWidth="1"/>
    <col min="3804" max="3804" width="2" style="2" customWidth="1"/>
    <col min="3805" max="3805" width="21.5" style="2" customWidth="1"/>
    <col min="3806" max="3806" width="1.1640625" style="2" customWidth="1"/>
    <col min="3807" max="3807" width="23" style="2" customWidth="1"/>
    <col min="3808" max="3808" width="2" style="2" customWidth="1"/>
    <col min="3809" max="3809" width="23" style="2" customWidth="1"/>
    <col min="3810" max="3810" width="1.83203125" style="2" customWidth="1"/>
    <col min="3811" max="3811" width="22" style="2" customWidth="1"/>
    <col min="3812" max="3812" width="1.83203125" style="2" customWidth="1"/>
    <col min="3813" max="3813" width="19.83203125" style="2" bestFit="1" customWidth="1"/>
    <col min="3814" max="3814" width="1.5" style="2" customWidth="1"/>
    <col min="3815" max="3815" width="22.5" style="2" customWidth="1"/>
    <col min="3816" max="3816" width="14.1640625" style="2"/>
    <col min="3817" max="3817" width="19.83203125" style="2" bestFit="1" customWidth="1"/>
    <col min="3818" max="4051" width="14.1640625" style="2"/>
    <col min="4052" max="4052" width="3.83203125" style="2" customWidth="1"/>
    <col min="4053" max="4053" width="74.1640625" style="2" customWidth="1"/>
    <col min="4054" max="4054" width="0.5" style="2" customWidth="1"/>
    <col min="4055" max="4055" width="13.1640625" style="2" customWidth="1"/>
    <col min="4056" max="4056" width="0.5" style="2" customWidth="1"/>
    <col min="4057" max="4057" width="21.1640625" style="2" customWidth="1"/>
    <col min="4058" max="4058" width="2" style="2" customWidth="1"/>
    <col min="4059" max="4059" width="25.1640625" style="2" customWidth="1"/>
    <col min="4060" max="4060" width="2" style="2" customWidth="1"/>
    <col min="4061" max="4061" width="21.5" style="2" customWidth="1"/>
    <col min="4062" max="4062" width="1.1640625" style="2" customWidth="1"/>
    <col min="4063" max="4063" width="23" style="2" customWidth="1"/>
    <col min="4064" max="4064" width="2" style="2" customWidth="1"/>
    <col min="4065" max="4065" width="23" style="2" customWidth="1"/>
    <col min="4066" max="4066" width="1.83203125" style="2" customWidth="1"/>
    <col min="4067" max="4067" width="22" style="2" customWidth="1"/>
    <col min="4068" max="4068" width="1.83203125" style="2" customWidth="1"/>
    <col min="4069" max="4069" width="19.83203125" style="2" bestFit="1" customWidth="1"/>
    <col min="4070" max="4070" width="1.5" style="2" customWidth="1"/>
    <col min="4071" max="4071" width="22.5" style="2" customWidth="1"/>
    <col min="4072" max="4072" width="14.1640625" style="2"/>
    <col min="4073" max="4073" width="19.83203125" style="2" bestFit="1" customWidth="1"/>
    <col min="4074" max="4307" width="14.1640625" style="2"/>
    <col min="4308" max="4308" width="3.83203125" style="2" customWidth="1"/>
    <col min="4309" max="4309" width="74.1640625" style="2" customWidth="1"/>
    <col min="4310" max="4310" width="0.5" style="2" customWidth="1"/>
    <col min="4311" max="4311" width="13.1640625" style="2" customWidth="1"/>
    <col min="4312" max="4312" width="0.5" style="2" customWidth="1"/>
    <col min="4313" max="4313" width="21.1640625" style="2" customWidth="1"/>
    <col min="4314" max="4314" width="2" style="2" customWidth="1"/>
    <col min="4315" max="4315" width="25.1640625" style="2" customWidth="1"/>
    <col min="4316" max="4316" width="2" style="2" customWidth="1"/>
    <col min="4317" max="4317" width="21.5" style="2" customWidth="1"/>
    <col min="4318" max="4318" width="1.1640625" style="2" customWidth="1"/>
    <col min="4319" max="4319" width="23" style="2" customWidth="1"/>
    <col min="4320" max="4320" width="2" style="2" customWidth="1"/>
    <col min="4321" max="4321" width="23" style="2" customWidth="1"/>
    <col min="4322" max="4322" width="1.83203125" style="2" customWidth="1"/>
    <col min="4323" max="4323" width="22" style="2" customWidth="1"/>
    <col min="4324" max="4324" width="1.83203125" style="2" customWidth="1"/>
    <col min="4325" max="4325" width="19.83203125" style="2" bestFit="1" customWidth="1"/>
    <col min="4326" max="4326" width="1.5" style="2" customWidth="1"/>
    <col min="4327" max="4327" width="22.5" style="2" customWidth="1"/>
    <col min="4328" max="4328" width="14.1640625" style="2"/>
    <col min="4329" max="4329" width="19.83203125" style="2" bestFit="1" customWidth="1"/>
    <col min="4330" max="4563" width="14.1640625" style="2"/>
    <col min="4564" max="4564" width="3.83203125" style="2" customWidth="1"/>
    <col min="4565" max="4565" width="74.1640625" style="2" customWidth="1"/>
    <col min="4566" max="4566" width="0.5" style="2" customWidth="1"/>
    <col min="4567" max="4567" width="13.1640625" style="2" customWidth="1"/>
    <col min="4568" max="4568" width="0.5" style="2" customWidth="1"/>
    <col min="4569" max="4569" width="21.1640625" style="2" customWidth="1"/>
    <col min="4570" max="4570" width="2" style="2" customWidth="1"/>
    <col min="4571" max="4571" width="25.1640625" style="2" customWidth="1"/>
    <col min="4572" max="4572" width="2" style="2" customWidth="1"/>
    <col min="4573" max="4573" width="21.5" style="2" customWidth="1"/>
    <col min="4574" max="4574" width="1.1640625" style="2" customWidth="1"/>
    <col min="4575" max="4575" width="23" style="2" customWidth="1"/>
    <col min="4576" max="4576" width="2" style="2" customWidth="1"/>
    <col min="4577" max="4577" width="23" style="2" customWidth="1"/>
    <col min="4578" max="4578" width="1.83203125" style="2" customWidth="1"/>
    <col min="4579" max="4579" width="22" style="2" customWidth="1"/>
    <col min="4580" max="4580" width="1.83203125" style="2" customWidth="1"/>
    <col min="4581" max="4581" width="19.83203125" style="2" bestFit="1" customWidth="1"/>
    <col min="4582" max="4582" width="1.5" style="2" customWidth="1"/>
    <col min="4583" max="4583" width="22.5" style="2" customWidth="1"/>
    <col min="4584" max="4584" width="14.1640625" style="2"/>
    <col min="4585" max="4585" width="19.83203125" style="2" bestFit="1" customWidth="1"/>
    <col min="4586" max="4819" width="14.1640625" style="2"/>
    <col min="4820" max="4820" width="3.83203125" style="2" customWidth="1"/>
    <col min="4821" max="4821" width="74.1640625" style="2" customWidth="1"/>
    <col min="4822" max="4822" width="0.5" style="2" customWidth="1"/>
    <col min="4823" max="4823" width="13.1640625" style="2" customWidth="1"/>
    <col min="4824" max="4824" width="0.5" style="2" customWidth="1"/>
    <col min="4825" max="4825" width="21.1640625" style="2" customWidth="1"/>
    <col min="4826" max="4826" width="2" style="2" customWidth="1"/>
    <col min="4827" max="4827" width="25.1640625" style="2" customWidth="1"/>
    <col min="4828" max="4828" width="2" style="2" customWidth="1"/>
    <col min="4829" max="4829" width="21.5" style="2" customWidth="1"/>
    <col min="4830" max="4830" width="1.1640625" style="2" customWidth="1"/>
    <col min="4831" max="4831" width="23" style="2" customWidth="1"/>
    <col min="4832" max="4832" width="2" style="2" customWidth="1"/>
    <col min="4833" max="4833" width="23" style="2" customWidth="1"/>
    <col min="4834" max="4834" width="1.83203125" style="2" customWidth="1"/>
    <col min="4835" max="4835" width="22" style="2" customWidth="1"/>
    <col min="4836" max="4836" width="1.83203125" style="2" customWidth="1"/>
    <col min="4837" max="4837" width="19.83203125" style="2" bestFit="1" customWidth="1"/>
    <col min="4838" max="4838" width="1.5" style="2" customWidth="1"/>
    <col min="4839" max="4839" width="22.5" style="2" customWidth="1"/>
    <col min="4840" max="4840" width="14.1640625" style="2"/>
    <col min="4841" max="4841" width="19.83203125" style="2" bestFit="1" customWidth="1"/>
    <col min="4842" max="5075" width="14.1640625" style="2"/>
    <col min="5076" max="5076" width="3.83203125" style="2" customWidth="1"/>
    <col min="5077" max="5077" width="74.1640625" style="2" customWidth="1"/>
    <col min="5078" max="5078" width="0.5" style="2" customWidth="1"/>
    <col min="5079" max="5079" width="13.1640625" style="2" customWidth="1"/>
    <col min="5080" max="5080" width="0.5" style="2" customWidth="1"/>
    <col min="5081" max="5081" width="21.1640625" style="2" customWidth="1"/>
    <col min="5082" max="5082" width="2" style="2" customWidth="1"/>
    <col min="5083" max="5083" width="25.1640625" style="2" customWidth="1"/>
    <col min="5084" max="5084" width="2" style="2" customWidth="1"/>
    <col min="5085" max="5085" width="21.5" style="2" customWidth="1"/>
    <col min="5086" max="5086" width="1.1640625" style="2" customWidth="1"/>
    <col min="5087" max="5087" width="23" style="2" customWidth="1"/>
    <col min="5088" max="5088" width="2" style="2" customWidth="1"/>
    <col min="5089" max="5089" width="23" style="2" customWidth="1"/>
    <col min="5090" max="5090" width="1.83203125" style="2" customWidth="1"/>
    <col min="5091" max="5091" width="22" style="2" customWidth="1"/>
    <col min="5092" max="5092" width="1.83203125" style="2" customWidth="1"/>
    <col min="5093" max="5093" width="19.83203125" style="2" bestFit="1" customWidth="1"/>
    <col min="5094" max="5094" width="1.5" style="2" customWidth="1"/>
    <col min="5095" max="5095" width="22.5" style="2" customWidth="1"/>
    <col min="5096" max="5096" width="14.1640625" style="2"/>
    <col min="5097" max="5097" width="19.83203125" style="2" bestFit="1" customWidth="1"/>
    <col min="5098" max="5331" width="14.1640625" style="2"/>
    <col min="5332" max="5332" width="3.83203125" style="2" customWidth="1"/>
    <col min="5333" max="5333" width="74.1640625" style="2" customWidth="1"/>
    <col min="5334" max="5334" width="0.5" style="2" customWidth="1"/>
    <col min="5335" max="5335" width="13.1640625" style="2" customWidth="1"/>
    <col min="5336" max="5336" width="0.5" style="2" customWidth="1"/>
    <col min="5337" max="5337" width="21.1640625" style="2" customWidth="1"/>
    <col min="5338" max="5338" width="2" style="2" customWidth="1"/>
    <col min="5339" max="5339" width="25.1640625" style="2" customWidth="1"/>
    <col min="5340" max="5340" width="2" style="2" customWidth="1"/>
    <col min="5341" max="5341" width="21.5" style="2" customWidth="1"/>
    <col min="5342" max="5342" width="1.1640625" style="2" customWidth="1"/>
    <col min="5343" max="5343" width="23" style="2" customWidth="1"/>
    <col min="5344" max="5344" width="2" style="2" customWidth="1"/>
    <col min="5345" max="5345" width="23" style="2" customWidth="1"/>
    <col min="5346" max="5346" width="1.83203125" style="2" customWidth="1"/>
    <col min="5347" max="5347" width="22" style="2" customWidth="1"/>
    <col min="5348" max="5348" width="1.83203125" style="2" customWidth="1"/>
    <col min="5349" max="5349" width="19.83203125" style="2" bestFit="1" customWidth="1"/>
    <col min="5350" max="5350" width="1.5" style="2" customWidth="1"/>
    <col min="5351" max="5351" width="22.5" style="2" customWidth="1"/>
    <col min="5352" max="5352" width="14.1640625" style="2"/>
    <col min="5353" max="5353" width="19.83203125" style="2" bestFit="1" customWidth="1"/>
    <col min="5354" max="5587" width="14.1640625" style="2"/>
    <col min="5588" max="5588" width="3.83203125" style="2" customWidth="1"/>
    <col min="5589" max="5589" width="74.1640625" style="2" customWidth="1"/>
    <col min="5590" max="5590" width="0.5" style="2" customWidth="1"/>
    <col min="5591" max="5591" width="13.1640625" style="2" customWidth="1"/>
    <col min="5592" max="5592" width="0.5" style="2" customWidth="1"/>
    <col min="5593" max="5593" width="21.1640625" style="2" customWidth="1"/>
    <col min="5594" max="5594" width="2" style="2" customWidth="1"/>
    <col min="5595" max="5595" width="25.1640625" style="2" customWidth="1"/>
    <col min="5596" max="5596" width="2" style="2" customWidth="1"/>
    <col min="5597" max="5597" width="21.5" style="2" customWidth="1"/>
    <col min="5598" max="5598" width="1.1640625" style="2" customWidth="1"/>
    <col min="5599" max="5599" width="23" style="2" customWidth="1"/>
    <col min="5600" max="5600" width="2" style="2" customWidth="1"/>
    <col min="5601" max="5601" width="23" style="2" customWidth="1"/>
    <col min="5602" max="5602" width="1.83203125" style="2" customWidth="1"/>
    <col min="5603" max="5603" width="22" style="2" customWidth="1"/>
    <col min="5604" max="5604" width="1.83203125" style="2" customWidth="1"/>
    <col min="5605" max="5605" width="19.83203125" style="2" bestFit="1" customWidth="1"/>
    <col min="5606" max="5606" width="1.5" style="2" customWidth="1"/>
    <col min="5607" max="5607" width="22.5" style="2" customWidth="1"/>
    <col min="5608" max="5608" width="14.1640625" style="2"/>
    <col min="5609" max="5609" width="19.83203125" style="2" bestFit="1" customWidth="1"/>
    <col min="5610" max="5843" width="14.1640625" style="2"/>
    <col min="5844" max="5844" width="3.83203125" style="2" customWidth="1"/>
    <col min="5845" max="5845" width="74.1640625" style="2" customWidth="1"/>
    <col min="5846" max="5846" width="0.5" style="2" customWidth="1"/>
    <col min="5847" max="5847" width="13.1640625" style="2" customWidth="1"/>
    <col min="5848" max="5848" width="0.5" style="2" customWidth="1"/>
    <col min="5849" max="5849" width="21.1640625" style="2" customWidth="1"/>
    <col min="5850" max="5850" width="2" style="2" customWidth="1"/>
    <col min="5851" max="5851" width="25.1640625" style="2" customWidth="1"/>
    <col min="5852" max="5852" width="2" style="2" customWidth="1"/>
    <col min="5853" max="5853" width="21.5" style="2" customWidth="1"/>
    <col min="5854" max="5854" width="1.1640625" style="2" customWidth="1"/>
    <col min="5855" max="5855" width="23" style="2" customWidth="1"/>
    <col min="5856" max="5856" width="2" style="2" customWidth="1"/>
    <col min="5857" max="5857" width="23" style="2" customWidth="1"/>
    <col min="5858" max="5858" width="1.83203125" style="2" customWidth="1"/>
    <col min="5859" max="5859" width="22" style="2" customWidth="1"/>
    <col min="5860" max="5860" width="1.83203125" style="2" customWidth="1"/>
    <col min="5861" max="5861" width="19.83203125" style="2" bestFit="1" customWidth="1"/>
    <col min="5862" max="5862" width="1.5" style="2" customWidth="1"/>
    <col min="5863" max="5863" width="22.5" style="2" customWidth="1"/>
    <col min="5864" max="5864" width="14.1640625" style="2"/>
    <col min="5865" max="5865" width="19.83203125" style="2" bestFit="1" customWidth="1"/>
    <col min="5866" max="6099" width="14.1640625" style="2"/>
    <col min="6100" max="6100" width="3.83203125" style="2" customWidth="1"/>
    <col min="6101" max="6101" width="74.1640625" style="2" customWidth="1"/>
    <col min="6102" max="6102" width="0.5" style="2" customWidth="1"/>
    <col min="6103" max="6103" width="13.1640625" style="2" customWidth="1"/>
    <col min="6104" max="6104" width="0.5" style="2" customWidth="1"/>
    <col min="6105" max="6105" width="21.1640625" style="2" customWidth="1"/>
    <col min="6106" max="6106" width="2" style="2" customWidth="1"/>
    <col min="6107" max="6107" width="25.1640625" style="2" customWidth="1"/>
    <col min="6108" max="6108" width="2" style="2" customWidth="1"/>
    <col min="6109" max="6109" width="21.5" style="2" customWidth="1"/>
    <col min="6110" max="6110" width="1.1640625" style="2" customWidth="1"/>
    <col min="6111" max="6111" width="23" style="2" customWidth="1"/>
    <col min="6112" max="6112" width="2" style="2" customWidth="1"/>
    <col min="6113" max="6113" width="23" style="2" customWidth="1"/>
    <col min="6114" max="6114" width="1.83203125" style="2" customWidth="1"/>
    <col min="6115" max="6115" width="22" style="2" customWidth="1"/>
    <col min="6116" max="6116" width="1.83203125" style="2" customWidth="1"/>
    <col min="6117" max="6117" width="19.83203125" style="2" bestFit="1" customWidth="1"/>
    <col min="6118" max="6118" width="1.5" style="2" customWidth="1"/>
    <col min="6119" max="6119" width="22.5" style="2" customWidth="1"/>
    <col min="6120" max="6120" width="14.1640625" style="2"/>
    <col min="6121" max="6121" width="19.83203125" style="2" bestFit="1" customWidth="1"/>
    <col min="6122" max="6355" width="14.1640625" style="2"/>
    <col min="6356" max="6356" width="3.83203125" style="2" customWidth="1"/>
    <col min="6357" max="6357" width="74.1640625" style="2" customWidth="1"/>
    <col min="6358" max="6358" width="0.5" style="2" customWidth="1"/>
    <col min="6359" max="6359" width="13.1640625" style="2" customWidth="1"/>
    <col min="6360" max="6360" width="0.5" style="2" customWidth="1"/>
    <col min="6361" max="6361" width="21.1640625" style="2" customWidth="1"/>
    <col min="6362" max="6362" width="2" style="2" customWidth="1"/>
    <col min="6363" max="6363" width="25.1640625" style="2" customWidth="1"/>
    <col min="6364" max="6364" width="2" style="2" customWidth="1"/>
    <col min="6365" max="6365" width="21.5" style="2" customWidth="1"/>
    <col min="6366" max="6366" width="1.1640625" style="2" customWidth="1"/>
    <col min="6367" max="6367" width="23" style="2" customWidth="1"/>
    <col min="6368" max="6368" width="2" style="2" customWidth="1"/>
    <col min="6369" max="6369" width="23" style="2" customWidth="1"/>
    <col min="6370" max="6370" width="1.83203125" style="2" customWidth="1"/>
    <col min="6371" max="6371" width="22" style="2" customWidth="1"/>
    <col min="6372" max="6372" width="1.83203125" style="2" customWidth="1"/>
    <col min="6373" max="6373" width="19.83203125" style="2" bestFit="1" customWidth="1"/>
    <col min="6374" max="6374" width="1.5" style="2" customWidth="1"/>
    <col min="6375" max="6375" width="22.5" style="2" customWidth="1"/>
    <col min="6376" max="6376" width="14.1640625" style="2"/>
    <col min="6377" max="6377" width="19.83203125" style="2" bestFit="1" customWidth="1"/>
    <col min="6378" max="6611" width="14.1640625" style="2"/>
    <col min="6612" max="6612" width="3.83203125" style="2" customWidth="1"/>
    <col min="6613" max="6613" width="74.1640625" style="2" customWidth="1"/>
    <col min="6614" max="6614" width="0.5" style="2" customWidth="1"/>
    <col min="6615" max="6615" width="13.1640625" style="2" customWidth="1"/>
    <col min="6616" max="6616" width="0.5" style="2" customWidth="1"/>
    <col min="6617" max="6617" width="21.1640625" style="2" customWidth="1"/>
    <col min="6618" max="6618" width="2" style="2" customWidth="1"/>
    <col min="6619" max="6619" width="25.1640625" style="2" customWidth="1"/>
    <col min="6620" max="6620" width="2" style="2" customWidth="1"/>
    <col min="6621" max="6621" width="21.5" style="2" customWidth="1"/>
    <col min="6622" max="6622" width="1.1640625" style="2" customWidth="1"/>
    <col min="6623" max="6623" width="23" style="2" customWidth="1"/>
    <col min="6624" max="6624" width="2" style="2" customWidth="1"/>
    <col min="6625" max="6625" width="23" style="2" customWidth="1"/>
    <col min="6626" max="6626" width="1.83203125" style="2" customWidth="1"/>
    <col min="6627" max="6627" width="22" style="2" customWidth="1"/>
    <col min="6628" max="6628" width="1.83203125" style="2" customWidth="1"/>
    <col min="6629" max="6629" width="19.83203125" style="2" bestFit="1" customWidth="1"/>
    <col min="6630" max="6630" width="1.5" style="2" customWidth="1"/>
    <col min="6631" max="6631" width="22.5" style="2" customWidth="1"/>
    <col min="6632" max="6632" width="14.1640625" style="2"/>
    <col min="6633" max="6633" width="19.83203125" style="2" bestFit="1" customWidth="1"/>
    <col min="6634" max="6867" width="14.1640625" style="2"/>
    <col min="6868" max="6868" width="3.83203125" style="2" customWidth="1"/>
    <col min="6869" max="6869" width="74.1640625" style="2" customWidth="1"/>
    <col min="6870" max="6870" width="0.5" style="2" customWidth="1"/>
    <col min="6871" max="6871" width="13.1640625" style="2" customWidth="1"/>
    <col min="6872" max="6872" width="0.5" style="2" customWidth="1"/>
    <col min="6873" max="6873" width="21.1640625" style="2" customWidth="1"/>
    <col min="6874" max="6874" width="2" style="2" customWidth="1"/>
    <col min="6875" max="6875" width="25.1640625" style="2" customWidth="1"/>
    <col min="6876" max="6876" width="2" style="2" customWidth="1"/>
    <col min="6877" max="6877" width="21.5" style="2" customWidth="1"/>
    <col min="6878" max="6878" width="1.1640625" style="2" customWidth="1"/>
    <col min="6879" max="6879" width="23" style="2" customWidth="1"/>
    <col min="6880" max="6880" width="2" style="2" customWidth="1"/>
    <col min="6881" max="6881" width="23" style="2" customWidth="1"/>
    <col min="6882" max="6882" width="1.83203125" style="2" customWidth="1"/>
    <col min="6883" max="6883" width="22" style="2" customWidth="1"/>
    <col min="6884" max="6884" width="1.83203125" style="2" customWidth="1"/>
    <col min="6885" max="6885" width="19.83203125" style="2" bestFit="1" customWidth="1"/>
    <col min="6886" max="6886" width="1.5" style="2" customWidth="1"/>
    <col min="6887" max="6887" width="22.5" style="2" customWidth="1"/>
    <col min="6888" max="6888" width="14.1640625" style="2"/>
    <col min="6889" max="6889" width="19.83203125" style="2" bestFit="1" customWidth="1"/>
    <col min="6890" max="7123" width="14.1640625" style="2"/>
    <col min="7124" max="7124" width="3.83203125" style="2" customWidth="1"/>
    <col min="7125" max="7125" width="74.1640625" style="2" customWidth="1"/>
    <col min="7126" max="7126" width="0.5" style="2" customWidth="1"/>
    <col min="7127" max="7127" width="13.1640625" style="2" customWidth="1"/>
    <col min="7128" max="7128" width="0.5" style="2" customWidth="1"/>
    <col min="7129" max="7129" width="21.1640625" style="2" customWidth="1"/>
    <col min="7130" max="7130" width="2" style="2" customWidth="1"/>
    <col min="7131" max="7131" width="25.1640625" style="2" customWidth="1"/>
    <col min="7132" max="7132" width="2" style="2" customWidth="1"/>
    <col min="7133" max="7133" width="21.5" style="2" customWidth="1"/>
    <col min="7134" max="7134" width="1.1640625" style="2" customWidth="1"/>
    <col min="7135" max="7135" width="23" style="2" customWidth="1"/>
    <col min="7136" max="7136" width="2" style="2" customWidth="1"/>
    <col min="7137" max="7137" width="23" style="2" customWidth="1"/>
    <col min="7138" max="7138" width="1.83203125" style="2" customWidth="1"/>
    <col min="7139" max="7139" width="22" style="2" customWidth="1"/>
    <col min="7140" max="7140" width="1.83203125" style="2" customWidth="1"/>
    <col min="7141" max="7141" width="19.83203125" style="2" bestFit="1" customWidth="1"/>
    <col min="7142" max="7142" width="1.5" style="2" customWidth="1"/>
    <col min="7143" max="7143" width="22.5" style="2" customWidth="1"/>
    <col min="7144" max="7144" width="14.1640625" style="2"/>
    <col min="7145" max="7145" width="19.83203125" style="2" bestFit="1" customWidth="1"/>
    <col min="7146" max="7379" width="14.1640625" style="2"/>
    <col min="7380" max="7380" width="3.83203125" style="2" customWidth="1"/>
    <col min="7381" max="7381" width="74.1640625" style="2" customWidth="1"/>
    <col min="7382" max="7382" width="0.5" style="2" customWidth="1"/>
    <col min="7383" max="7383" width="13.1640625" style="2" customWidth="1"/>
    <col min="7384" max="7384" width="0.5" style="2" customWidth="1"/>
    <col min="7385" max="7385" width="21.1640625" style="2" customWidth="1"/>
    <col min="7386" max="7386" width="2" style="2" customWidth="1"/>
    <col min="7387" max="7387" width="25.1640625" style="2" customWidth="1"/>
    <col min="7388" max="7388" width="2" style="2" customWidth="1"/>
    <col min="7389" max="7389" width="21.5" style="2" customWidth="1"/>
    <col min="7390" max="7390" width="1.1640625" style="2" customWidth="1"/>
    <col min="7391" max="7391" width="23" style="2" customWidth="1"/>
    <col min="7392" max="7392" width="2" style="2" customWidth="1"/>
    <col min="7393" max="7393" width="23" style="2" customWidth="1"/>
    <col min="7394" max="7394" width="1.83203125" style="2" customWidth="1"/>
    <col min="7395" max="7395" width="22" style="2" customWidth="1"/>
    <col min="7396" max="7396" width="1.83203125" style="2" customWidth="1"/>
    <col min="7397" max="7397" width="19.83203125" style="2" bestFit="1" customWidth="1"/>
    <col min="7398" max="7398" width="1.5" style="2" customWidth="1"/>
    <col min="7399" max="7399" width="22.5" style="2" customWidth="1"/>
    <col min="7400" max="7400" width="14.1640625" style="2"/>
    <col min="7401" max="7401" width="19.83203125" style="2" bestFit="1" customWidth="1"/>
    <col min="7402" max="7635" width="14.1640625" style="2"/>
    <col min="7636" max="7636" width="3.83203125" style="2" customWidth="1"/>
    <col min="7637" max="7637" width="74.1640625" style="2" customWidth="1"/>
    <col min="7638" max="7638" width="0.5" style="2" customWidth="1"/>
    <col min="7639" max="7639" width="13.1640625" style="2" customWidth="1"/>
    <col min="7640" max="7640" width="0.5" style="2" customWidth="1"/>
    <col min="7641" max="7641" width="21.1640625" style="2" customWidth="1"/>
    <col min="7642" max="7642" width="2" style="2" customWidth="1"/>
    <col min="7643" max="7643" width="25.1640625" style="2" customWidth="1"/>
    <col min="7644" max="7644" width="2" style="2" customWidth="1"/>
    <col min="7645" max="7645" width="21.5" style="2" customWidth="1"/>
    <col min="7646" max="7646" width="1.1640625" style="2" customWidth="1"/>
    <col min="7647" max="7647" width="23" style="2" customWidth="1"/>
    <col min="7648" max="7648" width="2" style="2" customWidth="1"/>
    <col min="7649" max="7649" width="23" style="2" customWidth="1"/>
    <col min="7650" max="7650" width="1.83203125" style="2" customWidth="1"/>
    <col min="7651" max="7651" width="22" style="2" customWidth="1"/>
    <col min="7652" max="7652" width="1.83203125" style="2" customWidth="1"/>
    <col min="7653" max="7653" width="19.83203125" style="2" bestFit="1" customWidth="1"/>
    <col min="7654" max="7654" width="1.5" style="2" customWidth="1"/>
    <col min="7655" max="7655" width="22.5" style="2" customWidth="1"/>
    <col min="7656" max="7656" width="14.1640625" style="2"/>
    <col min="7657" max="7657" width="19.83203125" style="2" bestFit="1" customWidth="1"/>
    <col min="7658" max="7891" width="14.1640625" style="2"/>
    <col min="7892" max="7892" width="3.83203125" style="2" customWidth="1"/>
    <col min="7893" max="7893" width="74.1640625" style="2" customWidth="1"/>
    <col min="7894" max="7894" width="0.5" style="2" customWidth="1"/>
    <col min="7895" max="7895" width="13.1640625" style="2" customWidth="1"/>
    <col min="7896" max="7896" width="0.5" style="2" customWidth="1"/>
    <col min="7897" max="7897" width="21.1640625" style="2" customWidth="1"/>
    <col min="7898" max="7898" width="2" style="2" customWidth="1"/>
    <col min="7899" max="7899" width="25.1640625" style="2" customWidth="1"/>
    <col min="7900" max="7900" width="2" style="2" customWidth="1"/>
    <col min="7901" max="7901" width="21.5" style="2" customWidth="1"/>
    <col min="7902" max="7902" width="1.1640625" style="2" customWidth="1"/>
    <col min="7903" max="7903" width="23" style="2" customWidth="1"/>
    <col min="7904" max="7904" width="2" style="2" customWidth="1"/>
    <col min="7905" max="7905" width="23" style="2" customWidth="1"/>
    <col min="7906" max="7906" width="1.83203125" style="2" customWidth="1"/>
    <col min="7907" max="7907" width="22" style="2" customWidth="1"/>
    <col min="7908" max="7908" width="1.83203125" style="2" customWidth="1"/>
    <col min="7909" max="7909" width="19.83203125" style="2" bestFit="1" customWidth="1"/>
    <col min="7910" max="7910" width="1.5" style="2" customWidth="1"/>
    <col min="7911" max="7911" width="22.5" style="2" customWidth="1"/>
    <col min="7912" max="7912" width="14.1640625" style="2"/>
    <col min="7913" max="7913" width="19.83203125" style="2" bestFit="1" customWidth="1"/>
    <col min="7914" max="8147" width="14.1640625" style="2"/>
    <col min="8148" max="8148" width="3.83203125" style="2" customWidth="1"/>
    <col min="8149" max="8149" width="74.1640625" style="2" customWidth="1"/>
    <col min="8150" max="8150" width="0.5" style="2" customWidth="1"/>
    <col min="8151" max="8151" width="13.1640625" style="2" customWidth="1"/>
    <col min="8152" max="8152" width="0.5" style="2" customWidth="1"/>
    <col min="8153" max="8153" width="21.1640625" style="2" customWidth="1"/>
    <col min="8154" max="8154" width="2" style="2" customWidth="1"/>
    <col min="8155" max="8155" width="25.1640625" style="2" customWidth="1"/>
    <col min="8156" max="8156" width="2" style="2" customWidth="1"/>
    <col min="8157" max="8157" width="21.5" style="2" customWidth="1"/>
    <col min="8158" max="8158" width="1.1640625" style="2" customWidth="1"/>
    <col min="8159" max="8159" width="23" style="2" customWidth="1"/>
    <col min="8160" max="8160" width="2" style="2" customWidth="1"/>
    <col min="8161" max="8161" width="23" style="2" customWidth="1"/>
    <col min="8162" max="8162" width="1.83203125" style="2" customWidth="1"/>
    <col min="8163" max="8163" width="22" style="2" customWidth="1"/>
    <col min="8164" max="8164" width="1.83203125" style="2" customWidth="1"/>
    <col min="8165" max="8165" width="19.83203125" style="2" bestFit="1" customWidth="1"/>
    <col min="8166" max="8166" width="1.5" style="2" customWidth="1"/>
    <col min="8167" max="8167" width="22.5" style="2" customWidth="1"/>
    <col min="8168" max="8168" width="14.1640625" style="2"/>
    <col min="8169" max="8169" width="19.83203125" style="2" bestFit="1" customWidth="1"/>
    <col min="8170" max="8403" width="14.1640625" style="2"/>
    <col min="8404" max="8404" width="3.83203125" style="2" customWidth="1"/>
    <col min="8405" max="8405" width="74.1640625" style="2" customWidth="1"/>
    <col min="8406" max="8406" width="0.5" style="2" customWidth="1"/>
    <col min="8407" max="8407" width="13.1640625" style="2" customWidth="1"/>
    <col min="8408" max="8408" width="0.5" style="2" customWidth="1"/>
    <col min="8409" max="8409" width="21.1640625" style="2" customWidth="1"/>
    <col min="8410" max="8410" width="2" style="2" customWidth="1"/>
    <col min="8411" max="8411" width="25.1640625" style="2" customWidth="1"/>
    <col min="8412" max="8412" width="2" style="2" customWidth="1"/>
    <col min="8413" max="8413" width="21.5" style="2" customWidth="1"/>
    <col min="8414" max="8414" width="1.1640625" style="2" customWidth="1"/>
    <col min="8415" max="8415" width="23" style="2" customWidth="1"/>
    <col min="8416" max="8416" width="2" style="2" customWidth="1"/>
    <col min="8417" max="8417" width="23" style="2" customWidth="1"/>
    <col min="8418" max="8418" width="1.83203125" style="2" customWidth="1"/>
    <col min="8419" max="8419" width="22" style="2" customWidth="1"/>
    <col min="8420" max="8420" width="1.83203125" style="2" customWidth="1"/>
    <col min="8421" max="8421" width="19.83203125" style="2" bestFit="1" customWidth="1"/>
    <col min="8422" max="8422" width="1.5" style="2" customWidth="1"/>
    <col min="8423" max="8423" width="22.5" style="2" customWidth="1"/>
    <col min="8424" max="8424" width="14.1640625" style="2"/>
    <col min="8425" max="8425" width="19.83203125" style="2" bestFit="1" customWidth="1"/>
    <col min="8426" max="8659" width="14.1640625" style="2"/>
    <col min="8660" max="8660" width="3.83203125" style="2" customWidth="1"/>
    <col min="8661" max="8661" width="74.1640625" style="2" customWidth="1"/>
    <col min="8662" max="8662" width="0.5" style="2" customWidth="1"/>
    <col min="8663" max="8663" width="13.1640625" style="2" customWidth="1"/>
    <col min="8664" max="8664" width="0.5" style="2" customWidth="1"/>
    <col min="8665" max="8665" width="21.1640625" style="2" customWidth="1"/>
    <col min="8666" max="8666" width="2" style="2" customWidth="1"/>
    <col min="8667" max="8667" width="25.1640625" style="2" customWidth="1"/>
    <col min="8668" max="8668" width="2" style="2" customWidth="1"/>
    <col min="8669" max="8669" width="21.5" style="2" customWidth="1"/>
    <col min="8670" max="8670" width="1.1640625" style="2" customWidth="1"/>
    <col min="8671" max="8671" width="23" style="2" customWidth="1"/>
    <col min="8672" max="8672" width="2" style="2" customWidth="1"/>
    <col min="8673" max="8673" width="23" style="2" customWidth="1"/>
    <col min="8674" max="8674" width="1.83203125" style="2" customWidth="1"/>
    <col min="8675" max="8675" width="22" style="2" customWidth="1"/>
    <col min="8676" max="8676" width="1.83203125" style="2" customWidth="1"/>
    <col min="8677" max="8677" width="19.83203125" style="2" bestFit="1" customWidth="1"/>
    <col min="8678" max="8678" width="1.5" style="2" customWidth="1"/>
    <col min="8679" max="8679" width="22.5" style="2" customWidth="1"/>
    <col min="8680" max="8680" width="14.1640625" style="2"/>
    <col min="8681" max="8681" width="19.83203125" style="2" bestFit="1" customWidth="1"/>
    <col min="8682" max="8915" width="14.1640625" style="2"/>
    <col min="8916" max="8916" width="3.83203125" style="2" customWidth="1"/>
    <col min="8917" max="8917" width="74.1640625" style="2" customWidth="1"/>
    <col min="8918" max="8918" width="0.5" style="2" customWidth="1"/>
    <col min="8919" max="8919" width="13.1640625" style="2" customWidth="1"/>
    <col min="8920" max="8920" width="0.5" style="2" customWidth="1"/>
    <col min="8921" max="8921" width="21.1640625" style="2" customWidth="1"/>
    <col min="8922" max="8922" width="2" style="2" customWidth="1"/>
    <col min="8923" max="8923" width="25.1640625" style="2" customWidth="1"/>
    <col min="8924" max="8924" width="2" style="2" customWidth="1"/>
    <col min="8925" max="8925" width="21.5" style="2" customWidth="1"/>
    <col min="8926" max="8926" width="1.1640625" style="2" customWidth="1"/>
    <col min="8927" max="8927" width="23" style="2" customWidth="1"/>
    <col min="8928" max="8928" width="2" style="2" customWidth="1"/>
    <col min="8929" max="8929" width="23" style="2" customWidth="1"/>
    <col min="8930" max="8930" width="1.83203125" style="2" customWidth="1"/>
    <col min="8931" max="8931" width="22" style="2" customWidth="1"/>
    <col min="8932" max="8932" width="1.83203125" style="2" customWidth="1"/>
    <col min="8933" max="8933" width="19.83203125" style="2" bestFit="1" customWidth="1"/>
    <col min="8934" max="8934" width="1.5" style="2" customWidth="1"/>
    <col min="8935" max="8935" width="22.5" style="2" customWidth="1"/>
    <col min="8936" max="8936" width="14.1640625" style="2"/>
    <col min="8937" max="8937" width="19.83203125" style="2" bestFit="1" customWidth="1"/>
    <col min="8938" max="9171" width="14.1640625" style="2"/>
    <col min="9172" max="9172" width="3.83203125" style="2" customWidth="1"/>
    <col min="9173" max="9173" width="74.1640625" style="2" customWidth="1"/>
    <col min="9174" max="9174" width="0.5" style="2" customWidth="1"/>
    <col min="9175" max="9175" width="13.1640625" style="2" customWidth="1"/>
    <col min="9176" max="9176" width="0.5" style="2" customWidth="1"/>
    <col min="9177" max="9177" width="21.1640625" style="2" customWidth="1"/>
    <col min="9178" max="9178" width="2" style="2" customWidth="1"/>
    <col min="9179" max="9179" width="25.1640625" style="2" customWidth="1"/>
    <col min="9180" max="9180" width="2" style="2" customWidth="1"/>
    <col min="9181" max="9181" width="21.5" style="2" customWidth="1"/>
    <col min="9182" max="9182" width="1.1640625" style="2" customWidth="1"/>
    <col min="9183" max="9183" width="23" style="2" customWidth="1"/>
    <col min="9184" max="9184" width="2" style="2" customWidth="1"/>
    <col min="9185" max="9185" width="23" style="2" customWidth="1"/>
    <col min="9186" max="9186" width="1.83203125" style="2" customWidth="1"/>
    <col min="9187" max="9187" width="22" style="2" customWidth="1"/>
    <col min="9188" max="9188" width="1.83203125" style="2" customWidth="1"/>
    <col min="9189" max="9189" width="19.83203125" style="2" bestFit="1" customWidth="1"/>
    <col min="9190" max="9190" width="1.5" style="2" customWidth="1"/>
    <col min="9191" max="9191" width="22.5" style="2" customWidth="1"/>
    <col min="9192" max="9192" width="14.1640625" style="2"/>
    <col min="9193" max="9193" width="19.83203125" style="2" bestFit="1" customWidth="1"/>
    <col min="9194" max="9427" width="14.1640625" style="2"/>
    <col min="9428" max="9428" width="3.83203125" style="2" customWidth="1"/>
    <col min="9429" max="9429" width="74.1640625" style="2" customWidth="1"/>
    <col min="9430" max="9430" width="0.5" style="2" customWidth="1"/>
    <col min="9431" max="9431" width="13.1640625" style="2" customWidth="1"/>
    <col min="9432" max="9432" width="0.5" style="2" customWidth="1"/>
    <col min="9433" max="9433" width="21.1640625" style="2" customWidth="1"/>
    <col min="9434" max="9434" width="2" style="2" customWidth="1"/>
    <col min="9435" max="9435" width="25.1640625" style="2" customWidth="1"/>
    <col min="9436" max="9436" width="2" style="2" customWidth="1"/>
    <col min="9437" max="9437" width="21.5" style="2" customWidth="1"/>
    <col min="9438" max="9438" width="1.1640625" style="2" customWidth="1"/>
    <col min="9439" max="9439" width="23" style="2" customWidth="1"/>
    <col min="9440" max="9440" width="2" style="2" customWidth="1"/>
    <col min="9441" max="9441" width="23" style="2" customWidth="1"/>
    <col min="9442" max="9442" width="1.83203125" style="2" customWidth="1"/>
    <col min="9443" max="9443" width="22" style="2" customWidth="1"/>
    <col min="9444" max="9444" width="1.83203125" style="2" customWidth="1"/>
    <col min="9445" max="9445" width="19.83203125" style="2" bestFit="1" customWidth="1"/>
    <col min="9446" max="9446" width="1.5" style="2" customWidth="1"/>
    <col min="9447" max="9447" width="22.5" style="2" customWidth="1"/>
    <col min="9448" max="9448" width="14.1640625" style="2"/>
    <col min="9449" max="9449" width="19.83203125" style="2" bestFit="1" customWidth="1"/>
    <col min="9450" max="9683" width="14.1640625" style="2"/>
    <col min="9684" max="9684" width="3.83203125" style="2" customWidth="1"/>
    <col min="9685" max="9685" width="74.1640625" style="2" customWidth="1"/>
    <col min="9686" max="9686" width="0.5" style="2" customWidth="1"/>
    <col min="9687" max="9687" width="13.1640625" style="2" customWidth="1"/>
    <col min="9688" max="9688" width="0.5" style="2" customWidth="1"/>
    <col min="9689" max="9689" width="21.1640625" style="2" customWidth="1"/>
    <col min="9690" max="9690" width="2" style="2" customWidth="1"/>
    <col min="9691" max="9691" width="25.1640625" style="2" customWidth="1"/>
    <col min="9692" max="9692" width="2" style="2" customWidth="1"/>
    <col min="9693" max="9693" width="21.5" style="2" customWidth="1"/>
    <col min="9694" max="9694" width="1.1640625" style="2" customWidth="1"/>
    <col min="9695" max="9695" width="23" style="2" customWidth="1"/>
    <col min="9696" max="9696" width="2" style="2" customWidth="1"/>
    <col min="9697" max="9697" width="23" style="2" customWidth="1"/>
    <col min="9698" max="9698" width="1.83203125" style="2" customWidth="1"/>
    <col min="9699" max="9699" width="22" style="2" customWidth="1"/>
    <col min="9700" max="9700" width="1.83203125" style="2" customWidth="1"/>
    <col min="9701" max="9701" width="19.83203125" style="2" bestFit="1" customWidth="1"/>
    <col min="9702" max="9702" width="1.5" style="2" customWidth="1"/>
    <col min="9703" max="9703" width="22.5" style="2" customWidth="1"/>
    <col min="9704" max="9704" width="14.1640625" style="2"/>
    <col min="9705" max="9705" width="19.83203125" style="2" bestFit="1" customWidth="1"/>
    <col min="9706" max="9939" width="14.1640625" style="2"/>
    <col min="9940" max="9940" width="3.83203125" style="2" customWidth="1"/>
    <col min="9941" max="9941" width="74.1640625" style="2" customWidth="1"/>
    <col min="9942" max="9942" width="0.5" style="2" customWidth="1"/>
    <col min="9943" max="9943" width="13.1640625" style="2" customWidth="1"/>
    <col min="9944" max="9944" width="0.5" style="2" customWidth="1"/>
    <col min="9945" max="9945" width="21.1640625" style="2" customWidth="1"/>
    <col min="9946" max="9946" width="2" style="2" customWidth="1"/>
    <col min="9947" max="9947" width="25.1640625" style="2" customWidth="1"/>
    <col min="9948" max="9948" width="2" style="2" customWidth="1"/>
    <col min="9949" max="9949" width="21.5" style="2" customWidth="1"/>
    <col min="9950" max="9950" width="1.1640625" style="2" customWidth="1"/>
    <col min="9951" max="9951" width="23" style="2" customWidth="1"/>
    <col min="9952" max="9952" width="2" style="2" customWidth="1"/>
    <col min="9953" max="9953" width="23" style="2" customWidth="1"/>
    <col min="9954" max="9954" width="1.83203125" style="2" customWidth="1"/>
    <col min="9955" max="9955" width="22" style="2" customWidth="1"/>
    <col min="9956" max="9956" width="1.83203125" style="2" customWidth="1"/>
    <col min="9957" max="9957" width="19.83203125" style="2" bestFit="1" customWidth="1"/>
    <col min="9958" max="9958" width="1.5" style="2" customWidth="1"/>
    <col min="9959" max="9959" width="22.5" style="2" customWidth="1"/>
    <col min="9960" max="9960" width="14.1640625" style="2"/>
    <col min="9961" max="9961" width="19.83203125" style="2" bestFit="1" customWidth="1"/>
    <col min="9962" max="10195" width="14.1640625" style="2"/>
    <col min="10196" max="10196" width="3.83203125" style="2" customWidth="1"/>
    <col min="10197" max="10197" width="74.1640625" style="2" customWidth="1"/>
    <col min="10198" max="10198" width="0.5" style="2" customWidth="1"/>
    <col min="10199" max="10199" width="13.1640625" style="2" customWidth="1"/>
    <col min="10200" max="10200" width="0.5" style="2" customWidth="1"/>
    <col min="10201" max="10201" width="21.1640625" style="2" customWidth="1"/>
    <col min="10202" max="10202" width="2" style="2" customWidth="1"/>
    <col min="10203" max="10203" width="25.1640625" style="2" customWidth="1"/>
    <col min="10204" max="10204" width="2" style="2" customWidth="1"/>
    <col min="10205" max="10205" width="21.5" style="2" customWidth="1"/>
    <col min="10206" max="10206" width="1.1640625" style="2" customWidth="1"/>
    <col min="10207" max="10207" width="23" style="2" customWidth="1"/>
    <col min="10208" max="10208" width="2" style="2" customWidth="1"/>
    <col min="10209" max="10209" width="23" style="2" customWidth="1"/>
    <col min="10210" max="10210" width="1.83203125" style="2" customWidth="1"/>
    <col min="10211" max="10211" width="22" style="2" customWidth="1"/>
    <col min="10212" max="10212" width="1.83203125" style="2" customWidth="1"/>
    <col min="10213" max="10213" width="19.83203125" style="2" bestFit="1" customWidth="1"/>
    <col min="10214" max="10214" width="1.5" style="2" customWidth="1"/>
    <col min="10215" max="10215" width="22.5" style="2" customWidth="1"/>
    <col min="10216" max="10216" width="14.1640625" style="2"/>
    <col min="10217" max="10217" width="19.83203125" style="2" bestFit="1" customWidth="1"/>
    <col min="10218" max="10451" width="14.1640625" style="2"/>
    <col min="10452" max="10452" width="3.83203125" style="2" customWidth="1"/>
    <col min="10453" max="10453" width="74.1640625" style="2" customWidth="1"/>
    <col min="10454" max="10454" width="0.5" style="2" customWidth="1"/>
    <col min="10455" max="10455" width="13.1640625" style="2" customWidth="1"/>
    <col min="10456" max="10456" width="0.5" style="2" customWidth="1"/>
    <col min="10457" max="10457" width="21.1640625" style="2" customWidth="1"/>
    <col min="10458" max="10458" width="2" style="2" customWidth="1"/>
    <col min="10459" max="10459" width="25.1640625" style="2" customWidth="1"/>
    <col min="10460" max="10460" width="2" style="2" customWidth="1"/>
    <col min="10461" max="10461" width="21.5" style="2" customWidth="1"/>
    <col min="10462" max="10462" width="1.1640625" style="2" customWidth="1"/>
    <col min="10463" max="10463" width="23" style="2" customWidth="1"/>
    <col min="10464" max="10464" width="2" style="2" customWidth="1"/>
    <col min="10465" max="10465" width="23" style="2" customWidth="1"/>
    <col min="10466" max="10466" width="1.83203125" style="2" customWidth="1"/>
    <col min="10467" max="10467" width="22" style="2" customWidth="1"/>
    <col min="10468" max="10468" width="1.83203125" style="2" customWidth="1"/>
    <col min="10469" max="10469" width="19.83203125" style="2" bestFit="1" customWidth="1"/>
    <col min="10470" max="10470" width="1.5" style="2" customWidth="1"/>
    <col min="10471" max="10471" width="22.5" style="2" customWidth="1"/>
    <col min="10472" max="10472" width="14.1640625" style="2"/>
    <col min="10473" max="10473" width="19.83203125" style="2" bestFit="1" customWidth="1"/>
    <col min="10474" max="10707" width="14.1640625" style="2"/>
    <col min="10708" max="10708" width="3.83203125" style="2" customWidth="1"/>
    <col min="10709" max="10709" width="74.1640625" style="2" customWidth="1"/>
    <col min="10710" max="10710" width="0.5" style="2" customWidth="1"/>
    <col min="10711" max="10711" width="13.1640625" style="2" customWidth="1"/>
    <col min="10712" max="10712" width="0.5" style="2" customWidth="1"/>
    <col min="10713" max="10713" width="21.1640625" style="2" customWidth="1"/>
    <col min="10714" max="10714" width="2" style="2" customWidth="1"/>
    <col min="10715" max="10715" width="25.1640625" style="2" customWidth="1"/>
    <col min="10716" max="10716" width="2" style="2" customWidth="1"/>
    <col min="10717" max="10717" width="21.5" style="2" customWidth="1"/>
    <col min="10718" max="10718" width="1.1640625" style="2" customWidth="1"/>
    <col min="10719" max="10719" width="23" style="2" customWidth="1"/>
    <col min="10720" max="10720" width="2" style="2" customWidth="1"/>
    <col min="10721" max="10721" width="23" style="2" customWidth="1"/>
    <col min="10722" max="10722" width="1.83203125" style="2" customWidth="1"/>
    <col min="10723" max="10723" width="22" style="2" customWidth="1"/>
    <col min="10724" max="10724" width="1.83203125" style="2" customWidth="1"/>
    <col min="10725" max="10725" width="19.83203125" style="2" bestFit="1" customWidth="1"/>
    <col min="10726" max="10726" width="1.5" style="2" customWidth="1"/>
    <col min="10727" max="10727" width="22.5" style="2" customWidth="1"/>
    <col min="10728" max="10728" width="14.1640625" style="2"/>
    <col min="10729" max="10729" width="19.83203125" style="2" bestFit="1" customWidth="1"/>
    <col min="10730" max="10963" width="14.1640625" style="2"/>
    <col min="10964" max="10964" width="3.83203125" style="2" customWidth="1"/>
    <col min="10965" max="10965" width="74.1640625" style="2" customWidth="1"/>
    <col min="10966" max="10966" width="0.5" style="2" customWidth="1"/>
    <col min="10967" max="10967" width="13.1640625" style="2" customWidth="1"/>
    <col min="10968" max="10968" width="0.5" style="2" customWidth="1"/>
    <col min="10969" max="10969" width="21.1640625" style="2" customWidth="1"/>
    <col min="10970" max="10970" width="2" style="2" customWidth="1"/>
    <col min="10971" max="10971" width="25.1640625" style="2" customWidth="1"/>
    <col min="10972" max="10972" width="2" style="2" customWidth="1"/>
    <col min="10973" max="10973" width="21.5" style="2" customWidth="1"/>
    <col min="10974" max="10974" width="1.1640625" style="2" customWidth="1"/>
    <col min="10975" max="10975" width="23" style="2" customWidth="1"/>
    <col min="10976" max="10976" width="2" style="2" customWidth="1"/>
    <col min="10977" max="10977" width="23" style="2" customWidth="1"/>
    <col min="10978" max="10978" width="1.83203125" style="2" customWidth="1"/>
    <col min="10979" max="10979" width="22" style="2" customWidth="1"/>
    <col min="10980" max="10980" width="1.83203125" style="2" customWidth="1"/>
    <col min="10981" max="10981" width="19.83203125" style="2" bestFit="1" customWidth="1"/>
    <col min="10982" max="10982" width="1.5" style="2" customWidth="1"/>
    <col min="10983" max="10983" width="22.5" style="2" customWidth="1"/>
    <col min="10984" max="10984" width="14.1640625" style="2"/>
    <col min="10985" max="10985" width="19.83203125" style="2" bestFit="1" customWidth="1"/>
    <col min="10986" max="11219" width="14.1640625" style="2"/>
    <col min="11220" max="11220" width="3.83203125" style="2" customWidth="1"/>
    <col min="11221" max="11221" width="74.1640625" style="2" customWidth="1"/>
    <col min="11222" max="11222" width="0.5" style="2" customWidth="1"/>
    <col min="11223" max="11223" width="13.1640625" style="2" customWidth="1"/>
    <col min="11224" max="11224" width="0.5" style="2" customWidth="1"/>
    <col min="11225" max="11225" width="21.1640625" style="2" customWidth="1"/>
    <col min="11226" max="11226" width="2" style="2" customWidth="1"/>
    <col min="11227" max="11227" width="25.1640625" style="2" customWidth="1"/>
    <col min="11228" max="11228" width="2" style="2" customWidth="1"/>
    <col min="11229" max="11229" width="21.5" style="2" customWidth="1"/>
    <col min="11230" max="11230" width="1.1640625" style="2" customWidth="1"/>
    <col min="11231" max="11231" width="23" style="2" customWidth="1"/>
    <col min="11232" max="11232" width="2" style="2" customWidth="1"/>
    <col min="11233" max="11233" width="23" style="2" customWidth="1"/>
    <col min="11234" max="11234" width="1.83203125" style="2" customWidth="1"/>
    <col min="11235" max="11235" width="22" style="2" customWidth="1"/>
    <col min="11236" max="11236" width="1.83203125" style="2" customWidth="1"/>
    <col min="11237" max="11237" width="19.83203125" style="2" bestFit="1" customWidth="1"/>
    <col min="11238" max="11238" width="1.5" style="2" customWidth="1"/>
    <col min="11239" max="11239" width="22.5" style="2" customWidth="1"/>
    <col min="11240" max="11240" width="14.1640625" style="2"/>
    <col min="11241" max="11241" width="19.83203125" style="2" bestFit="1" customWidth="1"/>
    <col min="11242" max="11475" width="14.1640625" style="2"/>
    <col min="11476" max="11476" width="3.83203125" style="2" customWidth="1"/>
    <col min="11477" max="11477" width="74.1640625" style="2" customWidth="1"/>
    <col min="11478" max="11478" width="0.5" style="2" customWidth="1"/>
    <col min="11479" max="11479" width="13.1640625" style="2" customWidth="1"/>
    <col min="11480" max="11480" width="0.5" style="2" customWidth="1"/>
    <col min="11481" max="11481" width="21.1640625" style="2" customWidth="1"/>
    <col min="11482" max="11482" width="2" style="2" customWidth="1"/>
    <col min="11483" max="11483" width="25.1640625" style="2" customWidth="1"/>
    <col min="11484" max="11484" width="2" style="2" customWidth="1"/>
    <col min="11485" max="11485" width="21.5" style="2" customWidth="1"/>
    <col min="11486" max="11486" width="1.1640625" style="2" customWidth="1"/>
    <col min="11487" max="11487" width="23" style="2" customWidth="1"/>
    <col min="11488" max="11488" width="2" style="2" customWidth="1"/>
    <col min="11489" max="11489" width="23" style="2" customWidth="1"/>
    <col min="11490" max="11490" width="1.83203125" style="2" customWidth="1"/>
    <col min="11491" max="11491" width="22" style="2" customWidth="1"/>
    <col min="11492" max="11492" width="1.83203125" style="2" customWidth="1"/>
    <col min="11493" max="11493" width="19.83203125" style="2" bestFit="1" customWidth="1"/>
    <col min="11494" max="11494" width="1.5" style="2" customWidth="1"/>
    <col min="11495" max="11495" width="22.5" style="2" customWidth="1"/>
    <col min="11496" max="11496" width="14.1640625" style="2"/>
    <col min="11497" max="11497" width="19.83203125" style="2" bestFit="1" customWidth="1"/>
    <col min="11498" max="11731" width="14.1640625" style="2"/>
    <col min="11732" max="11732" width="3.83203125" style="2" customWidth="1"/>
    <col min="11733" max="11733" width="74.1640625" style="2" customWidth="1"/>
    <col min="11734" max="11734" width="0.5" style="2" customWidth="1"/>
    <col min="11735" max="11735" width="13.1640625" style="2" customWidth="1"/>
    <col min="11736" max="11736" width="0.5" style="2" customWidth="1"/>
    <col min="11737" max="11737" width="21.1640625" style="2" customWidth="1"/>
    <col min="11738" max="11738" width="2" style="2" customWidth="1"/>
    <col min="11739" max="11739" width="25.1640625" style="2" customWidth="1"/>
    <col min="11740" max="11740" width="2" style="2" customWidth="1"/>
    <col min="11741" max="11741" width="21.5" style="2" customWidth="1"/>
    <col min="11742" max="11742" width="1.1640625" style="2" customWidth="1"/>
    <col min="11743" max="11743" width="23" style="2" customWidth="1"/>
    <col min="11744" max="11744" width="2" style="2" customWidth="1"/>
    <col min="11745" max="11745" width="23" style="2" customWidth="1"/>
    <col min="11746" max="11746" width="1.83203125" style="2" customWidth="1"/>
    <col min="11747" max="11747" width="22" style="2" customWidth="1"/>
    <col min="11748" max="11748" width="1.83203125" style="2" customWidth="1"/>
    <col min="11749" max="11749" width="19.83203125" style="2" bestFit="1" customWidth="1"/>
    <col min="11750" max="11750" width="1.5" style="2" customWidth="1"/>
    <col min="11751" max="11751" width="22.5" style="2" customWidth="1"/>
    <col min="11752" max="11752" width="14.1640625" style="2"/>
    <col min="11753" max="11753" width="19.83203125" style="2" bestFit="1" customWidth="1"/>
    <col min="11754" max="11987" width="14.1640625" style="2"/>
    <col min="11988" max="11988" width="3.83203125" style="2" customWidth="1"/>
    <col min="11989" max="11989" width="74.1640625" style="2" customWidth="1"/>
    <col min="11990" max="11990" width="0.5" style="2" customWidth="1"/>
    <col min="11991" max="11991" width="13.1640625" style="2" customWidth="1"/>
    <col min="11992" max="11992" width="0.5" style="2" customWidth="1"/>
    <col min="11993" max="11993" width="21.1640625" style="2" customWidth="1"/>
    <col min="11994" max="11994" width="2" style="2" customWidth="1"/>
    <col min="11995" max="11995" width="25.1640625" style="2" customWidth="1"/>
    <col min="11996" max="11996" width="2" style="2" customWidth="1"/>
    <col min="11997" max="11997" width="21.5" style="2" customWidth="1"/>
    <col min="11998" max="11998" width="1.1640625" style="2" customWidth="1"/>
    <col min="11999" max="11999" width="23" style="2" customWidth="1"/>
    <col min="12000" max="12000" width="2" style="2" customWidth="1"/>
    <col min="12001" max="12001" width="23" style="2" customWidth="1"/>
    <col min="12002" max="12002" width="1.83203125" style="2" customWidth="1"/>
    <col min="12003" max="12003" width="22" style="2" customWidth="1"/>
    <col min="12004" max="12004" width="1.83203125" style="2" customWidth="1"/>
    <col min="12005" max="12005" width="19.83203125" style="2" bestFit="1" customWidth="1"/>
    <col min="12006" max="12006" width="1.5" style="2" customWidth="1"/>
    <col min="12007" max="12007" width="22.5" style="2" customWidth="1"/>
    <col min="12008" max="12008" width="14.1640625" style="2"/>
    <col min="12009" max="12009" width="19.83203125" style="2" bestFit="1" customWidth="1"/>
    <col min="12010" max="12243" width="14.1640625" style="2"/>
    <col min="12244" max="12244" width="3.83203125" style="2" customWidth="1"/>
    <col min="12245" max="12245" width="74.1640625" style="2" customWidth="1"/>
    <col min="12246" max="12246" width="0.5" style="2" customWidth="1"/>
    <col min="12247" max="12247" width="13.1640625" style="2" customWidth="1"/>
    <col min="12248" max="12248" width="0.5" style="2" customWidth="1"/>
    <col min="12249" max="12249" width="21.1640625" style="2" customWidth="1"/>
    <col min="12250" max="12250" width="2" style="2" customWidth="1"/>
    <col min="12251" max="12251" width="25.1640625" style="2" customWidth="1"/>
    <col min="12252" max="12252" width="2" style="2" customWidth="1"/>
    <col min="12253" max="12253" width="21.5" style="2" customWidth="1"/>
    <col min="12254" max="12254" width="1.1640625" style="2" customWidth="1"/>
    <col min="12255" max="12255" width="23" style="2" customWidth="1"/>
    <col min="12256" max="12256" width="2" style="2" customWidth="1"/>
    <col min="12257" max="12257" width="23" style="2" customWidth="1"/>
    <col min="12258" max="12258" width="1.83203125" style="2" customWidth="1"/>
    <col min="12259" max="12259" width="22" style="2" customWidth="1"/>
    <col min="12260" max="12260" width="1.83203125" style="2" customWidth="1"/>
    <col min="12261" max="12261" width="19.83203125" style="2" bestFit="1" customWidth="1"/>
    <col min="12262" max="12262" width="1.5" style="2" customWidth="1"/>
    <col min="12263" max="12263" width="22.5" style="2" customWidth="1"/>
    <col min="12264" max="12264" width="14.1640625" style="2"/>
    <col min="12265" max="12265" width="19.83203125" style="2" bestFit="1" customWidth="1"/>
    <col min="12266" max="12499" width="14.1640625" style="2"/>
    <col min="12500" max="12500" width="3.83203125" style="2" customWidth="1"/>
    <col min="12501" max="12501" width="74.1640625" style="2" customWidth="1"/>
    <col min="12502" max="12502" width="0.5" style="2" customWidth="1"/>
    <col min="12503" max="12503" width="13.1640625" style="2" customWidth="1"/>
    <col min="12504" max="12504" width="0.5" style="2" customWidth="1"/>
    <col min="12505" max="12505" width="21.1640625" style="2" customWidth="1"/>
    <col min="12506" max="12506" width="2" style="2" customWidth="1"/>
    <col min="12507" max="12507" width="25.1640625" style="2" customWidth="1"/>
    <col min="12508" max="12508" width="2" style="2" customWidth="1"/>
    <col min="12509" max="12509" width="21.5" style="2" customWidth="1"/>
    <col min="12510" max="12510" width="1.1640625" style="2" customWidth="1"/>
    <col min="12511" max="12511" width="23" style="2" customWidth="1"/>
    <col min="12512" max="12512" width="2" style="2" customWidth="1"/>
    <col min="12513" max="12513" width="23" style="2" customWidth="1"/>
    <col min="12514" max="12514" width="1.83203125" style="2" customWidth="1"/>
    <col min="12515" max="12515" width="22" style="2" customWidth="1"/>
    <col min="12516" max="12516" width="1.83203125" style="2" customWidth="1"/>
    <col min="12517" max="12517" width="19.83203125" style="2" bestFit="1" customWidth="1"/>
    <col min="12518" max="12518" width="1.5" style="2" customWidth="1"/>
    <col min="12519" max="12519" width="22.5" style="2" customWidth="1"/>
    <col min="12520" max="12520" width="14.1640625" style="2"/>
    <col min="12521" max="12521" width="19.83203125" style="2" bestFit="1" customWidth="1"/>
    <col min="12522" max="12755" width="14.1640625" style="2"/>
    <col min="12756" max="12756" width="3.83203125" style="2" customWidth="1"/>
    <col min="12757" max="12757" width="74.1640625" style="2" customWidth="1"/>
    <col min="12758" max="12758" width="0.5" style="2" customWidth="1"/>
    <col min="12759" max="12759" width="13.1640625" style="2" customWidth="1"/>
    <col min="12760" max="12760" width="0.5" style="2" customWidth="1"/>
    <col min="12761" max="12761" width="21.1640625" style="2" customWidth="1"/>
    <col min="12762" max="12762" width="2" style="2" customWidth="1"/>
    <col min="12763" max="12763" width="25.1640625" style="2" customWidth="1"/>
    <col min="12764" max="12764" width="2" style="2" customWidth="1"/>
    <col min="12765" max="12765" width="21.5" style="2" customWidth="1"/>
    <col min="12766" max="12766" width="1.1640625" style="2" customWidth="1"/>
    <col min="12767" max="12767" width="23" style="2" customWidth="1"/>
    <col min="12768" max="12768" width="2" style="2" customWidth="1"/>
    <col min="12769" max="12769" width="23" style="2" customWidth="1"/>
    <col min="12770" max="12770" width="1.83203125" style="2" customWidth="1"/>
    <col min="12771" max="12771" width="22" style="2" customWidth="1"/>
    <col min="12772" max="12772" width="1.83203125" style="2" customWidth="1"/>
    <col min="12773" max="12773" width="19.83203125" style="2" bestFit="1" customWidth="1"/>
    <col min="12774" max="12774" width="1.5" style="2" customWidth="1"/>
    <col min="12775" max="12775" width="22.5" style="2" customWidth="1"/>
    <col min="12776" max="12776" width="14.1640625" style="2"/>
    <col min="12777" max="12777" width="19.83203125" style="2" bestFit="1" customWidth="1"/>
    <col min="12778" max="13011" width="14.1640625" style="2"/>
    <col min="13012" max="13012" width="3.83203125" style="2" customWidth="1"/>
    <col min="13013" max="13013" width="74.1640625" style="2" customWidth="1"/>
    <col min="13014" max="13014" width="0.5" style="2" customWidth="1"/>
    <col min="13015" max="13015" width="13.1640625" style="2" customWidth="1"/>
    <col min="13016" max="13016" width="0.5" style="2" customWidth="1"/>
    <col min="13017" max="13017" width="21.1640625" style="2" customWidth="1"/>
    <col min="13018" max="13018" width="2" style="2" customWidth="1"/>
    <col min="13019" max="13019" width="25.1640625" style="2" customWidth="1"/>
    <col min="13020" max="13020" width="2" style="2" customWidth="1"/>
    <col min="13021" max="13021" width="21.5" style="2" customWidth="1"/>
    <col min="13022" max="13022" width="1.1640625" style="2" customWidth="1"/>
    <col min="13023" max="13023" width="23" style="2" customWidth="1"/>
    <col min="13024" max="13024" width="2" style="2" customWidth="1"/>
    <col min="13025" max="13025" width="23" style="2" customWidth="1"/>
    <col min="13026" max="13026" width="1.83203125" style="2" customWidth="1"/>
    <col min="13027" max="13027" width="22" style="2" customWidth="1"/>
    <col min="13028" max="13028" width="1.83203125" style="2" customWidth="1"/>
    <col min="13029" max="13029" width="19.83203125" style="2" bestFit="1" customWidth="1"/>
    <col min="13030" max="13030" width="1.5" style="2" customWidth="1"/>
    <col min="13031" max="13031" width="22.5" style="2" customWidth="1"/>
    <col min="13032" max="13032" width="14.1640625" style="2"/>
    <col min="13033" max="13033" width="19.83203125" style="2" bestFit="1" customWidth="1"/>
    <col min="13034" max="13267" width="14.1640625" style="2"/>
    <col min="13268" max="13268" width="3.83203125" style="2" customWidth="1"/>
    <col min="13269" max="13269" width="74.1640625" style="2" customWidth="1"/>
    <col min="13270" max="13270" width="0.5" style="2" customWidth="1"/>
    <col min="13271" max="13271" width="13.1640625" style="2" customWidth="1"/>
    <col min="13272" max="13272" width="0.5" style="2" customWidth="1"/>
    <col min="13273" max="13273" width="21.1640625" style="2" customWidth="1"/>
    <col min="13274" max="13274" width="2" style="2" customWidth="1"/>
    <col min="13275" max="13275" width="25.1640625" style="2" customWidth="1"/>
    <col min="13276" max="13276" width="2" style="2" customWidth="1"/>
    <col min="13277" max="13277" width="21.5" style="2" customWidth="1"/>
    <col min="13278" max="13278" width="1.1640625" style="2" customWidth="1"/>
    <col min="13279" max="13279" width="23" style="2" customWidth="1"/>
    <col min="13280" max="13280" width="2" style="2" customWidth="1"/>
    <col min="13281" max="13281" width="23" style="2" customWidth="1"/>
    <col min="13282" max="13282" width="1.83203125" style="2" customWidth="1"/>
    <col min="13283" max="13283" width="22" style="2" customWidth="1"/>
    <col min="13284" max="13284" width="1.83203125" style="2" customWidth="1"/>
    <col min="13285" max="13285" width="19.83203125" style="2" bestFit="1" customWidth="1"/>
    <col min="13286" max="13286" width="1.5" style="2" customWidth="1"/>
    <col min="13287" max="13287" width="22.5" style="2" customWidth="1"/>
    <col min="13288" max="13288" width="14.1640625" style="2"/>
    <col min="13289" max="13289" width="19.83203125" style="2" bestFit="1" customWidth="1"/>
    <col min="13290" max="13523" width="14.1640625" style="2"/>
    <col min="13524" max="13524" width="3.83203125" style="2" customWidth="1"/>
    <col min="13525" max="13525" width="74.1640625" style="2" customWidth="1"/>
    <col min="13526" max="13526" width="0.5" style="2" customWidth="1"/>
    <col min="13527" max="13527" width="13.1640625" style="2" customWidth="1"/>
    <col min="13528" max="13528" width="0.5" style="2" customWidth="1"/>
    <col min="13529" max="13529" width="21.1640625" style="2" customWidth="1"/>
    <col min="13530" max="13530" width="2" style="2" customWidth="1"/>
    <col min="13531" max="13531" width="25.1640625" style="2" customWidth="1"/>
    <col min="13532" max="13532" width="2" style="2" customWidth="1"/>
    <col min="13533" max="13533" width="21.5" style="2" customWidth="1"/>
    <col min="13534" max="13534" width="1.1640625" style="2" customWidth="1"/>
    <col min="13535" max="13535" width="23" style="2" customWidth="1"/>
    <col min="13536" max="13536" width="2" style="2" customWidth="1"/>
    <col min="13537" max="13537" width="23" style="2" customWidth="1"/>
    <col min="13538" max="13538" width="1.83203125" style="2" customWidth="1"/>
    <col min="13539" max="13539" width="22" style="2" customWidth="1"/>
    <col min="13540" max="13540" width="1.83203125" style="2" customWidth="1"/>
    <col min="13541" max="13541" width="19.83203125" style="2" bestFit="1" customWidth="1"/>
    <col min="13542" max="13542" width="1.5" style="2" customWidth="1"/>
    <col min="13543" max="13543" width="22.5" style="2" customWidth="1"/>
    <col min="13544" max="13544" width="14.1640625" style="2"/>
    <col min="13545" max="13545" width="19.83203125" style="2" bestFit="1" customWidth="1"/>
    <col min="13546" max="13779" width="14.1640625" style="2"/>
    <col min="13780" max="13780" width="3.83203125" style="2" customWidth="1"/>
    <col min="13781" max="13781" width="74.1640625" style="2" customWidth="1"/>
    <col min="13782" max="13782" width="0.5" style="2" customWidth="1"/>
    <col min="13783" max="13783" width="13.1640625" style="2" customWidth="1"/>
    <col min="13784" max="13784" width="0.5" style="2" customWidth="1"/>
    <col min="13785" max="13785" width="21.1640625" style="2" customWidth="1"/>
    <col min="13786" max="13786" width="2" style="2" customWidth="1"/>
    <col min="13787" max="13787" width="25.1640625" style="2" customWidth="1"/>
    <col min="13788" max="13788" width="2" style="2" customWidth="1"/>
    <col min="13789" max="13789" width="21.5" style="2" customWidth="1"/>
    <col min="13790" max="13790" width="1.1640625" style="2" customWidth="1"/>
    <col min="13791" max="13791" width="23" style="2" customWidth="1"/>
    <col min="13792" max="13792" width="2" style="2" customWidth="1"/>
    <col min="13793" max="13793" width="23" style="2" customWidth="1"/>
    <col min="13794" max="13794" width="1.83203125" style="2" customWidth="1"/>
    <col min="13795" max="13795" width="22" style="2" customWidth="1"/>
    <col min="13796" max="13796" width="1.83203125" style="2" customWidth="1"/>
    <col min="13797" max="13797" width="19.83203125" style="2" bestFit="1" customWidth="1"/>
    <col min="13798" max="13798" width="1.5" style="2" customWidth="1"/>
    <col min="13799" max="13799" width="22.5" style="2" customWidth="1"/>
    <col min="13800" max="13800" width="14.1640625" style="2"/>
    <col min="13801" max="13801" width="19.83203125" style="2" bestFit="1" customWidth="1"/>
    <col min="13802" max="14035" width="14.1640625" style="2"/>
    <col min="14036" max="14036" width="3.83203125" style="2" customWidth="1"/>
    <col min="14037" max="14037" width="74.1640625" style="2" customWidth="1"/>
    <col min="14038" max="14038" width="0.5" style="2" customWidth="1"/>
    <col min="14039" max="14039" width="13.1640625" style="2" customWidth="1"/>
    <col min="14040" max="14040" width="0.5" style="2" customWidth="1"/>
    <col min="14041" max="14041" width="21.1640625" style="2" customWidth="1"/>
    <col min="14042" max="14042" width="2" style="2" customWidth="1"/>
    <col min="14043" max="14043" width="25.1640625" style="2" customWidth="1"/>
    <col min="14044" max="14044" width="2" style="2" customWidth="1"/>
    <col min="14045" max="14045" width="21.5" style="2" customWidth="1"/>
    <col min="14046" max="14046" width="1.1640625" style="2" customWidth="1"/>
    <col min="14047" max="14047" width="23" style="2" customWidth="1"/>
    <col min="14048" max="14048" width="2" style="2" customWidth="1"/>
    <col min="14049" max="14049" width="23" style="2" customWidth="1"/>
    <col min="14050" max="14050" width="1.83203125" style="2" customWidth="1"/>
    <col min="14051" max="14051" width="22" style="2" customWidth="1"/>
    <col min="14052" max="14052" width="1.83203125" style="2" customWidth="1"/>
    <col min="14053" max="14053" width="19.83203125" style="2" bestFit="1" customWidth="1"/>
    <col min="14054" max="14054" width="1.5" style="2" customWidth="1"/>
    <col min="14055" max="14055" width="22.5" style="2" customWidth="1"/>
    <col min="14056" max="14056" width="14.1640625" style="2"/>
    <col min="14057" max="14057" width="19.83203125" style="2" bestFit="1" customWidth="1"/>
    <col min="14058" max="14291" width="14.1640625" style="2"/>
    <col min="14292" max="14292" width="3.83203125" style="2" customWidth="1"/>
    <col min="14293" max="14293" width="74.1640625" style="2" customWidth="1"/>
    <col min="14294" max="14294" width="0.5" style="2" customWidth="1"/>
    <col min="14295" max="14295" width="13.1640625" style="2" customWidth="1"/>
    <col min="14296" max="14296" width="0.5" style="2" customWidth="1"/>
    <col min="14297" max="14297" width="21.1640625" style="2" customWidth="1"/>
    <col min="14298" max="14298" width="2" style="2" customWidth="1"/>
    <col min="14299" max="14299" width="25.1640625" style="2" customWidth="1"/>
    <col min="14300" max="14300" width="2" style="2" customWidth="1"/>
    <col min="14301" max="14301" width="21.5" style="2" customWidth="1"/>
    <col min="14302" max="14302" width="1.1640625" style="2" customWidth="1"/>
    <col min="14303" max="14303" width="23" style="2" customWidth="1"/>
    <col min="14304" max="14304" width="2" style="2" customWidth="1"/>
    <col min="14305" max="14305" width="23" style="2" customWidth="1"/>
    <col min="14306" max="14306" width="1.83203125" style="2" customWidth="1"/>
    <col min="14307" max="14307" width="22" style="2" customWidth="1"/>
    <col min="14308" max="14308" width="1.83203125" style="2" customWidth="1"/>
    <col min="14309" max="14309" width="19.83203125" style="2" bestFit="1" customWidth="1"/>
    <col min="14310" max="14310" width="1.5" style="2" customWidth="1"/>
    <col min="14311" max="14311" width="22.5" style="2" customWidth="1"/>
    <col min="14312" max="14312" width="14.1640625" style="2"/>
    <col min="14313" max="14313" width="19.83203125" style="2" bestFit="1" customWidth="1"/>
    <col min="14314" max="14547" width="14.1640625" style="2"/>
    <col min="14548" max="14548" width="3.83203125" style="2" customWidth="1"/>
    <col min="14549" max="14549" width="74.1640625" style="2" customWidth="1"/>
    <col min="14550" max="14550" width="0.5" style="2" customWidth="1"/>
    <col min="14551" max="14551" width="13.1640625" style="2" customWidth="1"/>
    <col min="14552" max="14552" width="0.5" style="2" customWidth="1"/>
    <col min="14553" max="14553" width="21.1640625" style="2" customWidth="1"/>
    <col min="14554" max="14554" width="2" style="2" customWidth="1"/>
    <col min="14555" max="14555" width="25.1640625" style="2" customWidth="1"/>
    <col min="14556" max="14556" width="2" style="2" customWidth="1"/>
    <col min="14557" max="14557" width="21.5" style="2" customWidth="1"/>
    <col min="14558" max="14558" width="1.1640625" style="2" customWidth="1"/>
    <col min="14559" max="14559" width="23" style="2" customWidth="1"/>
    <col min="14560" max="14560" width="2" style="2" customWidth="1"/>
    <col min="14561" max="14561" width="23" style="2" customWidth="1"/>
    <col min="14562" max="14562" width="1.83203125" style="2" customWidth="1"/>
    <col min="14563" max="14563" width="22" style="2" customWidth="1"/>
    <col min="14564" max="14564" width="1.83203125" style="2" customWidth="1"/>
    <col min="14565" max="14565" width="19.83203125" style="2" bestFit="1" customWidth="1"/>
    <col min="14566" max="14566" width="1.5" style="2" customWidth="1"/>
    <col min="14567" max="14567" width="22.5" style="2" customWidth="1"/>
    <col min="14568" max="14568" width="14.1640625" style="2"/>
    <col min="14569" max="14569" width="19.83203125" style="2" bestFit="1" customWidth="1"/>
    <col min="14570" max="14803" width="14.1640625" style="2"/>
    <col min="14804" max="14804" width="3.83203125" style="2" customWidth="1"/>
    <col min="14805" max="14805" width="74.1640625" style="2" customWidth="1"/>
    <col min="14806" max="14806" width="0.5" style="2" customWidth="1"/>
    <col min="14807" max="14807" width="13.1640625" style="2" customWidth="1"/>
    <col min="14808" max="14808" width="0.5" style="2" customWidth="1"/>
    <col min="14809" max="14809" width="21.1640625" style="2" customWidth="1"/>
    <col min="14810" max="14810" width="2" style="2" customWidth="1"/>
    <col min="14811" max="14811" width="25.1640625" style="2" customWidth="1"/>
    <col min="14812" max="14812" width="2" style="2" customWidth="1"/>
    <col min="14813" max="14813" width="21.5" style="2" customWidth="1"/>
    <col min="14814" max="14814" width="1.1640625" style="2" customWidth="1"/>
    <col min="14815" max="14815" width="23" style="2" customWidth="1"/>
    <col min="14816" max="14816" width="2" style="2" customWidth="1"/>
    <col min="14817" max="14817" width="23" style="2" customWidth="1"/>
    <col min="14818" max="14818" width="1.83203125" style="2" customWidth="1"/>
    <col min="14819" max="14819" width="22" style="2" customWidth="1"/>
    <col min="14820" max="14820" width="1.83203125" style="2" customWidth="1"/>
    <col min="14821" max="14821" width="19.83203125" style="2" bestFit="1" customWidth="1"/>
    <col min="14822" max="14822" width="1.5" style="2" customWidth="1"/>
    <col min="14823" max="14823" width="22.5" style="2" customWidth="1"/>
    <col min="14824" max="14824" width="14.1640625" style="2"/>
    <col min="14825" max="14825" width="19.83203125" style="2" bestFit="1" customWidth="1"/>
    <col min="14826" max="15059" width="14.1640625" style="2"/>
    <col min="15060" max="15060" width="3.83203125" style="2" customWidth="1"/>
    <col min="15061" max="15061" width="74.1640625" style="2" customWidth="1"/>
    <col min="15062" max="15062" width="0.5" style="2" customWidth="1"/>
    <col min="15063" max="15063" width="13.1640625" style="2" customWidth="1"/>
    <col min="15064" max="15064" width="0.5" style="2" customWidth="1"/>
    <col min="15065" max="15065" width="21.1640625" style="2" customWidth="1"/>
    <col min="15066" max="15066" width="2" style="2" customWidth="1"/>
    <col min="15067" max="15067" width="25.1640625" style="2" customWidth="1"/>
    <col min="15068" max="15068" width="2" style="2" customWidth="1"/>
    <col min="15069" max="15069" width="21.5" style="2" customWidth="1"/>
    <col min="15070" max="15070" width="1.1640625" style="2" customWidth="1"/>
    <col min="15071" max="15071" width="23" style="2" customWidth="1"/>
    <col min="15072" max="15072" width="2" style="2" customWidth="1"/>
    <col min="15073" max="15073" width="23" style="2" customWidth="1"/>
    <col min="15074" max="15074" width="1.83203125" style="2" customWidth="1"/>
    <col min="15075" max="15075" width="22" style="2" customWidth="1"/>
    <col min="15076" max="15076" width="1.83203125" style="2" customWidth="1"/>
    <col min="15077" max="15077" width="19.83203125" style="2" bestFit="1" customWidth="1"/>
    <col min="15078" max="15078" width="1.5" style="2" customWidth="1"/>
    <col min="15079" max="15079" width="22.5" style="2" customWidth="1"/>
    <col min="15080" max="15080" width="14.1640625" style="2"/>
    <col min="15081" max="15081" width="19.83203125" style="2" bestFit="1" customWidth="1"/>
    <col min="15082" max="15315" width="14.1640625" style="2"/>
    <col min="15316" max="15316" width="3.83203125" style="2" customWidth="1"/>
    <col min="15317" max="15317" width="74.1640625" style="2" customWidth="1"/>
    <col min="15318" max="15318" width="0.5" style="2" customWidth="1"/>
    <col min="15319" max="15319" width="13.1640625" style="2" customWidth="1"/>
    <col min="15320" max="15320" width="0.5" style="2" customWidth="1"/>
    <col min="15321" max="15321" width="21.1640625" style="2" customWidth="1"/>
    <col min="15322" max="15322" width="2" style="2" customWidth="1"/>
    <col min="15323" max="15323" width="25.1640625" style="2" customWidth="1"/>
    <col min="15324" max="15324" width="2" style="2" customWidth="1"/>
    <col min="15325" max="15325" width="21.5" style="2" customWidth="1"/>
    <col min="15326" max="15326" width="1.1640625" style="2" customWidth="1"/>
    <col min="15327" max="15327" width="23" style="2" customWidth="1"/>
    <col min="15328" max="15328" width="2" style="2" customWidth="1"/>
    <col min="15329" max="15329" width="23" style="2" customWidth="1"/>
    <col min="15330" max="15330" width="1.83203125" style="2" customWidth="1"/>
    <col min="15331" max="15331" width="22" style="2" customWidth="1"/>
    <col min="15332" max="15332" width="1.83203125" style="2" customWidth="1"/>
    <col min="15333" max="15333" width="19.83203125" style="2" bestFit="1" customWidth="1"/>
    <col min="15334" max="15334" width="1.5" style="2" customWidth="1"/>
    <col min="15335" max="15335" width="22.5" style="2" customWidth="1"/>
    <col min="15336" max="15336" width="14.1640625" style="2"/>
    <col min="15337" max="15337" width="19.83203125" style="2" bestFit="1" customWidth="1"/>
    <col min="15338" max="15571" width="14.1640625" style="2"/>
    <col min="15572" max="15572" width="3.83203125" style="2" customWidth="1"/>
    <col min="15573" max="15573" width="74.1640625" style="2" customWidth="1"/>
    <col min="15574" max="15574" width="0.5" style="2" customWidth="1"/>
    <col min="15575" max="15575" width="13.1640625" style="2" customWidth="1"/>
    <col min="15576" max="15576" width="0.5" style="2" customWidth="1"/>
    <col min="15577" max="15577" width="21.1640625" style="2" customWidth="1"/>
    <col min="15578" max="15578" width="2" style="2" customWidth="1"/>
    <col min="15579" max="15579" width="25.1640625" style="2" customWidth="1"/>
    <col min="15580" max="15580" width="2" style="2" customWidth="1"/>
    <col min="15581" max="15581" width="21.5" style="2" customWidth="1"/>
    <col min="15582" max="15582" width="1.1640625" style="2" customWidth="1"/>
    <col min="15583" max="15583" width="23" style="2" customWidth="1"/>
    <col min="15584" max="15584" width="2" style="2" customWidth="1"/>
    <col min="15585" max="15585" width="23" style="2" customWidth="1"/>
    <col min="15586" max="15586" width="1.83203125" style="2" customWidth="1"/>
    <col min="15587" max="15587" width="22" style="2" customWidth="1"/>
    <col min="15588" max="15588" width="1.83203125" style="2" customWidth="1"/>
    <col min="15589" max="15589" width="19.83203125" style="2" bestFit="1" customWidth="1"/>
    <col min="15590" max="15590" width="1.5" style="2" customWidth="1"/>
    <col min="15591" max="15591" width="22.5" style="2" customWidth="1"/>
    <col min="15592" max="15592" width="14.1640625" style="2"/>
    <col min="15593" max="15593" width="19.83203125" style="2" bestFit="1" customWidth="1"/>
    <col min="15594" max="15827" width="14.1640625" style="2"/>
    <col min="15828" max="15828" width="3.83203125" style="2" customWidth="1"/>
    <col min="15829" max="15829" width="74.1640625" style="2" customWidth="1"/>
    <col min="15830" max="15830" width="0.5" style="2" customWidth="1"/>
    <col min="15831" max="15831" width="13.1640625" style="2" customWidth="1"/>
    <col min="15832" max="15832" width="0.5" style="2" customWidth="1"/>
    <col min="15833" max="15833" width="21.1640625" style="2" customWidth="1"/>
    <col min="15834" max="15834" width="2" style="2" customWidth="1"/>
    <col min="15835" max="15835" width="25.1640625" style="2" customWidth="1"/>
    <col min="15836" max="15836" width="2" style="2" customWidth="1"/>
    <col min="15837" max="15837" width="21.5" style="2" customWidth="1"/>
    <col min="15838" max="15838" width="1.1640625" style="2" customWidth="1"/>
    <col min="15839" max="15839" width="23" style="2" customWidth="1"/>
    <col min="15840" max="15840" width="2" style="2" customWidth="1"/>
    <col min="15841" max="15841" width="23" style="2" customWidth="1"/>
    <col min="15842" max="15842" width="1.83203125" style="2" customWidth="1"/>
    <col min="15843" max="15843" width="22" style="2" customWidth="1"/>
    <col min="15844" max="15844" width="1.83203125" style="2" customWidth="1"/>
    <col min="15845" max="15845" width="19.83203125" style="2" bestFit="1" customWidth="1"/>
    <col min="15846" max="15846" width="1.5" style="2" customWidth="1"/>
    <col min="15847" max="15847" width="22.5" style="2" customWidth="1"/>
    <col min="15848" max="15848" width="14.1640625" style="2"/>
    <col min="15849" max="15849" width="19.83203125" style="2" bestFit="1" customWidth="1"/>
    <col min="15850" max="16083" width="14.1640625" style="2"/>
    <col min="16084" max="16084" width="3.83203125" style="2" customWidth="1"/>
    <col min="16085" max="16085" width="74.1640625" style="2" customWidth="1"/>
    <col min="16086" max="16086" width="0.5" style="2" customWidth="1"/>
    <col min="16087" max="16087" width="13.1640625" style="2" customWidth="1"/>
    <col min="16088" max="16088" width="0.5" style="2" customWidth="1"/>
    <col min="16089" max="16089" width="21.1640625" style="2" customWidth="1"/>
    <col min="16090" max="16090" width="2" style="2" customWidth="1"/>
    <col min="16091" max="16091" width="25.1640625" style="2" customWidth="1"/>
    <col min="16092" max="16092" width="2" style="2" customWidth="1"/>
    <col min="16093" max="16093" width="21.5" style="2" customWidth="1"/>
    <col min="16094" max="16094" width="1.1640625" style="2" customWidth="1"/>
    <col min="16095" max="16095" width="23" style="2" customWidth="1"/>
    <col min="16096" max="16096" width="2" style="2" customWidth="1"/>
    <col min="16097" max="16097" width="23" style="2" customWidth="1"/>
    <col min="16098" max="16098" width="1.83203125" style="2" customWidth="1"/>
    <col min="16099" max="16099" width="22" style="2" customWidth="1"/>
    <col min="16100" max="16100" width="1.83203125" style="2" customWidth="1"/>
    <col min="16101" max="16101" width="19.83203125" style="2" bestFit="1" customWidth="1"/>
    <col min="16102" max="16102" width="1.5" style="2" customWidth="1"/>
    <col min="16103" max="16103" width="22.5" style="2" customWidth="1"/>
    <col min="16104" max="16104" width="14.1640625" style="2"/>
    <col min="16105" max="16105" width="19.83203125" style="2" bestFit="1" customWidth="1"/>
    <col min="16106" max="16384" width="14.1640625" style="2"/>
  </cols>
  <sheetData>
    <row r="1" spans="1:20" s="29" customFormat="1" ht="23.45">
      <c r="A1" s="1" t="s">
        <v>0</v>
      </c>
    </row>
    <row r="2" spans="1:20" s="29" customFormat="1" ht="23.45">
      <c r="A2" s="60" t="s">
        <v>101</v>
      </c>
    </row>
    <row r="3" spans="1:20" s="29" customFormat="1" ht="23.45">
      <c r="A3" s="60" t="s">
        <v>69</v>
      </c>
    </row>
    <row r="4" spans="1:20" s="29" customFormat="1">
      <c r="A4" s="10"/>
      <c r="T4" s="61"/>
    </row>
    <row r="5" spans="1:20" ht="20.45">
      <c r="F5" s="157" t="s">
        <v>102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</row>
    <row r="6" spans="1:20">
      <c r="B6" s="12"/>
      <c r="F6" s="3"/>
      <c r="G6" s="3"/>
      <c r="H6" s="3"/>
      <c r="I6" s="3"/>
      <c r="J6" s="156" t="s">
        <v>59</v>
      </c>
      <c r="K6" s="156"/>
      <c r="L6" s="156"/>
      <c r="M6" s="156"/>
      <c r="N6" s="156"/>
      <c r="O6" s="3"/>
      <c r="P6" s="3"/>
      <c r="Q6" s="3"/>
      <c r="S6" s="3"/>
      <c r="T6" s="3"/>
    </row>
    <row r="7" spans="1:20" ht="21" customHeight="1">
      <c r="G7" s="3"/>
      <c r="I7" s="3"/>
      <c r="K7" s="3"/>
      <c r="L7" s="3"/>
      <c r="M7" s="3"/>
      <c r="N7" s="3"/>
      <c r="O7" s="3"/>
      <c r="Q7" s="3"/>
      <c r="R7" s="3"/>
      <c r="S7" s="3"/>
      <c r="T7" s="3"/>
    </row>
    <row r="8" spans="1:20">
      <c r="G8" s="3"/>
      <c r="H8" s="3" t="s">
        <v>103</v>
      </c>
      <c r="I8" s="3"/>
      <c r="K8" s="3"/>
      <c r="M8" s="3"/>
      <c r="N8" s="3" t="s">
        <v>104</v>
      </c>
      <c r="O8" s="3"/>
      <c r="P8" s="3" t="s">
        <v>105</v>
      </c>
      <c r="Q8" s="3"/>
      <c r="S8" s="3"/>
    </row>
    <row r="9" spans="1:20">
      <c r="F9" s="3" t="s">
        <v>106</v>
      </c>
      <c r="G9" s="3"/>
      <c r="H9" s="3" t="s">
        <v>107</v>
      </c>
      <c r="I9" s="3"/>
      <c r="J9" s="3" t="s">
        <v>108</v>
      </c>
      <c r="K9" s="3"/>
      <c r="L9" s="3" t="s">
        <v>61</v>
      </c>
      <c r="M9" s="3"/>
      <c r="N9" s="3" t="s">
        <v>109</v>
      </c>
      <c r="O9" s="3"/>
      <c r="P9" s="3" t="s">
        <v>110</v>
      </c>
      <c r="Q9" s="3"/>
      <c r="R9" s="3" t="s">
        <v>111</v>
      </c>
      <c r="S9" s="3"/>
      <c r="T9" s="3" t="s">
        <v>112</v>
      </c>
    </row>
    <row r="10" spans="1:20">
      <c r="D10" s="3" t="s">
        <v>5</v>
      </c>
      <c r="F10" s="5" t="s">
        <v>113</v>
      </c>
      <c r="G10" s="3"/>
      <c r="H10" s="5" t="s">
        <v>114</v>
      </c>
      <c r="I10" s="3"/>
      <c r="J10" s="5" t="s">
        <v>115</v>
      </c>
      <c r="K10" s="3"/>
      <c r="L10" s="5" t="s">
        <v>116</v>
      </c>
      <c r="M10" s="3"/>
      <c r="N10" s="5" t="s">
        <v>117</v>
      </c>
      <c r="O10" s="3"/>
      <c r="P10" s="5" t="s">
        <v>118</v>
      </c>
      <c r="Q10" s="3"/>
      <c r="R10" s="5" t="s">
        <v>119</v>
      </c>
      <c r="S10" s="3"/>
      <c r="T10" s="5" t="s">
        <v>120</v>
      </c>
    </row>
    <row r="11" spans="1:20">
      <c r="D11" s="3"/>
      <c r="F11" s="6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s="40" customFormat="1" ht="20.45">
      <c r="A12" s="23" t="s">
        <v>121</v>
      </c>
      <c r="B12" s="23"/>
      <c r="D12" s="65"/>
      <c r="F12" s="73">
        <v>143999855.5</v>
      </c>
      <c r="G12" s="73"/>
      <c r="H12" s="73">
        <v>345049000</v>
      </c>
      <c r="I12" s="73"/>
      <c r="J12" s="73">
        <v>8097846.370000001</v>
      </c>
      <c r="K12" s="73"/>
      <c r="L12" s="73">
        <v>-71286804.788000107</v>
      </c>
      <c r="M12" s="73"/>
      <c r="N12" s="73">
        <v>25543759.079999998</v>
      </c>
      <c r="O12" s="73"/>
      <c r="P12" s="73">
        <f>SUM(F12:N12)</f>
        <v>451403656.16199988</v>
      </c>
      <c r="Q12" s="73"/>
      <c r="R12" s="73">
        <v>9205.5399999999991</v>
      </c>
      <c r="S12" s="137"/>
      <c r="T12" s="73">
        <f>SUM(P12:R12)</f>
        <v>451412861.7019999</v>
      </c>
    </row>
    <row r="13" spans="1:20" s="40" customFormat="1" ht="20.45">
      <c r="A13" s="29" t="s">
        <v>122</v>
      </c>
      <c r="B13" s="29"/>
      <c r="D13" s="65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137"/>
      <c r="T13" s="73"/>
    </row>
    <row r="14" spans="1:20" s="40" customFormat="1" ht="20.45">
      <c r="A14" s="29"/>
      <c r="B14" s="29" t="s">
        <v>123</v>
      </c>
      <c r="D14" s="65"/>
      <c r="F14" s="80">
        <v>6969064</v>
      </c>
      <c r="G14" s="80"/>
      <c r="H14" s="80">
        <v>39490898.560000002</v>
      </c>
      <c r="I14" s="80"/>
      <c r="J14" s="80">
        <v>0</v>
      </c>
      <c r="K14" s="80"/>
      <c r="L14" s="80">
        <v>0</v>
      </c>
      <c r="M14" s="80"/>
      <c r="N14" s="80">
        <v>0</v>
      </c>
      <c r="O14" s="80"/>
      <c r="P14" s="80">
        <v>46459962.560000002</v>
      </c>
      <c r="Q14" s="80"/>
      <c r="R14" s="80">
        <v>0</v>
      </c>
      <c r="S14" s="78"/>
      <c r="T14" s="80">
        <v>46459962.560000002</v>
      </c>
    </row>
    <row r="15" spans="1:20" s="40" customFormat="1" ht="20.45">
      <c r="A15" s="29" t="s">
        <v>115</v>
      </c>
      <c r="B15" s="29"/>
      <c r="D15" s="65"/>
      <c r="F15" s="80"/>
      <c r="G15" s="80"/>
      <c r="H15" s="80"/>
      <c r="I15" s="80"/>
      <c r="J15" s="80">
        <v>2880000</v>
      </c>
      <c r="K15" s="80"/>
      <c r="L15" s="80">
        <v>-2880000</v>
      </c>
      <c r="M15" s="80"/>
      <c r="N15" s="80"/>
      <c r="O15" s="80"/>
      <c r="P15" s="80"/>
      <c r="Q15" s="80"/>
      <c r="R15" s="80"/>
      <c r="S15" s="78"/>
      <c r="T15" s="80"/>
    </row>
    <row r="16" spans="1:20" s="40" customFormat="1" ht="20.45">
      <c r="A16" s="2" t="s">
        <v>124</v>
      </c>
      <c r="B16" s="29"/>
      <c r="D16" s="65"/>
      <c r="F16" s="80"/>
      <c r="G16" s="80"/>
      <c r="H16" s="80"/>
      <c r="I16" s="80"/>
      <c r="J16" s="80"/>
      <c r="K16" s="80"/>
      <c r="L16" s="80">
        <v>-18116150.34</v>
      </c>
      <c r="M16" s="80"/>
      <c r="N16" s="80"/>
      <c r="O16" s="80"/>
      <c r="P16" s="73">
        <f>SUM(F16:N16)</f>
        <v>-18116150.34</v>
      </c>
      <c r="Q16" s="80"/>
      <c r="R16" s="80"/>
      <c r="S16" s="78"/>
      <c r="T16" s="73">
        <f>SUM(P16:R16)</f>
        <v>-18116150.34</v>
      </c>
    </row>
    <row r="17" spans="1:20">
      <c r="A17" s="29" t="s">
        <v>125</v>
      </c>
      <c r="B17" s="29"/>
      <c r="D17" s="67"/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80"/>
      <c r="N17" s="80">
        <v>0</v>
      </c>
      <c r="O17" s="80"/>
      <c r="P17" s="80">
        <f t="shared" ref="P17:P18" si="0">SUM(F17:N17)</f>
        <v>0</v>
      </c>
      <c r="Q17" s="80"/>
      <c r="R17" s="80">
        <v>-3800</v>
      </c>
      <c r="S17" s="78"/>
      <c r="T17" s="80">
        <f>SUM(P17:R17)</f>
        <v>-3800</v>
      </c>
    </row>
    <row r="18" spans="1:20">
      <c r="A18" s="29" t="s">
        <v>90</v>
      </c>
      <c r="D18" s="3"/>
      <c r="F18" s="68">
        <v>0</v>
      </c>
      <c r="G18" s="68"/>
      <c r="H18" s="68">
        <v>0</v>
      </c>
      <c r="I18" s="68"/>
      <c r="J18" s="68">
        <v>0</v>
      </c>
      <c r="K18" s="68"/>
      <c r="L18" s="68">
        <v>57500298.718219228</v>
      </c>
      <c r="M18" s="68"/>
      <c r="N18" s="68">
        <v>0</v>
      </c>
      <c r="O18" s="68"/>
      <c r="P18" s="80">
        <f t="shared" si="0"/>
        <v>57500298.718219228</v>
      </c>
      <c r="Q18" s="68"/>
      <c r="R18" s="69">
        <v>3267.28</v>
      </c>
      <c r="S18" s="69"/>
      <c r="T18" s="80">
        <f>SUM(P18:R18)</f>
        <v>57503565.998219229</v>
      </c>
    </row>
    <row r="19" spans="1:20" s="40" customFormat="1" ht="21" thickBot="1">
      <c r="A19" s="23" t="s">
        <v>126</v>
      </c>
      <c r="B19" s="23"/>
      <c r="D19" s="70"/>
      <c r="F19" s="71">
        <f>SUM(F12:F18)</f>
        <v>150968919.5</v>
      </c>
      <c r="G19" s="72"/>
      <c r="H19" s="71">
        <f>SUM(H12:H18)</f>
        <v>384539898.56</v>
      </c>
      <c r="I19" s="72"/>
      <c r="J19" s="71">
        <f>SUM(J12:J18)</f>
        <v>10977846.370000001</v>
      </c>
      <c r="K19" s="72"/>
      <c r="L19" s="71">
        <f>SUM(L12:L18)</f>
        <v>-34782656.409780882</v>
      </c>
      <c r="M19" s="72"/>
      <c r="N19" s="71">
        <f>SUM(N12:N18)</f>
        <v>25543759.079999998</v>
      </c>
      <c r="O19" s="73"/>
      <c r="P19" s="71">
        <f>SUM(P12:P18)</f>
        <v>537247767.10021913</v>
      </c>
      <c r="Q19" s="72"/>
      <c r="R19" s="71">
        <f>SUM(R12:R18)</f>
        <v>8672.82</v>
      </c>
      <c r="S19" s="74"/>
      <c r="T19" s="71">
        <f>SUM(T12:T18)</f>
        <v>537256439.92021918</v>
      </c>
    </row>
    <row r="20" spans="1:20" ht="20.45" thickTop="1">
      <c r="D20" s="3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69"/>
      <c r="S20" s="69"/>
      <c r="T20" s="69"/>
    </row>
    <row r="21" spans="1:20" s="40" customFormat="1" ht="20.45">
      <c r="A21" s="23" t="s">
        <v>127</v>
      </c>
      <c r="B21" s="23"/>
      <c r="D21" s="65"/>
      <c r="F21" s="72">
        <v>150968919.5</v>
      </c>
      <c r="G21" s="72"/>
      <c r="H21" s="72">
        <v>384539898.56</v>
      </c>
      <c r="I21" s="72"/>
      <c r="J21" s="72">
        <v>10977846.370000001</v>
      </c>
      <c r="K21" s="72"/>
      <c r="L21" s="72">
        <v>-34782656.408000045</v>
      </c>
      <c r="M21" s="72"/>
      <c r="N21" s="72">
        <v>25543759.079999998</v>
      </c>
      <c r="O21" s="72"/>
      <c r="P21" s="73">
        <f t="shared" ref="P21:P23" si="1">SUM(F21:N21)</f>
        <v>537247767.10199988</v>
      </c>
      <c r="Q21" s="72"/>
      <c r="R21" s="137">
        <v>8672.82</v>
      </c>
      <c r="S21" s="74"/>
      <c r="T21" s="74">
        <f t="shared" ref="T21:T27" si="2">SUM(P21:R21)</f>
        <v>537256439.92199993</v>
      </c>
    </row>
    <row r="22" spans="1:20" ht="20.45">
      <c r="A22" s="2" t="s">
        <v>128</v>
      </c>
      <c r="B22" s="29"/>
      <c r="D22" s="77"/>
      <c r="F22" s="79">
        <v>20128868.5</v>
      </c>
      <c r="G22" s="68"/>
      <c r="H22" s="68"/>
      <c r="I22" s="68"/>
      <c r="J22" s="68"/>
      <c r="K22" s="68"/>
      <c r="L22" s="68"/>
      <c r="M22" s="68"/>
      <c r="N22" s="68"/>
      <c r="O22" s="68"/>
      <c r="P22" s="73">
        <f t="shared" si="1"/>
        <v>20128868.5</v>
      </c>
      <c r="Q22" s="68"/>
      <c r="R22" s="78">
        <v>0</v>
      </c>
      <c r="S22" s="69"/>
      <c r="T22" s="74">
        <f t="shared" si="2"/>
        <v>20128868.5</v>
      </c>
    </row>
    <row r="23" spans="1:20" ht="20.45">
      <c r="A23" s="2" t="s">
        <v>115</v>
      </c>
      <c r="B23" s="29"/>
      <c r="D23" s="77"/>
      <c r="F23" s="79"/>
      <c r="G23" s="68"/>
      <c r="H23" s="68"/>
      <c r="I23" s="68"/>
      <c r="J23" s="68">
        <v>3000000</v>
      </c>
      <c r="K23" s="68"/>
      <c r="L23" s="68">
        <v>-3000000</v>
      </c>
      <c r="M23" s="68"/>
      <c r="N23" s="68"/>
      <c r="O23" s="68"/>
      <c r="P23" s="73">
        <f t="shared" si="1"/>
        <v>0</v>
      </c>
      <c r="Q23" s="68"/>
      <c r="R23" s="78"/>
      <c r="S23" s="69"/>
      <c r="T23" s="74">
        <f t="shared" si="2"/>
        <v>0</v>
      </c>
    </row>
    <row r="24" spans="1:20" ht="20.45">
      <c r="A24" s="2" t="s">
        <v>124</v>
      </c>
      <c r="B24" s="29"/>
      <c r="D24" s="67"/>
      <c r="F24" s="79">
        <v>0</v>
      </c>
      <c r="G24" s="68"/>
      <c r="H24" s="68">
        <v>0</v>
      </c>
      <c r="I24" s="68"/>
      <c r="J24" s="68">
        <v>0</v>
      </c>
      <c r="K24" s="68"/>
      <c r="L24" s="68">
        <v>-22769416.219999999</v>
      </c>
      <c r="M24" s="68"/>
      <c r="N24" s="68">
        <v>0</v>
      </c>
      <c r="O24" s="68"/>
      <c r="P24" s="73">
        <f>SUM(F24:N24)</f>
        <v>-22769416.219999999</v>
      </c>
      <c r="Q24" s="68"/>
      <c r="R24" s="78">
        <v>0</v>
      </c>
      <c r="S24" s="69"/>
      <c r="T24" s="74">
        <f t="shared" si="2"/>
        <v>-22769416.219999999</v>
      </c>
    </row>
    <row r="25" spans="1:20" ht="20.45">
      <c r="A25" s="2" t="s">
        <v>129</v>
      </c>
      <c r="B25" s="29"/>
      <c r="D25" s="67">
        <v>15</v>
      </c>
      <c r="F25" s="79">
        <v>0</v>
      </c>
      <c r="G25" s="68"/>
      <c r="H25" s="68">
        <v>0</v>
      </c>
      <c r="I25" s="68"/>
      <c r="J25" s="68">
        <v>0</v>
      </c>
      <c r="K25" s="68"/>
      <c r="L25" s="68">
        <v>-20128868.5</v>
      </c>
      <c r="M25" s="68"/>
      <c r="N25" s="68">
        <v>0</v>
      </c>
      <c r="O25" s="68"/>
      <c r="P25" s="73">
        <f>SUM(F25:N25)</f>
        <v>-20128868.5</v>
      </c>
      <c r="Q25" s="68"/>
      <c r="R25" s="78">
        <v>0</v>
      </c>
      <c r="S25" s="69"/>
      <c r="T25" s="74">
        <f t="shared" si="2"/>
        <v>-20128868.5</v>
      </c>
    </row>
    <row r="26" spans="1:20">
      <c r="A26" s="29" t="s">
        <v>125</v>
      </c>
      <c r="D26" s="3"/>
      <c r="F26" s="68">
        <v>0</v>
      </c>
      <c r="G26" s="68"/>
      <c r="H26" s="68">
        <v>0</v>
      </c>
      <c r="I26" s="68"/>
      <c r="J26" s="68">
        <v>0</v>
      </c>
      <c r="K26" s="68"/>
      <c r="L26" s="68">
        <v>0</v>
      </c>
      <c r="M26" s="68"/>
      <c r="N26" s="68">
        <v>0</v>
      </c>
      <c r="O26" s="68"/>
      <c r="P26" s="68">
        <f t="shared" ref="P26" si="3">SUM(F26:N26)</f>
        <v>0</v>
      </c>
      <c r="Q26" s="68"/>
      <c r="R26" s="78">
        <v>-3500</v>
      </c>
      <c r="S26" s="69"/>
      <c r="T26" s="69">
        <f t="shared" si="2"/>
        <v>-3500</v>
      </c>
    </row>
    <row r="27" spans="1:20">
      <c r="A27" s="29" t="s">
        <v>90</v>
      </c>
      <c r="B27" s="29"/>
      <c r="D27" s="3"/>
      <c r="F27" s="68">
        <v>0</v>
      </c>
      <c r="G27" s="68"/>
      <c r="H27" s="68">
        <v>0</v>
      </c>
      <c r="I27" s="68"/>
      <c r="J27" s="68">
        <v>0</v>
      </c>
      <c r="K27" s="68"/>
      <c r="L27" s="68">
        <v>70438167.919999912</v>
      </c>
      <c r="M27" s="68"/>
      <c r="N27" s="68">
        <v>0</v>
      </c>
      <c r="O27" s="68"/>
      <c r="P27" s="68">
        <f>SUM(F27:N27)</f>
        <v>70438167.919999912</v>
      </c>
      <c r="Q27" s="68"/>
      <c r="R27" s="69">
        <v>3719.61</v>
      </c>
      <c r="S27" s="69"/>
      <c r="T27" s="69">
        <f t="shared" si="2"/>
        <v>70441887.529999912</v>
      </c>
    </row>
    <row r="28" spans="1:20" s="40" customFormat="1" ht="21" thickBot="1">
      <c r="A28" s="23" t="s">
        <v>130</v>
      </c>
      <c r="B28" s="23"/>
      <c r="D28" s="70"/>
      <c r="F28" s="71">
        <f>SUM(F21:F27)</f>
        <v>171097788</v>
      </c>
      <c r="G28" s="72"/>
      <c r="H28" s="71">
        <f>SUM(H21:H27)</f>
        <v>384539898.56</v>
      </c>
      <c r="I28" s="72"/>
      <c r="J28" s="71">
        <f>SUM(J21:J27)</f>
        <v>13977846.370000001</v>
      </c>
      <c r="K28" s="72"/>
      <c r="L28" s="71">
        <f>SUM(L21:L27)</f>
        <v>-10242773.208000138</v>
      </c>
      <c r="M28" s="72"/>
      <c r="N28" s="71">
        <f>SUM(N21:N27)</f>
        <v>25543759.079999998</v>
      </c>
      <c r="O28" s="73"/>
      <c r="P28" s="71">
        <f>SUM(P21:P27)</f>
        <v>584916518.80199981</v>
      </c>
      <c r="Q28" s="72"/>
      <c r="R28" s="71">
        <f>SUM(R21:R27)</f>
        <v>8892.43</v>
      </c>
      <c r="S28" s="74"/>
      <c r="T28" s="71">
        <f>SUM(T21:T27)</f>
        <v>584925411.23199987</v>
      </c>
    </row>
    <row r="29" spans="1:20" ht="20.45" thickTop="1">
      <c r="A29" s="29"/>
      <c r="B29" s="29"/>
      <c r="C29" s="29"/>
      <c r="D29" s="77"/>
      <c r="F29" s="80"/>
      <c r="G29" s="68"/>
      <c r="H29" s="68"/>
      <c r="I29" s="68"/>
      <c r="J29" s="68"/>
      <c r="K29" s="68"/>
      <c r="L29" s="80"/>
      <c r="M29" s="68"/>
      <c r="N29" s="80"/>
      <c r="O29" s="80"/>
      <c r="P29" s="80"/>
      <c r="Q29" s="68"/>
      <c r="R29" s="80"/>
    </row>
    <row r="30" spans="1:20">
      <c r="R30" s="69"/>
      <c r="S30" s="69"/>
      <c r="T30" s="69"/>
    </row>
    <row r="31" spans="1:20">
      <c r="A31" s="19" t="s">
        <v>97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>
      <c r="A32" s="20"/>
      <c r="R32" s="69"/>
      <c r="S32" s="69"/>
      <c r="T32" s="69"/>
    </row>
    <row r="33" spans="1:39">
      <c r="T33" s="14"/>
    </row>
    <row r="35" spans="1:39" ht="21.95" customHeight="1">
      <c r="A35" s="20"/>
      <c r="B35" s="149" t="s">
        <v>28</v>
      </c>
      <c r="C35" s="141"/>
      <c r="D35" s="141"/>
      <c r="E35" s="142"/>
      <c r="F35" s="143"/>
      <c r="G35" s="143"/>
      <c r="H35" s="143"/>
      <c r="I35" s="143"/>
      <c r="J35" s="150"/>
      <c r="K35" s="143"/>
      <c r="L35" s="143"/>
      <c r="N35" s="151" t="s">
        <v>131</v>
      </c>
      <c r="O35" s="146"/>
      <c r="P35" s="145"/>
      <c r="R35" s="69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ht="21.95" customHeight="1">
      <c r="A36" s="20"/>
      <c r="B36" s="149" t="s">
        <v>132</v>
      </c>
      <c r="C36" s="147"/>
      <c r="D36" s="147"/>
      <c r="E36" s="143"/>
      <c r="F36" s="143"/>
      <c r="G36" s="143"/>
      <c r="H36" s="143"/>
      <c r="I36" s="143"/>
      <c r="J36" s="143"/>
      <c r="L36" s="143"/>
      <c r="N36" s="151" t="s">
        <v>133</v>
      </c>
      <c r="O36" s="145"/>
      <c r="P36" s="145"/>
      <c r="R36" s="69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</sheetData>
  <mergeCells count="2">
    <mergeCell ref="F5:T5"/>
    <mergeCell ref="J6:N6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view="pageBreakPreview" topLeftCell="A12" zoomScale="70" zoomScaleNormal="100" zoomScaleSheetLayoutView="70" workbookViewId="0">
      <selection activeCell="A22" sqref="A22"/>
    </sheetView>
  </sheetViews>
  <sheetFormatPr defaultColWidth="14.1640625" defaultRowHeight="19.899999999999999"/>
  <cols>
    <col min="1" max="2" width="12.83203125" style="2" customWidth="1"/>
    <col min="3" max="3" width="22" style="2" customWidth="1"/>
    <col min="4" max="4" width="1.5" style="2" customWidth="1"/>
    <col min="5" max="5" width="9.6640625" style="2" customWidth="1"/>
    <col min="6" max="6" width="1.5" style="2" customWidth="1"/>
    <col min="7" max="7" width="23.1640625" style="2" customWidth="1"/>
    <col min="8" max="8" width="2.1640625" style="2" customWidth="1"/>
    <col min="9" max="9" width="23.1640625" style="2" customWidth="1"/>
    <col min="10" max="10" width="2.1640625" style="2" customWidth="1"/>
    <col min="11" max="11" width="23.1640625" style="2" customWidth="1"/>
    <col min="12" max="12" width="2.1640625" style="2" customWidth="1"/>
    <col min="13" max="13" width="23.1640625" style="2" customWidth="1"/>
    <col min="14" max="14" width="2.1640625" style="2" customWidth="1"/>
    <col min="15" max="15" width="23.1640625" style="2" customWidth="1"/>
    <col min="16" max="16" width="1.5" style="2" customWidth="1"/>
    <col min="17" max="241" width="14.1640625" style="2"/>
    <col min="242" max="242" width="3.83203125" style="2" customWidth="1"/>
    <col min="243" max="243" width="87" style="2" customWidth="1"/>
    <col min="244" max="244" width="2" style="2" customWidth="1"/>
    <col min="245" max="245" width="10.83203125" style="2" bestFit="1" customWidth="1"/>
    <col min="246" max="246" width="2" style="2" customWidth="1"/>
    <col min="247" max="247" width="21" style="2" customWidth="1"/>
    <col min="248" max="248" width="2" style="2" customWidth="1"/>
    <col min="249" max="249" width="25.5" style="2" customWidth="1"/>
    <col min="250" max="250" width="2" style="2" customWidth="1"/>
    <col min="251" max="251" width="21" style="2" bestFit="1" customWidth="1"/>
    <col min="252" max="252" width="2.1640625" style="2" customWidth="1"/>
    <col min="253" max="253" width="21.5" style="2" customWidth="1"/>
    <col min="254" max="254" width="2" style="2" customWidth="1"/>
    <col min="255" max="255" width="23" style="2" customWidth="1"/>
    <col min="256" max="256" width="2" style="2" customWidth="1"/>
    <col min="257" max="257" width="23" style="2" customWidth="1"/>
    <col min="258" max="258" width="14.1640625" style="2"/>
    <col min="259" max="259" width="19.83203125" style="2" bestFit="1" customWidth="1"/>
    <col min="260" max="497" width="14.1640625" style="2"/>
    <col min="498" max="498" width="3.83203125" style="2" customWidth="1"/>
    <col min="499" max="499" width="87" style="2" customWidth="1"/>
    <col min="500" max="500" width="2" style="2" customWidth="1"/>
    <col min="501" max="501" width="10.83203125" style="2" bestFit="1" customWidth="1"/>
    <col min="502" max="502" width="2" style="2" customWidth="1"/>
    <col min="503" max="503" width="21" style="2" customWidth="1"/>
    <col min="504" max="504" width="2" style="2" customWidth="1"/>
    <col min="505" max="505" width="25.5" style="2" customWidth="1"/>
    <col min="506" max="506" width="2" style="2" customWidth="1"/>
    <col min="507" max="507" width="21" style="2" bestFit="1" customWidth="1"/>
    <col min="508" max="508" width="2.1640625" style="2" customWidth="1"/>
    <col min="509" max="509" width="21.5" style="2" customWidth="1"/>
    <col min="510" max="510" width="2" style="2" customWidth="1"/>
    <col min="511" max="511" width="23" style="2" customWidth="1"/>
    <col min="512" max="512" width="2" style="2" customWidth="1"/>
    <col min="513" max="513" width="23" style="2" customWidth="1"/>
    <col min="514" max="514" width="14.1640625" style="2"/>
    <col min="515" max="515" width="19.83203125" style="2" bestFit="1" customWidth="1"/>
    <col min="516" max="753" width="14.1640625" style="2"/>
    <col min="754" max="754" width="3.83203125" style="2" customWidth="1"/>
    <col min="755" max="755" width="87" style="2" customWidth="1"/>
    <col min="756" max="756" width="2" style="2" customWidth="1"/>
    <col min="757" max="757" width="10.83203125" style="2" bestFit="1" customWidth="1"/>
    <col min="758" max="758" width="2" style="2" customWidth="1"/>
    <col min="759" max="759" width="21" style="2" customWidth="1"/>
    <col min="760" max="760" width="2" style="2" customWidth="1"/>
    <col min="761" max="761" width="25.5" style="2" customWidth="1"/>
    <col min="762" max="762" width="2" style="2" customWidth="1"/>
    <col min="763" max="763" width="21" style="2" bestFit="1" customWidth="1"/>
    <col min="764" max="764" width="2.1640625" style="2" customWidth="1"/>
    <col min="765" max="765" width="21.5" style="2" customWidth="1"/>
    <col min="766" max="766" width="2" style="2" customWidth="1"/>
    <col min="767" max="767" width="23" style="2" customWidth="1"/>
    <col min="768" max="768" width="2" style="2" customWidth="1"/>
    <col min="769" max="769" width="23" style="2" customWidth="1"/>
    <col min="770" max="770" width="14.1640625" style="2"/>
    <col min="771" max="771" width="19.83203125" style="2" bestFit="1" customWidth="1"/>
    <col min="772" max="1009" width="14.1640625" style="2"/>
    <col min="1010" max="1010" width="3.83203125" style="2" customWidth="1"/>
    <col min="1011" max="1011" width="87" style="2" customWidth="1"/>
    <col min="1012" max="1012" width="2" style="2" customWidth="1"/>
    <col min="1013" max="1013" width="10.83203125" style="2" bestFit="1" customWidth="1"/>
    <col min="1014" max="1014" width="2" style="2" customWidth="1"/>
    <col min="1015" max="1015" width="21" style="2" customWidth="1"/>
    <col min="1016" max="1016" width="2" style="2" customWidth="1"/>
    <col min="1017" max="1017" width="25.5" style="2" customWidth="1"/>
    <col min="1018" max="1018" width="2" style="2" customWidth="1"/>
    <col min="1019" max="1019" width="21" style="2" bestFit="1" customWidth="1"/>
    <col min="1020" max="1020" width="2.1640625" style="2" customWidth="1"/>
    <col min="1021" max="1021" width="21.5" style="2" customWidth="1"/>
    <col min="1022" max="1022" width="2" style="2" customWidth="1"/>
    <col min="1023" max="1023" width="23" style="2" customWidth="1"/>
    <col min="1024" max="1024" width="2" style="2" customWidth="1"/>
    <col min="1025" max="1025" width="23" style="2" customWidth="1"/>
    <col min="1026" max="1026" width="14.1640625" style="2"/>
    <col min="1027" max="1027" width="19.83203125" style="2" bestFit="1" customWidth="1"/>
    <col min="1028" max="1265" width="14.1640625" style="2"/>
    <col min="1266" max="1266" width="3.83203125" style="2" customWidth="1"/>
    <col min="1267" max="1267" width="87" style="2" customWidth="1"/>
    <col min="1268" max="1268" width="2" style="2" customWidth="1"/>
    <col min="1269" max="1269" width="10.83203125" style="2" bestFit="1" customWidth="1"/>
    <col min="1270" max="1270" width="2" style="2" customWidth="1"/>
    <col min="1271" max="1271" width="21" style="2" customWidth="1"/>
    <col min="1272" max="1272" width="2" style="2" customWidth="1"/>
    <col min="1273" max="1273" width="25.5" style="2" customWidth="1"/>
    <col min="1274" max="1274" width="2" style="2" customWidth="1"/>
    <col min="1275" max="1275" width="21" style="2" bestFit="1" customWidth="1"/>
    <col min="1276" max="1276" width="2.1640625" style="2" customWidth="1"/>
    <col min="1277" max="1277" width="21.5" style="2" customWidth="1"/>
    <col min="1278" max="1278" width="2" style="2" customWidth="1"/>
    <col min="1279" max="1279" width="23" style="2" customWidth="1"/>
    <col min="1280" max="1280" width="2" style="2" customWidth="1"/>
    <col min="1281" max="1281" width="23" style="2" customWidth="1"/>
    <col min="1282" max="1282" width="14.1640625" style="2"/>
    <col min="1283" max="1283" width="19.83203125" style="2" bestFit="1" customWidth="1"/>
    <col min="1284" max="1521" width="14.1640625" style="2"/>
    <col min="1522" max="1522" width="3.83203125" style="2" customWidth="1"/>
    <col min="1523" max="1523" width="87" style="2" customWidth="1"/>
    <col min="1524" max="1524" width="2" style="2" customWidth="1"/>
    <col min="1525" max="1525" width="10.83203125" style="2" bestFit="1" customWidth="1"/>
    <col min="1526" max="1526" width="2" style="2" customWidth="1"/>
    <col min="1527" max="1527" width="21" style="2" customWidth="1"/>
    <col min="1528" max="1528" width="2" style="2" customWidth="1"/>
    <col min="1529" max="1529" width="25.5" style="2" customWidth="1"/>
    <col min="1530" max="1530" width="2" style="2" customWidth="1"/>
    <col min="1531" max="1531" width="21" style="2" bestFit="1" customWidth="1"/>
    <col min="1532" max="1532" width="2.1640625" style="2" customWidth="1"/>
    <col min="1533" max="1533" width="21.5" style="2" customWidth="1"/>
    <col min="1534" max="1534" width="2" style="2" customWidth="1"/>
    <col min="1535" max="1535" width="23" style="2" customWidth="1"/>
    <col min="1536" max="1536" width="2" style="2" customWidth="1"/>
    <col min="1537" max="1537" width="23" style="2" customWidth="1"/>
    <col min="1538" max="1538" width="14.1640625" style="2"/>
    <col min="1539" max="1539" width="19.83203125" style="2" bestFit="1" customWidth="1"/>
    <col min="1540" max="1777" width="14.1640625" style="2"/>
    <col min="1778" max="1778" width="3.83203125" style="2" customWidth="1"/>
    <col min="1779" max="1779" width="87" style="2" customWidth="1"/>
    <col min="1780" max="1780" width="2" style="2" customWidth="1"/>
    <col min="1781" max="1781" width="10.83203125" style="2" bestFit="1" customWidth="1"/>
    <col min="1782" max="1782" width="2" style="2" customWidth="1"/>
    <col min="1783" max="1783" width="21" style="2" customWidth="1"/>
    <col min="1784" max="1784" width="2" style="2" customWidth="1"/>
    <col min="1785" max="1785" width="25.5" style="2" customWidth="1"/>
    <col min="1786" max="1786" width="2" style="2" customWidth="1"/>
    <col min="1787" max="1787" width="21" style="2" bestFit="1" customWidth="1"/>
    <col min="1788" max="1788" width="2.1640625" style="2" customWidth="1"/>
    <col min="1789" max="1789" width="21.5" style="2" customWidth="1"/>
    <col min="1790" max="1790" width="2" style="2" customWidth="1"/>
    <col min="1791" max="1791" width="23" style="2" customWidth="1"/>
    <col min="1792" max="1792" width="2" style="2" customWidth="1"/>
    <col min="1793" max="1793" width="23" style="2" customWidth="1"/>
    <col min="1794" max="1794" width="14.1640625" style="2"/>
    <col min="1795" max="1795" width="19.83203125" style="2" bestFit="1" customWidth="1"/>
    <col min="1796" max="2033" width="14.1640625" style="2"/>
    <col min="2034" max="2034" width="3.83203125" style="2" customWidth="1"/>
    <col min="2035" max="2035" width="87" style="2" customWidth="1"/>
    <col min="2036" max="2036" width="2" style="2" customWidth="1"/>
    <col min="2037" max="2037" width="10.83203125" style="2" bestFit="1" customWidth="1"/>
    <col min="2038" max="2038" width="2" style="2" customWidth="1"/>
    <col min="2039" max="2039" width="21" style="2" customWidth="1"/>
    <col min="2040" max="2040" width="2" style="2" customWidth="1"/>
    <col min="2041" max="2041" width="25.5" style="2" customWidth="1"/>
    <col min="2042" max="2042" width="2" style="2" customWidth="1"/>
    <col min="2043" max="2043" width="21" style="2" bestFit="1" customWidth="1"/>
    <col min="2044" max="2044" width="2.1640625" style="2" customWidth="1"/>
    <col min="2045" max="2045" width="21.5" style="2" customWidth="1"/>
    <col min="2046" max="2046" width="2" style="2" customWidth="1"/>
    <col min="2047" max="2047" width="23" style="2" customWidth="1"/>
    <col min="2048" max="2048" width="2" style="2" customWidth="1"/>
    <col min="2049" max="2049" width="23" style="2" customWidth="1"/>
    <col min="2050" max="2050" width="14.1640625" style="2"/>
    <col min="2051" max="2051" width="19.83203125" style="2" bestFit="1" customWidth="1"/>
    <col min="2052" max="2289" width="14.1640625" style="2"/>
    <col min="2290" max="2290" width="3.83203125" style="2" customWidth="1"/>
    <col min="2291" max="2291" width="87" style="2" customWidth="1"/>
    <col min="2292" max="2292" width="2" style="2" customWidth="1"/>
    <col min="2293" max="2293" width="10.83203125" style="2" bestFit="1" customWidth="1"/>
    <col min="2294" max="2294" width="2" style="2" customWidth="1"/>
    <col min="2295" max="2295" width="21" style="2" customWidth="1"/>
    <col min="2296" max="2296" width="2" style="2" customWidth="1"/>
    <col min="2297" max="2297" width="25.5" style="2" customWidth="1"/>
    <col min="2298" max="2298" width="2" style="2" customWidth="1"/>
    <col min="2299" max="2299" width="21" style="2" bestFit="1" customWidth="1"/>
    <col min="2300" max="2300" width="2.1640625" style="2" customWidth="1"/>
    <col min="2301" max="2301" width="21.5" style="2" customWidth="1"/>
    <col min="2302" max="2302" width="2" style="2" customWidth="1"/>
    <col min="2303" max="2303" width="23" style="2" customWidth="1"/>
    <col min="2304" max="2304" width="2" style="2" customWidth="1"/>
    <col min="2305" max="2305" width="23" style="2" customWidth="1"/>
    <col min="2306" max="2306" width="14.1640625" style="2"/>
    <col min="2307" max="2307" width="19.83203125" style="2" bestFit="1" customWidth="1"/>
    <col min="2308" max="2545" width="14.1640625" style="2"/>
    <col min="2546" max="2546" width="3.83203125" style="2" customWidth="1"/>
    <col min="2547" max="2547" width="87" style="2" customWidth="1"/>
    <col min="2548" max="2548" width="2" style="2" customWidth="1"/>
    <col min="2549" max="2549" width="10.83203125" style="2" bestFit="1" customWidth="1"/>
    <col min="2550" max="2550" width="2" style="2" customWidth="1"/>
    <col min="2551" max="2551" width="21" style="2" customWidth="1"/>
    <col min="2552" max="2552" width="2" style="2" customWidth="1"/>
    <col min="2553" max="2553" width="25.5" style="2" customWidth="1"/>
    <col min="2554" max="2554" width="2" style="2" customWidth="1"/>
    <col min="2555" max="2555" width="21" style="2" bestFit="1" customWidth="1"/>
    <col min="2556" max="2556" width="2.1640625" style="2" customWidth="1"/>
    <col min="2557" max="2557" width="21.5" style="2" customWidth="1"/>
    <col min="2558" max="2558" width="2" style="2" customWidth="1"/>
    <col min="2559" max="2559" width="23" style="2" customWidth="1"/>
    <col min="2560" max="2560" width="2" style="2" customWidth="1"/>
    <col min="2561" max="2561" width="23" style="2" customWidth="1"/>
    <col min="2562" max="2562" width="14.1640625" style="2"/>
    <col min="2563" max="2563" width="19.83203125" style="2" bestFit="1" customWidth="1"/>
    <col min="2564" max="2801" width="14.1640625" style="2"/>
    <col min="2802" max="2802" width="3.83203125" style="2" customWidth="1"/>
    <col min="2803" max="2803" width="87" style="2" customWidth="1"/>
    <col min="2804" max="2804" width="2" style="2" customWidth="1"/>
    <col min="2805" max="2805" width="10.83203125" style="2" bestFit="1" customWidth="1"/>
    <col min="2806" max="2806" width="2" style="2" customWidth="1"/>
    <col min="2807" max="2807" width="21" style="2" customWidth="1"/>
    <col min="2808" max="2808" width="2" style="2" customWidth="1"/>
    <col min="2809" max="2809" width="25.5" style="2" customWidth="1"/>
    <col min="2810" max="2810" width="2" style="2" customWidth="1"/>
    <col min="2811" max="2811" width="21" style="2" bestFit="1" customWidth="1"/>
    <col min="2812" max="2812" width="2.1640625" style="2" customWidth="1"/>
    <col min="2813" max="2813" width="21.5" style="2" customWidth="1"/>
    <col min="2814" max="2814" width="2" style="2" customWidth="1"/>
    <col min="2815" max="2815" width="23" style="2" customWidth="1"/>
    <col min="2816" max="2816" width="2" style="2" customWidth="1"/>
    <col min="2817" max="2817" width="23" style="2" customWidth="1"/>
    <col min="2818" max="2818" width="14.1640625" style="2"/>
    <col min="2819" max="2819" width="19.83203125" style="2" bestFit="1" customWidth="1"/>
    <col min="2820" max="3057" width="14.1640625" style="2"/>
    <col min="3058" max="3058" width="3.83203125" style="2" customWidth="1"/>
    <col min="3059" max="3059" width="87" style="2" customWidth="1"/>
    <col min="3060" max="3060" width="2" style="2" customWidth="1"/>
    <col min="3061" max="3061" width="10.83203125" style="2" bestFit="1" customWidth="1"/>
    <col min="3062" max="3062" width="2" style="2" customWidth="1"/>
    <col min="3063" max="3063" width="21" style="2" customWidth="1"/>
    <col min="3064" max="3064" width="2" style="2" customWidth="1"/>
    <col min="3065" max="3065" width="25.5" style="2" customWidth="1"/>
    <col min="3066" max="3066" width="2" style="2" customWidth="1"/>
    <col min="3067" max="3067" width="21" style="2" bestFit="1" customWidth="1"/>
    <col min="3068" max="3068" width="2.1640625" style="2" customWidth="1"/>
    <col min="3069" max="3069" width="21.5" style="2" customWidth="1"/>
    <col min="3070" max="3070" width="2" style="2" customWidth="1"/>
    <col min="3071" max="3071" width="23" style="2" customWidth="1"/>
    <col min="3072" max="3072" width="2" style="2" customWidth="1"/>
    <col min="3073" max="3073" width="23" style="2" customWidth="1"/>
    <col min="3074" max="3074" width="14.1640625" style="2"/>
    <col min="3075" max="3075" width="19.83203125" style="2" bestFit="1" customWidth="1"/>
    <col min="3076" max="3313" width="14.1640625" style="2"/>
    <col min="3314" max="3314" width="3.83203125" style="2" customWidth="1"/>
    <col min="3315" max="3315" width="87" style="2" customWidth="1"/>
    <col min="3316" max="3316" width="2" style="2" customWidth="1"/>
    <col min="3317" max="3317" width="10.83203125" style="2" bestFit="1" customWidth="1"/>
    <col min="3318" max="3318" width="2" style="2" customWidth="1"/>
    <col min="3319" max="3319" width="21" style="2" customWidth="1"/>
    <col min="3320" max="3320" width="2" style="2" customWidth="1"/>
    <col min="3321" max="3321" width="25.5" style="2" customWidth="1"/>
    <col min="3322" max="3322" width="2" style="2" customWidth="1"/>
    <col min="3323" max="3323" width="21" style="2" bestFit="1" customWidth="1"/>
    <col min="3324" max="3324" width="2.1640625" style="2" customWidth="1"/>
    <col min="3325" max="3325" width="21.5" style="2" customWidth="1"/>
    <col min="3326" max="3326" width="2" style="2" customWidth="1"/>
    <col min="3327" max="3327" width="23" style="2" customWidth="1"/>
    <col min="3328" max="3328" width="2" style="2" customWidth="1"/>
    <col min="3329" max="3329" width="23" style="2" customWidth="1"/>
    <col min="3330" max="3330" width="14.1640625" style="2"/>
    <col min="3331" max="3331" width="19.83203125" style="2" bestFit="1" customWidth="1"/>
    <col min="3332" max="3569" width="14.1640625" style="2"/>
    <col min="3570" max="3570" width="3.83203125" style="2" customWidth="1"/>
    <col min="3571" max="3571" width="87" style="2" customWidth="1"/>
    <col min="3572" max="3572" width="2" style="2" customWidth="1"/>
    <col min="3573" max="3573" width="10.83203125" style="2" bestFit="1" customWidth="1"/>
    <col min="3574" max="3574" width="2" style="2" customWidth="1"/>
    <col min="3575" max="3575" width="21" style="2" customWidth="1"/>
    <col min="3576" max="3576" width="2" style="2" customWidth="1"/>
    <col min="3577" max="3577" width="25.5" style="2" customWidth="1"/>
    <col min="3578" max="3578" width="2" style="2" customWidth="1"/>
    <col min="3579" max="3579" width="21" style="2" bestFit="1" customWidth="1"/>
    <col min="3580" max="3580" width="2.1640625" style="2" customWidth="1"/>
    <col min="3581" max="3581" width="21.5" style="2" customWidth="1"/>
    <col min="3582" max="3582" width="2" style="2" customWidth="1"/>
    <col min="3583" max="3583" width="23" style="2" customWidth="1"/>
    <col min="3584" max="3584" width="2" style="2" customWidth="1"/>
    <col min="3585" max="3585" width="23" style="2" customWidth="1"/>
    <col min="3586" max="3586" width="14.1640625" style="2"/>
    <col min="3587" max="3587" width="19.83203125" style="2" bestFit="1" customWidth="1"/>
    <col min="3588" max="3825" width="14.1640625" style="2"/>
    <col min="3826" max="3826" width="3.83203125" style="2" customWidth="1"/>
    <col min="3827" max="3827" width="87" style="2" customWidth="1"/>
    <col min="3828" max="3828" width="2" style="2" customWidth="1"/>
    <col min="3829" max="3829" width="10.83203125" style="2" bestFit="1" customWidth="1"/>
    <col min="3830" max="3830" width="2" style="2" customWidth="1"/>
    <col min="3831" max="3831" width="21" style="2" customWidth="1"/>
    <col min="3832" max="3832" width="2" style="2" customWidth="1"/>
    <col min="3833" max="3833" width="25.5" style="2" customWidth="1"/>
    <col min="3834" max="3834" width="2" style="2" customWidth="1"/>
    <col min="3835" max="3835" width="21" style="2" bestFit="1" customWidth="1"/>
    <col min="3836" max="3836" width="2.1640625" style="2" customWidth="1"/>
    <col min="3837" max="3837" width="21.5" style="2" customWidth="1"/>
    <col min="3838" max="3838" width="2" style="2" customWidth="1"/>
    <col min="3839" max="3839" width="23" style="2" customWidth="1"/>
    <col min="3840" max="3840" width="2" style="2" customWidth="1"/>
    <col min="3841" max="3841" width="23" style="2" customWidth="1"/>
    <col min="3842" max="3842" width="14.1640625" style="2"/>
    <col min="3843" max="3843" width="19.83203125" style="2" bestFit="1" customWidth="1"/>
    <col min="3844" max="4081" width="14.1640625" style="2"/>
    <col min="4082" max="4082" width="3.83203125" style="2" customWidth="1"/>
    <col min="4083" max="4083" width="87" style="2" customWidth="1"/>
    <col min="4084" max="4084" width="2" style="2" customWidth="1"/>
    <col min="4085" max="4085" width="10.83203125" style="2" bestFit="1" customWidth="1"/>
    <col min="4086" max="4086" width="2" style="2" customWidth="1"/>
    <col min="4087" max="4087" width="21" style="2" customWidth="1"/>
    <col min="4088" max="4088" width="2" style="2" customWidth="1"/>
    <col min="4089" max="4089" width="25.5" style="2" customWidth="1"/>
    <col min="4090" max="4090" width="2" style="2" customWidth="1"/>
    <col min="4091" max="4091" width="21" style="2" bestFit="1" customWidth="1"/>
    <col min="4092" max="4092" width="2.1640625" style="2" customWidth="1"/>
    <col min="4093" max="4093" width="21.5" style="2" customWidth="1"/>
    <col min="4094" max="4094" width="2" style="2" customWidth="1"/>
    <col min="4095" max="4095" width="23" style="2" customWidth="1"/>
    <col min="4096" max="4096" width="2" style="2" customWidth="1"/>
    <col min="4097" max="4097" width="23" style="2" customWidth="1"/>
    <col min="4098" max="4098" width="14.1640625" style="2"/>
    <col min="4099" max="4099" width="19.83203125" style="2" bestFit="1" customWidth="1"/>
    <col min="4100" max="4337" width="14.1640625" style="2"/>
    <col min="4338" max="4338" width="3.83203125" style="2" customWidth="1"/>
    <col min="4339" max="4339" width="87" style="2" customWidth="1"/>
    <col min="4340" max="4340" width="2" style="2" customWidth="1"/>
    <col min="4341" max="4341" width="10.83203125" style="2" bestFit="1" customWidth="1"/>
    <col min="4342" max="4342" width="2" style="2" customWidth="1"/>
    <col min="4343" max="4343" width="21" style="2" customWidth="1"/>
    <col min="4344" max="4344" width="2" style="2" customWidth="1"/>
    <col min="4345" max="4345" width="25.5" style="2" customWidth="1"/>
    <col min="4346" max="4346" width="2" style="2" customWidth="1"/>
    <col min="4347" max="4347" width="21" style="2" bestFit="1" customWidth="1"/>
    <col min="4348" max="4348" width="2.1640625" style="2" customWidth="1"/>
    <col min="4349" max="4349" width="21.5" style="2" customWidth="1"/>
    <col min="4350" max="4350" width="2" style="2" customWidth="1"/>
    <col min="4351" max="4351" width="23" style="2" customWidth="1"/>
    <col min="4352" max="4352" width="2" style="2" customWidth="1"/>
    <col min="4353" max="4353" width="23" style="2" customWidth="1"/>
    <col min="4354" max="4354" width="14.1640625" style="2"/>
    <col min="4355" max="4355" width="19.83203125" style="2" bestFit="1" customWidth="1"/>
    <col min="4356" max="4593" width="14.1640625" style="2"/>
    <col min="4594" max="4594" width="3.83203125" style="2" customWidth="1"/>
    <col min="4595" max="4595" width="87" style="2" customWidth="1"/>
    <col min="4596" max="4596" width="2" style="2" customWidth="1"/>
    <col min="4597" max="4597" width="10.83203125" style="2" bestFit="1" customWidth="1"/>
    <col min="4598" max="4598" width="2" style="2" customWidth="1"/>
    <col min="4599" max="4599" width="21" style="2" customWidth="1"/>
    <col min="4600" max="4600" width="2" style="2" customWidth="1"/>
    <col min="4601" max="4601" width="25.5" style="2" customWidth="1"/>
    <col min="4602" max="4602" width="2" style="2" customWidth="1"/>
    <col min="4603" max="4603" width="21" style="2" bestFit="1" customWidth="1"/>
    <col min="4604" max="4604" width="2.1640625" style="2" customWidth="1"/>
    <col min="4605" max="4605" width="21.5" style="2" customWidth="1"/>
    <col min="4606" max="4606" width="2" style="2" customWidth="1"/>
    <col min="4607" max="4607" width="23" style="2" customWidth="1"/>
    <col min="4608" max="4608" width="2" style="2" customWidth="1"/>
    <col min="4609" max="4609" width="23" style="2" customWidth="1"/>
    <col min="4610" max="4610" width="14.1640625" style="2"/>
    <col min="4611" max="4611" width="19.83203125" style="2" bestFit="1" customWidth="1"/>
    <col min="4612" max="4849" width="14.1640625" style="2"/>
    <col min="4850" max="4850" width="3.83203125" style="2" customWidth="1"/>
    <col min="4851" max="4851" width="87" style="2" customWidth="1"/>
    <col min="4852" max="4852" width="2" style="2" customWidth="1"/>
    <col min="4853" max="4853" width="10.83203125" style="2" bestFit="1" customWidth="1"/>
    <col min="4854" max="4854" width="2" style="2" customWidth="1"/>
    <col min="4855" max="4855" width="21" style="2" customWidth="1"/>
    <col min="4856" max="4856" width="2" style="2" customWidth="1"/>
    <col min="4857" max="4857" width="25.5" style="2" customWidth="1"/>
    <col min="4858" max="4858" width="2" style="2" customWidth="1"/>
    <col min="4859" max="4859" width="21" style="2" bestFit="1" customWidth="1"/>
    <col min="4860" max="4860" width="2.1640625" style="2" customWidth="1"/>
    <col min="4861" max="4861" width="21.5" style="2" customWidth="1"/>
    <col min="4862" max="4862" width="2" style="2" customWidth="1"/>
    <col min="4863" max="4863" width="23" style="2" customWidth="1"/>
    <col min="4864" max="4864" width="2" style="2" customWidth="1"/>
    <col min="4865" max="4865" width="23" style="2" customWidth="1"/>
    <col min="4866" max="4866" width="14.1640625" style="2"/>
    <col min="4867" max="4867" width="19.83203125" style="2" bestFit="1" customWidth="1"/>
    <col min="4868" max="5105" width="14.1640625" style="2"/>
    <col min="5106" max="5106" width="3.83203125" style="2" customWidth="1"/>
    <col min="5107" max="5107" width="87" style="2" customWidth="1"/>
    <col min="5108" max="5108" width="2" style="2" customWidth="1"/>
    <col min="5109" max="5109" width="10.83203125" style="2" bestFit="1" customWidth="1"/>
    <col min="5110" max="5110" width="2" style="2" customWidth="1"/>
    <col min="5111" max="5111" width="21" style="2" customWidth="1"/>
    <col min="5112" max="5112" width="2" style="2" customWidth="1"/>
    <col min="5113" max="5113" width="25.5" style="2" customWidth="1"/>
    <col min="5114" max="5114" width="2" style="2" customWidth="1"/>
    <col min="5115" max="5115" width="21" style="2" bestFit="1" customWidth="1"/>
    <col min="5116" max="5116" width="2.1640625" style="2" customWidth="1"/>
    <col min="5117" max="5117" width="21.5" style="2" customWidth="1"/>
    <col min="5118" max="5118" width="2" style="2" customWidth="1"/>
    <col min="5119" max="5119" width="23" style="2" customWidth="1"/>
    <col min="5120" max="5120" width="2" style="2" customWidth="1"/>
    <col min="5121" max="5121" width="23" style="2" customWidth="1"/>
    <col min="5122" max="5122" width="14.1640625" style="2"/>
    <col min="5123" max="5123" width="19.83203125" style="2" bestFit="1" customWidth="1"/>
    <col min="5124" max="5361" width="14.1640625" style="2"/>
    <col min="5362" max="5362" width="3.83203125" style="2" customWidth="1"/>
    <col min="5363" max="5363" width="87" style="2" customWidth="1"/>
    <col min="5364" max="5364" width="2" style="2" customWidth="1"/>
    <col min="5365" max="5365" width="10.83203125" style="2" bestFit="1" customWidth="1"/>
    <col min="5366" max="5366" width="2" style="2" customWidth="1"/>
    <col min="5367" max="5367" width="21" style="2" customWidth="1"/>
    <col min="5368" max="5368" width="2" style="2" customWidth="1"/>
    <col min="5369" max="5369" width="25.5" style="2" customWidth="1"/>
    <col min="5370" max="5370" width="2" style="2" customWidth="1"/>
    <col min="5371" max="5371" width="21" style="2" bestFit="1" customWidth="1"/>
    <col min="5372" max="5372" width="2.1640625" style="2" customWidth="1"/>
    <col min="5373" max="5373" width="21.5" style="2" customWidth="1"/>
    <col min="5374" max="5374" width="2" style="2" customWidth="1"/>
    <col min="5375" max="5375" width="23" style="2" customWidth="1"/>
    <col min="5376" max="5376" width="2" style="2" customWidth="1"/>
    <col min="5377" max="5377" width="23" style="2" customWidth="1"/>
    <col min="5378" max="5378" width="14.1640625" style="2"/>
    <col min="5379" max="5379" width="19.83203125" style="2" bestFit="1" customWidth="1"/>
    <col min="5380" max="5617" width="14.1640625" style="2"/>
    <col min="5618" max="5618" width="3.83203125" style="2" customWidth="1"/>
    <col min="5619" max="5619" width="87" style="2" customWidth="1"/>
    <col min="5620" max="5620" width="2" style="2" customWidth="1"/>
    <col min="5621" max="5621" width="10.83203125" style="2" bestFit="1" customWidth="1"/>
    <col min="5622" max="5622" width="2" style="2" customWidth="1"/>
    <col min="5623" max="5623" width="21" style="2" customWidth="1"/>
    <col min="5624" max="5624" width="2" style="2" customWidth="1"/>
    <col min="5625" max="5625" width="25.5" style="2" customWidth="1"/>
    <col min="5626" max="5626" width="2" style="2" customWidth="1"/>
    <col min="5627" max="5627" width="21" style="2" bestFit="1" customWidth="1"/>
    <col min="5628" max="5628" width="2.1640625" style="2" customWidth="1"/>
    <col min="5629" max="5629" width="21.5" style="2" customWidth="1"/>
    <col min="5630" max="5630" width="2" style="2" customWidth="1"/>
    <col min="5631" max="5631" width="23" style="2" customWidth="1"/>
    <col min="5632" max="5632" width="2" style="2" customWidth="1"/>
    <col min="5633" max="5633" width="23" style="2" customWidth="1"/>
    <col min="5634" max="5634" width="14.1640625" style="2"/>
    <col min="5635" max="5635" width="19.83203125" style="2" bestFit="1" customWidth="1"/>
    <col min="5636" max="5873" width="14.1640625" style="2"/>
    <col min="5874" max="5874" width="3.83203125" style="2" customWidth="1"/>
    <col min="5875" max="5875" width="87" style="2" customWidth="1"/>
    <col min="5876" max="5876" width="2" style="2" customWidth="1"/>
    <col min="5877" max="5877" width="10.83203125" style="2" bestFit="1" customWidth="1"/>
    <col min="5878" max="5878" width="2" style="2" customWidth="1"/>
    <col min="5879" max="5879" width="21" style="2" customWidth="1"/>
    <col min="5880" max="5880" width="2" style="2" customWidth="1"/>
    <col min="5881" max="5881" width="25.5" style="2" customWidth="1"/>
    <col min="5882" max="5882" width="2" style="2" customWidth="1"/>
    <col min="5883" max="5883" width="21" style="2" bestFit="1" customWidth="1"/>
    <col min="5884" max="5884" width="2.1640625" style="2" customWidth="1"/>
    <col min="5885" max="5885" width="21.5" style="2" customWidth="1"/>
    <col min="5886" max="5886" width="2" style="2" customWidth="1"/>
    <col min="5887" max="5887" width="23" style="2" customWidth="1"/>
    <col min="5888" max="5888" width="2" style="2" customWidth="1"/>
    <col min="5889" max="5889" width="23" style="2" customWidth="1"/>
    <col min="5890" max="5890" width="14.1640625" style="2"/>
    <col min="5891" max="5891" width="19.83203125" style="2" bestFit="1" customWidth="1"/>
    <col min="5892" max="6129" width="14.1640625" style="2"/>
    <col min="6130" max="6130" width="3.83203125" style="2" customWidth="1"/>
    <col min="6131" max="6131" width="87" style="2" customWidth="1"/>
    <col min="6132" max="6132" width="2" style="2" customWidth="1"/>
    <col min="6133" max="6133" width="10.83203125" style="2" bestFit="1" customWidth="1"/>
    <col min="6134" max="6134" width="2" style="2" customWidth="1"/>
    <col min="6135" max="6135" width="21" style="2" customWidth="1"/>
    <col min="6136" max="6136" width="2" style="2" customWidth="1"/>
    <col min="6137" max="6137" width="25.5" style="2" customWidth="1"/>
    <col min="6138" max="6138" width="2" style="2" customWidth="1"/>
    <col min="6139" max="6139" width="21" style="2" bestFit="1" customWidth="1"/>
    <col min="6140" max="6140" width="2.1640625" style="2" customWidth="1"/>
    <col min="6141" max="6141" width="21.5" style="2" customWidth="1"/>
    <col min="6142" max="6142" width="2" style="2" customWidth="1"/>
    <col min="6143" max="6143" width="23" style="2" customWidth="1"/>
    <col min="6144" max="6144" width="2" style="2" customWidth="1"/>
    <col min="6145" max="6145" width="23" style="2" customWidth="1"/>
    <col min="6146" max="6146" width="14.1640625" style="2"/>
    <col min="6147" max="6147" width="19.83203125" style="2" bestFit="1" customWidth="1"/>
    <col min="6148" max="6385" width="14.1640625" style="2"/>
    <col min="6386" max="6386" width="3.83203125" style="2" customWidth="1"/>
    <col min="6387" max="6387" width="87" style="2" customWidth="1"/>
    <col min="6388" max="6388" width="2" style="2" customWidth="1"/>
    <col min="6389" max="6389" width="10.83203125" style="2" bestFit="1" customWidth="1"/>
    <col min="6390" max="6390" width="2" style="2" customWidth="1"/>
    <col min="6391" max="6391" width="21" style="2" customWidth="1"/>
    <col min="6392" max="6392" width="2" style="2" customWidth="1"/>
    <col min="6393" max="6393" width="25.5" style="2" customWidth="1"/>
    <col min="6394" max="6394" width="2" style="2" customWidth="1"/>
    <col min="6395" max="6395" width="21" style="2" bestFit="1" customWidth="1"/>
    <col min="6396" max="6396" width="2.1640625" style="2" customWidth="1"/>
    <col min="6397" max="6397" width="21.5" style="2" customWidth="1"/>
    <col min="6398" max="6398" width="2" style="2" customWidth="1"/>
    <col min="6399" max="6399" width="23" style="2" customWidth="1"/>
    <col min="6400" max="6400" width="2" style="2" customWidth="1"/>
    <col min="6401" max="6401" width="23" style="2" customWidth="1"/>
    <col min="6402" max="6402" width="14.1640625" style="2"/>
    <col min="6403" max="6403" width="19.83203125" style="2" bestFit="1" customWidth="1"/>
    <col min="6404" max="6641" width="14.1640625" style="2"/>
    <col min="6642" max="6642" width="3.83203125" style="2" customWidth="1"/>
    <col min="6643" max="6643" width="87" style="2" customWidth="1"/>
    <col min="6644" max="6644" width="2" style="2" customWidth="1"/>
    <col min="6645" max="6645" width="10.83203125" style="2" bestFit="1" customWidth="1"/>
    <col min="6646" max="6646" width="2" style="2" customWidth="1"/>
    <col min="6647" max="6647" width="21" style="2" customWidth="1"/>
    <col min="6648" max="6648" width="2" style="2" customWidth="1"/>
    <col min="6649" max="6649" width="25.5" style="2" customWidth="1"/>
    <col min="6650" max="6650" width="2" style="2" customWidth="1"/>
    <col min="6651" max="6651" width="21" style="2" bestFit="1" customWidth="1"/>
    <col min="6652" max="6652" width="2.1640625" style="2" customWidth="1"/>
    <col min="6653" max="6653" width="21.5" style="2" customWidth="1"/>
    <col min="6654" max="6654" width="2" style="2" customWidth="1"/>
    <col min="6655" max="6655" width="23" style="2" customWidth="1"/>
    <col min="6656" max="6656" width="2" style="2" customWidth="1"/>
    <col min="6657" max="6657" width="23" style="2" customWidth="1"/>
    <col min="6658" max="6658" width="14.1640625" style="2"/>
    <col min="6659" max="6659" width="19.83203125" style="2" bestFit="1" customWidth="1"/>
    <col min="6660" max="6897" width="14.1640625" style="2"/>
    <col min="6898" max="6898" width="3.83203125" style="2" customWidth="1"/>
    <col min="6899" max="6899" width="87" style="2" customWidth="1"/>
    <col min="6900" max="6900" width="2" style="2" customWidth="1"/>
    <col min="6901" max="6901" width="10.83203125" style="2" bestFit="1" customWidth="1"/>
    <col min="6902" max="6902" width="2" style="2" customWidth="1"/>
    <col min="6903" max="6903" width="21" style="2" customWidth="1"/>
    <col min="6904" max="6904" width="2" style="2" customWidth="1"/>
    <col min="6905" max="6905" width="25.5" style="2" customWidth="1"/>
    <col min="6906" max="6906" width="2" style="2" customWidth="1"/>
    <col min="6907" max="6907" width="21" style="2" bestFit="1" customWidth="1"/>
    <col min="6908" max="6908" width="2.1640625" style="2" customWidth="1"/>
    <col min="6909" max="6909" width="21.5" style="2" customWidth="1"/>
    <col min="6910" max="6910" width="2" style="2" customWidth="1"/>
    <col min="6911" max="6911" width="23" style="2" customWidth="1"/>
    <col min="6912" max="6912" width="2" style="2" customWidth="1"/>
    <col min="6913" max="6913" width="23" style="2" customWidth="1"/>
    <col min="6914" max="6914" width="14.1640625" style="2"/>
    <col min="6915" max="6915" width="19.83203125" style="2" bestFit="1" customWidth="1"/>
    <col min="6916" max="7153" width="14.1640625" style="2"/>
    <col min="7154" max="7154" width="3.83203125" style="2" customWidth="1"/>
    <col min="7155" max="7155" width="87" style="2" customWidth="1"/>
    <col min="7156" max="7156" width="2" style="2" customWidth="1"/>
    <col min="7157" max="7157" width="10.83203125" style="2" bestFit="1" customWidth="1"/>
    <col min="7158" max="7158" width="2" style="2" customWidth="1"/>
    <col min="7159" max="7159" width="21" style="2" customWidth="1"/>
    <col min="7160" max="7160" width="2" style="2" customWidth="1"/>
    <col min="7161" max="7161" width="25.5" style="2" customWidth="1"/>
    <col min="7162" max="7162" width="2" style="2" customWidth="1"/>
    <col min="7163" max="7163" width="21" style="2" bestFit="1" customWidth="1"/>
    <col min="7164" max="7164" width="2.1640625" style="2" customWidth="1"/>
    <col min="7165" max="7165" width="21.5" style="2" customWidth="1"/>
    <col min="7166" max="7166" width="2" style="2" customWidth="1"/>
    <col min="7167" max="7167" width="23" style="2" customWidth="1"/>
    <col min="7168" max="7168" width="2" style="2" customWidth="1"/>
    <col min="7169" max="7169" width="23" style="2" customWidth="1"/>
    <col min="7170" max="7170" width="14.1640625" style="2"/>
    <col min="7171" max="7171" width="19.83203125" style="2" bestFit="1" customWidth="1"/>
    <col min="7172" max="7409" width="14.1640625" style="2"/>
    <col min="7410" max="7410" width="3.83203125" style="2" customWidth="1"/>
    <col min="7411" max="7411" width="87" style="2" customWidth="1"/>
    <col min="7412" max="7412" width="2" style="2" customWidth="1"/>
    <col min="7413" max="7413" width="10.83203125" style="2" bestFit="1" customWidth="1"/>
    <col min="7414" max="7414" width="2" style="2" customWidth="1"/>
    <col min="7415" max="7415" width="21" style="2" customWidth="1"/>
    <col min="7416" max="7416" width="2" style="2" customWidth="1"/>
    <col min="7417" max="7417" width="25.5" style="2" customWidth="1"/>
    <col min="7418" max="7418" width="2" style="2" customWidth="1"/>
    <col min="7419" max="7419" width="21" style="2" bestFit="1" customWidth="1"/>
    <col min="7420" max="7420" width="2.1640625" style="2" customWidth="1"/>
    <col min="7421" max="7421" width="21.5" style="2" customWidth="1"/>
    <col min="7422" max="7422" width="2" style="2" customWidth="1"/>
    <col min="7423" max="7423" width="23" style="2" customWidth="1"/>
    <col min="7424" max="7424" width="2" style="2" customWidth="1"/>
    <col min="7425" max="7425" width="23" style="2" customWidth="1"/>
    <col min="7426" max="7426" width="14.1640625" style="2"/>
    <col min="7427" max="7427" width="19.83203125" style="2" bestFit="1" customWidth="1"/>
    <col min="7428" max="7665" width="14.1640625" style="2"/>
    <col min="7666" max="7666" width="3.83203125" style="2" customWidth="1"/>
    <col min="7667" max="7667" width="87" style="2" customWidth="1"/>
    <col min="7668" max="7668" width="2" style="2" customWidth="1"/>
    <col min="7669" max="7669" width="10.83203125" style="2" bestFit="1" customWidth="1"/>
    <col min="7670" max="7670" width="2" style="2" customWidth="1"/>
    <col min="7671" max="7671" width="21" style="2" customWidth="1"/>
    <col min="7672" max="7672" width="2" style="2" customWidth="1"/>
    <col min="7673" max="7673" width="25.5" style="2" customWidth="1"/>
    <col min="7674" max="7674" width="2" style="2" customWidth="1"/>
    <col min="7675" max="7675" width="21" style="2" bestFit="1" customWidth="1"/>
    <col min="7676" max="7676" width="2.1640625" style="2" customWidth="1"/>
    <col min="7677" max="7677" width="21.5" style="2" customWidth="1"/>
    <col min="7678" max="7678" width="2" style="2" customWidth="1"/>
    <col min="7679" max="7679" width="23" style="2" customWidth="1"/>
    <col min="7680" max="7680" width="2" style="2" customWidth="1"/>
    <col min="7681" max="7681" width="23" style="2" customWidth="1"/>
    <col min="7682" max="7682" width="14.1640625" style="2"/>
    <col min="7683" max="7683" width="19.83203125" style="2" bestFit="1" customWidth="1"/>
    <col min="7684" max="7921" width="14.1640625" style="2"/>
    <col min="7922" max="7922" width="3.83203125" style="2" customWidth="1"/>
    <col min="7923" max="7923" width="87" style="2" customWidth="1"/>
    <col min="7924" max="7924" width="2" style="2" customWidth="1"/>
    <col min="7925" max="7925" width="10.83203125" style="2" bestFit="1" customWidth="1"/>
    <col min="7926" max="7926" width="2" style="2" customWidth="1"/>
    <col min="7927" max="7927" width="21" style="2" customWidth="1"/>
    <col min="7928" max="7928" width="2" style="2" customWidth="1"/>
    <col min="7929" max="7929" width="25.5" style="2" customWidth="1"/>
    <col min="7930" max="7930" width="2" style="2" customWidth="1"/>
    <col min="7931" max="7931" width="21" style="2" bestFit="1" customWidth="1"/>
    <col min="7932" max="7932" width="2.1640625" style="2" customWidth="1"/>
    <col min="7933" max="7933" width="21.5" style="2" customWidth="1"/>
    <col min="7934" max="7934" width="2" style="2" customWidth="1"/>
    <col min="7935" max="7935" width="23" style="2" customWidth="1"/>
    <col min="7936" max="7936" width="2" style="2" customWidth="1"/>
    <col min="7937" max="7937" width="23" style="2" customWidth="1"/>
    <col min="7938" max="7938" width="14.1640625" style="2"/>
    <col min="7939" max="7939" width="19.83203125" style="2" bestFit="1" customWidth="1"/>
    <col min="7940" max="8177" width="14.1640625" style="2"/>
    <col min="8178" max="8178" width="3.83203125" style="2" customWidth="1"/>
    <col min="8179" max="8179" width="87" style="2" customWidth="1"/>
    <col min="8180" max="8180" width="2" style="2" customWidth="1"/>
    <col min="8181" max="8181" width="10.83203125" style="2" bestFit="1" customWidth="1"/>
    <col min="8182" max="8182" width="2" style="2" customWidth="1"/>
    <col min="8183" max="8183" width="21" style="2" customWidth="1"/>
    <col min="8184" max="8184" width="2" style="2" customWidth="1"/>
    <col min="8185" max="8185" width="25.5" style="2" customWidth="1"/>
    <col min="8186" max="8186" width="2" style="2" customWidth="1"/>
    <col min="8187" max="8187" width="21" style="2" bestFit="1" customWidth="1"/>
    <col min="8188" max="8188" width="2.1640625" style="2" customWidth="1"/>
    <col min="8189" max="8189" width="21.5" style="2" customWidth="1"/>
    <col min="8190" max="8190" width="2" style="2" customWidth="1"/>
    <col min="8191" max="8191" width="23" style="2" customWidth="1"/>
    <col min="8192" max="8192" width="2" style="2" customWidth="1"/>
    <col min="8193" max="8193" width="23" style="2" customWidth="1"/>
    <col min="8194" max="8194" width="14.1640625" style="2"/>
    <col min="8195" max="8195" width="19.83203125" style="2" bestFit="1" customWidth="1"/>
    <col min="8196" max="8433" width="14.1640625" style="2"/>
    <col min="8434" max="8434" width="3.83203125" style="2" customWidth="1"/>
    <col min="8435" max="8435" width="87" style="2" customWidth="1"/>
    <col min="8436" max="8436" width="2" style="2" customWidth="1"/>
    <col min="8437" max="8437" width="10.83203125" style="2" bestFit="1" customWidth="1"/>
    <col min="8438" max="8438" width="2" style="2" customWidth="1"/>
    <col min="8439" max="8439" width="21" style="2" customWidth="1"/>
    <col min="8440" max="8440" width="2" style="2" customWidth="1"/>
    <col min="8441" max="8441" width="25.5" style="2" customWidth="1"/>
    <col min="8442" max="8442" width="2" style="2" customWidth="1"/>
    <col min="8443" max="8443" width="21" style="2" bestFit="1" customWidth="1"/>
    <col min="8444" max="8444" width="2.1640625" style="2" customWidth="1"/>
    <col min="8445" max="8445" width="21.5" style="2" customWidth="1"/>
    <col min="8446" max="8446" width="2" style="2" customWidth="1"/>
    <col min="8447" max="8447" width="23" style="2" customWidth="1"/>
    <col min="8448" max="8448" width="2" style="2" customWidth="1"/>
    <col min="8449" max="8449" width="23" style="2" customWidth="1"/>
    <col min="8450" max="8450" width="14.1640625" style="2"/>
    <col min="8451" max="8451" width="19.83203125" style="2" bestFit="1" customWidth="1"/>
    <col min="8452" max="8689" width="14.1640625" style="2"/>
    <col min="8690" max="8690" width="3.83203125" style="2" customWidth="1"/>
    <col min="8691" max="8691" width="87" style="2" customWidth="1"/>
    <col min="8692" max="8692" width="2" style="2" customWidth="1"/>
    <col min="8693" max="8693" width="10.83203125" style="2" bestFit="1" customWidth="1"/>
    <col min="8694" max="8694" width="2" style="2" customWidth="1"/>
    <col min="8695" max="8695" width="21" style="2" customWidth="1"/>
    <col min="8696" max="8696" width="2" style="2" customWidth="1"/>
    <col min="8697" max="8697" width="25.5" style="2" customWidth="1"/>
    <col min="8698" max="8698" width="2" style="2" customWidth="1"/>
    <col min="8699" max="8699" width="21" style="2" bestFit="1" customWidth="1"/>
    <col min="8700" max="8700" width="2.1640625" style="2" customWidth="1"/>
    <col min="8701" max="8701" width="21.5" style="2" customWidth="1"/>
    <col min="8702" max="8702" width="2" style="2" customWidth="1"/>
    <col min="8703" max="8703" width="23" style="2" customWidth="1"/>
    <col min="8704" max="8704" width="2" style="2" customWidth="1"/>
    <col min="8705" max="8705" width="23" style="2" customWidth="1"/>
    <col min="8706" max="8706" width="14.1640625" style="2"/>
    <col min="8707" max="8707" width="19.83203125" style="2" bestFit="1" customWidth="1"/>
    <col min="8708" max="8945" width="14.1640625" style="2"/>
    <col min="8946" max="8946" width="3.83203125" style="2" customWidth="1"/>
    <col min="8947" max="8947" width="87" style="2" customWidth="1"/>
    <col min="8948" max="8948" width="2" style="2" customWidth="1"/>
    <col min="8949" max="8949" width="10.83203125" style="2" bestFit="1" customWidth="1"/>
    <col min="8950" max="8950" width="2" style="2" customWidth="1"/>
    <col min="8951" max="8951" width="21" style="2" customWidth="1"/>
    <col min="8952" max="8952" width="2" style="2" customWidth="1"/>
    <col min="8953" max="8953" width="25.5" style="2" customWidth="1"/>
    <col min="8954" max="8954" width="2" style="2" customWidth="1"/>
    <col min="8955" max="8955" width="21" style="2" bestFit="1" customWidth="1"/>
    <col min="8956" max="8956" width="2.1640625" style="2" customWidth="1"/>
    <col min="8957" max="8957" width="21.5" style="2" customWidth="1"/>
    <col min="8958" max="8958" width="2" style="2" customWidth="1"/>
    <col min="8959" max="8959" width="23" style="2" customWidth="1"/>
    <col min="8960" max="8960" width="2" style="2" customWidth="1"/>
    <col min="8961" max="8961" width="23" style="2" customWidth="1"/>
    <col min="8962" max="8962" width="14.1640625" style="2"/>
    <col min="8963" max="8963" width="19.83203125" style="2" bestFit="1" customWidth="1"/>
    <col min="8964" max="9201" width="14.1640625" style="2"/>
    <col min="9202" max="9202" width="3.83203125" style="2" customWidth="1"/>
    <col min="9203" max="9203" width="87" style="2" customWidth="1"/>
    <col min="9204" max="9204" width="2" style="2" customWidth="1"/>
    <col min="9205" max="9205" width="10.83203125" style="2" bestFit="1" customWidth="1"/>
    <col min="9206" max="9206" width="2" style="2" customWidth="1"/>
    <col min="9207" max="9207" width="21" style="2" customWidth="1"/>
    <col min="9208" max="9208" width="2" style="2" customWidth="1"/>
    <col min="9209" max="9209" width="25.5" style="2" customWidth="1"/>
    <col min="9210" max="9210" width="2" style="2" customWidth="1"/>
    <col min="9211" max="9211" width="21" style="2" bestFit="1" customWidth="1"/>
    <col min="9212" max="9212" width="2.1640625" style="2" customWidth="1"/>
    <col min="9213" max="9213" width="21.5" style="2" customWidth="1"/>
    <col min="9214" max="9214" width="2" style="2" customWidth="1"/>
    <col min="9215" max="9215" width="23" style="2" customWidth="1"/>
    <col min="9216" max="9216" width="2" style="2" customWidth="1"/>
    <col min="9217" max="9217" width="23" style="2" customWidth="1"/>
    <col min="9218" max="9218" width="14.1640625" style="2"/>
    <col min="9219" max="9219" width="19.83203125" style="2" bestFit="1" customWidth="1"/>
    <col min="9220" max="9457" width="14.1640625" style="2"/>
    <col min="9458" max="9458" width="3.83203125" style="2" customWidth="1"/>
    <col min="9459" max="9459" width="87" style="2" customWidth="1"/>
    <col min="9460" max="9460" width="2" style="2" customWidth="1"/>
    <col min="9461" max="9461" width="10.83203125" style="2" bestFit="1" customWidth="1"/>
    <col min="9462" max="9462" width="2" style="2" customWidth="1"/>
    <col min="9463" max="9463" width="21" style="2" customWidth="1"/>
    <col min="9464" max="9464" width="2" style="2" customWidth="1"/>
    <col min="9465" max="9465" width="25.5" style="2" customWidth="1"/>
    <col min="9466" max="9466" width="2" style="2" customWidth="1"/>
    <col min="9467" max="9467" width="21" style="2" bestFit="1" customWidth="1"/>
    <col min="9468" max="9468" width="2.1640625" style="2" customWidth="1"/>
    <col min="9469" max="9469" width="21.5" style="2" customWidth="1"/>
    <col min="9470" max="9470" width="2" style="2" customWidth="1"/>
    <col min="9471" max="9471" width="23" style="2" customWidth="1"/>
    <col min="9472" max="9472" width="2" style="2" customWidth="1"/>
    <col min="9473" max="9473" width="23" style="2" customWidth="1"/>
    <col min="9474" max="9474" width="14.1640625" style="2"/>
    <col min="9475" max="9475" width="19.83203125" style="2" bestFit="1" customWidth="1"/>
    <col min="9476" max="9713" width="14.1640625" style="2"/>
    <col min="9714" max="9714" width="3.83203125" style="2" customWidth="1"/>
    <col min="9715" max="9715" width="87" style="2" customWidth="1"/>
    <col min="9716" max="9716" width="2" style="2" customWidth="1"/>
    <col min="9717" max="9717" width="10.83203125" style="2" bestFit="1" customWidth="1"/>
    <col min="9718" max="9718" width="2" style="2" customWidth="1"/>
    <col min="9719" max="9719" width="21" style="2" customWidth="1"/>
    <col min="9720" max="9720" width="2" style="2" customWidth="1"/>
    <col min="9721" max="9721" width="25.5" style="2" customWidth="1"/>
    <col min="9722" max="9722" width="2" style="2" customWidth="1"/>
    <col min="9723" max="9723" width="21" style="2" bestFit="1" customWidth="1"/>
    <col min="9724" max="9724" width="2.1640625" style="2" customWidth="1"/>
    <col min="9725" max="9725" width="21.5" style="2" customWidth="1"/>
    <col min="9726" max="9726" width="2" style="2" customWidth="1"/>
    <col min="9727" max="9727" width="23" style="2" customWidth="1"/>
    <col min="9728" max="9728" width="2" style="2" customWidth="1"/>
    <col min="9729" max="9729" width="23" style="2" customWidth="1"/>
    <col min="9730" max="9730" width="14.1640625" style="2"/>
    <col min="9731" max="9731" width="19.83203125" style="2" bestFit="1" customWidth="1"/>
    <col min="9732" max="9969" width="14.1640625" style="2"/>
    <col min="9970" max="9970" width="3.83203125" style="2" customWidth="1"/>
    <col min="9971" max="9971" width="87" style="2" customWidth="1"/>
    <col min="9972" max="9972" width="2" style="2" customWidth="1"/>
    <col min="9973" max="9973" width="10.83203125" style="2" bestFit="1" customWidth="1"/>
    <col min="9974" max="9974" width="2" style="2" customWidth="1"/>
    <col min="9975" max="9975" width="21" style="2" customWidth="1"/>
    <col min="9976" max="9976" width="2" style="2" customWidth="1"/>
    <col min="9977" max="9977" width="25.5" style="2" customWidth="1"/>
    <col min="9978" max="9978" width="2" style="2" customWidth="1"/>
    <col min="9979" max="9979" width="21" style="2" bestFit="1" customWidth="1"/>
    <col min="9980" max="9980" width="2.1640625" style="2" customWidth="1"/>
    <col min="9981" max="9981" width="21.5" style="2" customWidth="1"/>
    <col min="9982" max="9982" width="2" style="2" customWidth="1"/>
    <col min="9983" max="9983" width="23" style="2" customWidth="1"/>
    <col min="9984" max="9984" width="2" style="2" customWidth="1"/>
    <col min="9985" max="9985" width="23" style="2" customWidth="1"/>
    <col min="9986" max="9986" width="14.1640625" style="2"/>
    <col min="9987" max="9987" width="19.83203125" style="2" bestFit="1" customWidth="1"/>
    <col min="9988" max="10225" width="14.1640625" style="2"/>
    <col min="10226" max="10226" width="3.83203125" style="2" customWidth="1"/>
    <col min="10227" max="10227" width="87" style="2" customWidth="1"/>
    <col min="10228" max="10228" width="2" style="2" customWidth="1"/>
    <col min="10229" max="10229" width="10.83203125" style="2" bestFit="1" customWidth="1"/>
    <col min="10230" max="10230" width="2" style="2" customWidth="1"/>
    <col min="10231" max="10231" width="21" style="2" customWidth="1"/>
    <col min="10232" max="10232" width="2" style="2" customWidth="1"/>
    <col min="10233" max="10233" width="25.5" style="2" customWidth="1"/>
    <col min="10234" max="10234" width="2" style="2" customWidth="1"/>
    <col min="10235" max="10235" width="21" style="2" bestFit="1" customWidth="1"/>
    <col min="10236" max="10236" width="2.1640625" style="2" customWidth="1"/>
    <col min="10237" max="10237" width="21.5" style="2" customWidth="1"/>
    <col min="10238" max="10238" width="2" style="2" customWidth="1"/>
    <col min="10239" max="10239" width="23" style="2" customWidth="1"/>
    <col min="10240" max="10240" width="2" style="2" customWidth="1"/>
    <col min="10241" max="10241" width="23" style="2" customWidth="1"/>
    <col min="10242" max="10242" width="14.1640625" style="2"/>
    <col min="10243" max="10243" width="19.83203125" style="2" bestFit="1" customWidth="1"/>
    <col min="10244" max="10481" width="14.1640625" style="2"/>
    <col min="10482" max="10482" width="3.83203125" style="2" customWidth="1"/>
    <col min="10483" max="10483" width="87" style="2" customWidth="1"/>
    <col min="10484" max="10484" width="2" style="2" customWidth="1"/>
    <col min="10485" max="10485" width="10.83203125" style="2" bestFit="1" customWidth="1"/>
    <col min="10486" max="10486" width="2" style="2" customWidth="1"/>
    <col min="10487" max="10487" width="21" style="2" customWidth="1"/>
    <col min="10488" max="10488" width="2" style="2" customWidth="1"/>
    <col min="10489" max="10489" width="25.5" style="2" customWidth="1"/>
    <col min="10490" max="10490" width="2" style="2" customWidth="1"/>
    <col min="10491" max="10491" width="21" style="2" bestFit="1" customWidth="1"/>
    <col min="10492" max="10492" width="2.1640625" style="2" customWidth="1"/>
    <col min="10493" max="10493" width="21.5" style="2" customWidth="1"/>
    <col min="10494" max="10494" width="2" style="2" customWidth="1"/>
    <col min="10495" max="10495" width="23" style="2" customWidth="1"/>
    <col min="10496" max="10496" width="2" style="2" customWidth="1"/>
    <col min="10497" max="10497" width="23" style="2" customWidth="1"/>
    <col min="10498" max="10498" width="14.1640625" style="2"/>
    <col min="10499" max="10499" width="19.83203125" style="2" bestFit="1" customWidth="1"/>
    <col min="10500" max="10737" width="14.1640625" style="2"/>
    <col min="10738" max="10738" width="3.83203125" style="2" customWidth="1"/>
    <col min="10739" max="10739" width="87" style="2" customWidth="1"/>
    <col min="10740" max="10740" width="2" style="2" customWidth="1"/>
    <col min="10741" max="10741" width="10.83203125" style="2" bestFit="1" customWidth="1"/>
    <col min="10742" max="10742" width="2" style="2" customWidth="1"/>
    <col min="10743" max="10743" width="21" style="2" customWidth="1"/>
    <col min="10744" max="10744" width="2" style="2" customWidth="1"/>
    <col min="10745" max="10745" width="25.5" style="2" customWidth="1"/>
    <col min="10746" max="10746" width="2" style="2" customWidth="1"/>
    <col min="10747" max="10747" width="21" style="2" bestFit="1" customWidth="1"/>
    <col min="10748" max="10748" width="2.1640625" style="2" customWidth="1"/>
    <col min="10749" max="10749" width="21.5" style="2" customWidth="1"/>
    <col min="10750" max="10750" width="2" style="2" customWidth="1"/>
    <col min="10751" max="10751" width="23" style="2" customWidth="1"/>
    <col min="10752" max="10752" width="2" style="2" customWidth="1"/>
    <col min="10753" max="10753" width="23" style="2" customWidth="1"/>
    <col min="10754" max="10754" width="14.1640625" style="2"/>
    <col min="10755" max="10755" width="19.83203125" style="2" bestFit="1" customWidth="1"/>
    <col min="10756" max="10993" width="14.1640625" style="2"/>
    <col min="10994" max="10994" width="3.83203125" style="2" customWidth="1"/>
    <col min="10995" max="10995" width="87" style="2" customWidth="1"/>
    <col min="10996" max="10996" width="2" style="2" customWidth="1"/>
    <col min="10997" max="10997" width="10.83203125" style="2" bestFit="1" customWidth="1"/>
    <col min="10998" max="10998" width="2" style="2" customWidth="1"/>
    <col min="10999" max="10999" width="21" style="2" customWidth="1"/>
    <col min="11000" max="11000" width="2" style="2" customWidth="1"/>
    <col min="11001" max="11001" width="25.5" style="2" customWidth="1"/>
    <col min="11002" max="11002" width="2" style="2" customWidth="1"/>
    <col min="11003" max="11003" width="21" style="2" bestFit="1" customWidth="1"/>
    <col min="11004" max="11004" width="2.1640625" style="2" customWidth="1"/>
    <col min="11005" max="11005" width="21.5" style="2" customWidth="1"/>
    <col min="11006" max="11006" width="2" style="2" customWidth="1"/>
    <col min="11007" max="11007" width="23" style="2" customWidth="1"/>
    <col min="11008" max="11008" width="2" style="2" customWidth="1"/>
    <col min="11009" max="11009" width="23" style="2" customWidth="1"/>
    <col min="11010" max="11010" width="14.1640625" style="2"/>
    <col min="11011" max="11011" width="19.83203125" style="2" bestFit="1" customWidth="1"/>
    <col min="11012" max="11249" width="14.1640625" style="2"/>
    <col min="11250" max="11250" width="3.83203125" style="2" customWidth="1"/>
    <col min="11251" max="11251" width="87" style="2" customWidth="1"/>
    <col min="11252" max="11252" width="2" style="2" customWidth="1"/>
    <col min="11253" max="11253" width="10.83203125" style="2" bestFit="1" customWidth="1"/>
    <col min="11254" max="11254" width="2" style="2" customWidth="1"/>
    <col min="11255" max="11255" width="21" style="2" customWidth="1"/>
    <col min="11256" max="11256" width="2" style="2" customWidth="1"/>
    <col min="11257" max="11257" width="25.5" style="2" customWidth="1"/>
    <col min="11258" max="11258" width="2" style="2" customWidth="1"/>
    <col min="11259" max="11259" width="21" style="2" bestFit="1" customWidth="1"/>
    <col min="11260" max="11260" width="2.1640625" style="2" customWidth="1"/>
    <col min="11261" max="11261" width="21.5" style="2" customWidth="1"/>
    <col min="11262" max="11262" width="2" style="2" customWidth="1"/>
    <col min="11263" max="11263" width="23" style="2" customWidth="1"/>
    <col min="11264" max="11264" width="2" style="2" customWidth="1"/>
    <col min="11265" max="11265" width="23" style="2" customWidth="1"/>
    <col min="11266" max="11266" width="14.1640625" style="2"/>
    <col min="11267" max="11267" width="19.83203125" style="2" bestFit="1" customWidth="1"/>
    <col min="11268" max="11505" width="14.1640625" style="2"/>
    <col min="11506" max="11506" width="3.83203125" style="2" customWidth="1"/>
    <col min="11507" max="11507" width="87" style="2" customWidth="1"/>
    <col min="11508" max="11508" width="2" style="2" customWidth="1"/>
    <col min="11509" max="11509" width="10.83203125" style="2" bestFit="1" customWidth="1"/>
    <col min="11510" max="11510" width="2" style="2" customWidth="1"/>
    <col min="11511" max="11511" width="21" style="2" customWidth="1"/>
    <col min="11512" max="11512" width="2" style="2" customWidth="1"/>
    <col min="11513" max="11513" width="25.5" style="2" customWidth="1"/>
    <col min="11514" max="11514" width="2" style="2" customWidth="1"/>
    <col min="11515" max="11515" width="21" style="2" bestFit="1" customWidth="1"/>
    <col min="11516" max="11516" width="2.1640625" style="2" customWidth="1"/>
    <col min="11517" max="11517" width="21.5" style="2" customWidth="1"/>
    <col min="11518" max="11518" width="2" style="2" customWidth="1"/>
    <col min="11519" max="11519" width="23" style="2" customWidth="1"/>
    <col min="11520" max="11520" width="2" style="2" customWidth="1"/>
    <col min="11521" max="11521" width="23" style="2" customWidth="1"/>
    <col min="11522" max="11522" width="14.1640625" style="2"/>
    <col min="11523" max="11523" width="19.83203125" style="2" bestFit="1" customWidth="1"/>
    <col min="11524" max="11761" width="14.1640625" style="2"/>
    <col min="11762" max="11762" width="3.83203125" style="2" customWidth="1"/>
    <col min="11763" max="11763" width="87" style="2" customWidth="1"/>
    <col min="11764" max="11764" width="2" style="2" customWidth="1"/>
    <col min="11765" max="11765" width="10.83203125" style="2" bestFit="1" customWidth="1"/>
    <col min="11766" max="11766" width="2" style="2" customWidth="1"/>
    <col min="11767" max="11767" width="21" style="2" customWidth="1"/>
    <col min="11768" max="11768" width="2" style="2" customWidth="1"/>
    <col min="11769" max="11769" width="25.5" style="2" customWidth="1"/>
    <col min="11770" max="11770" width="2" style="2" customWidth="1"/>
    <col min="11771" max="11771" width="21" style="2" bestFit="1" customWidth="1"/>
    <col min="11772" max="11772" width="2.1640625" style="2" customWidth="1"/>
    <col min="11773" max="11773" width="21.5" style="2" customWidth="1"/>
    <col min="11774" max="11774" width="2" style="2" customWidth="1"/>
    <col min="11775" max="11775" width="23" style="2" customWidth="1"/>
    <col min="11776" max="11776" width="2" style="2" customWidth="1"/>
    <col min="11777" max="11777" width="23" style="2" customWidth="1"/>
    <col min="11778" max="11778" width="14.1640625" style="2"/>
    <col min="11779" max="11779" width="19.83203125" style="2" bestFit="1" customWidth="1"/>
    <col min="11780" max="12017" width="14.1640625" style="2"/>
    <col min="12018" max="12018" width="3.83203125" style="2" customWidth="1"/>
    <col min="12019" max="12019" width="87" style="2" customWidth="1"/>
    <col min="12020" max="12020" width="2" style="2" customWidth="1"/>
    <col min="12021" max="12021" width="10.83203125" style="2" bestFit="1" customWidth="1"/>
    <col min="12022" max="12022" width="2" style="2" customWidth="1"/>
    <col min="12023" max="12023" width="21" style="2" customWidth="1"/>
    <col min="12024" max="12024" width="2" style="2" customWidth="1"/>
    <col min="12025" max="12025" width="25.5" style="2" customWidth="1"/>
    <col min="12026" max="12026" width="2" style="2" customWidth="1"/>
    <col min="12027" max="12027" width="21" style="2" bestFit="1" customWidth="1"/>
    <col min="12028" max="12028" width="2.1640625" style="2" customWidth="1"/>
    <col min="12029" max="12029" width="21.5" style="2" customWidth="1"/>
    <col min="12030" max="12030" width="2" style="2" customWidth="1"/>
    <col min="12031" max="12031" width="23" style="2" customWidth="1"/>
    <col min="12032" max="12032" width="2" style="2" customWidth="1"/>
    <col min="12033" max="12033" width="23" style="2" customWidth="1"/>
    <col min="12034" max="12034" width="14.1640625" style="2"/>
    <col min="12035" max="12035" width="19.83203125" style="2" bestFit="1" customWidth="1"/>
    <col min="12036" max="12273" width="14.1640625" style="2"/>
    <col min="12274" max="12274" width="3.83203125" style="2" customWidth="1"/>
    <col min="12275" max="12275" width="87" style="2" customWidth="1"/>
    <col min="12276" max="12276" width="2" style="2" customWidth="1"/>
    <col min="12277" max="12277" width="10.83203125" style="2" bestFit="1" customWidth="1"/>
    <col min="12278" max="12278" width="2" style="2" customWidth="1"/>
    <col min="12279" max="12279" width="21" style="2" customWidth="1"/>
    <col min="12280" max="12280" width="2" style="2" customWidth="1"/>
    <col min="12281" max="12281" width="25.5" style="2" customWidth="1"/>
    <col min="12282" max="12282" width="2" style="2" customWidth="1"/>
    <col min="12283" max="12283" width="21" style="2" bestFit="1" customWidth="1"/>
    <col min="12284" max="12284" width="2.1640625" style="2" customWidth="1"/>
    <col min="12285" max="12285" width="21.5" style="2" customWidth="1"/>
    <col min="12286" max="12286" width="2" style="2" customWidth="1"/>
    <col min="12287" max="12287" width="23" style="2" customWidth="1"/>
    <col min="12288" max="12288" width="2" style="2" customWidth="1"/>
    <col min="12289" max="12289" width="23" style="2" customWidth="1"/>
    <col min="12290" max="12290" width="14.1640625" style="2"/>
    <col min="12291" max="12291" width="19.83203125" style="2" bestFit="1" customWidth="1"/>
    <col min="12292" max="12529" width="14.1640625" style="2"/>
    <col min="12530" max="12530" width="3.83203125" style="2" customWidth="1"/>
    <col min="12531" max="12531" width="87" style="2" customWidth="1"/>
    <col min="12532" max="12532" width="2" style="2" customWidth="1"/>
    <col min="12533" max="12533" width="10.83203125" style="2" bestFit="1" customWidth="1"/>
    <col min="12534" max="12534" width="2" style="2" customWidth="1"/>
    <col min="12535" max="12535" width="21" style="2" customWidth="1"/>
    <col min="12536" max="12536" width="2" style="2" customWidth="1"/>
    <col min="12537" max="12537" width="25.5" style="2" customWidth="1"/>
    <col min="12538" max="12538" width="2" style="2" customWidth="1"/>
    <col min="12539" max="12539" width="21" style="2" bestFit="1" customWidth="1"/>
    <col min="12540" max="12540" width="2.1640625" style="2" customWidth="1"/>
    <col min="12541" max="12541" width="21.5" style="2" customWidth="1"/>
    <col min="12542" max="12542" width="2" style="2" customWidth="1"/>
    <col min="12543" max="12543" width="23" style="2" customWidth="1"/>
    <col min="12544" max="12544" width="2" style="2" customWidth="1"/>
    <col min="12545" max="12545" width="23" style="2" customWidth="1"/>
    <col min="12546" max="12546" width="14.1640625" style="2"/>
    <col min="12547" max="12547" width="19.83203125" style="2" bestFit="1" customWidth="1"/>
    <col min="12548" max="12785" width="14.1640625" style="2"/>
    <col min="12786" max="12786" width="3.83203125" style="2" customWidth="1"/>
    <col min="12787" max="12787" width="87" style="2" customWidth="1"/>
    <col min="12788" max="12788" width="2" style="2" customWidth="1"/>
    <col min="12789" max="12789" width="10.83203125" style="2" bestFit="1" customWidth="1"/>
    <col min="12790" max="12790" width="2" style="2" customWidth="1"/>
    <col min="12791" max="12791" width="21" style="2" customWidth="1"/>
    <col min="12792" max="12792" width="2" style="2" customWidth="1"/>
    <col min="12793" max="12793" width="25.5" style="2" customWidth="1"/>
    <col min="12794" max="12794" width="2" style="2" customWidth="1"/>
    <col min="12795" max="12795" width="21" style="2" bestFit="1" customWidth="1"/>
    <col min="12796" max="12796" width="2.1640625" style="2" customWidth="1"/>
    <col min="12797" max="12797" width="21.5" style="2" customWidth="1"/>
    <col min="12798" max="12798" width="2" style="2" customWidth="1"/>
    <col min="12799" max="12799" width="23" style="2" customWidth="1"/>
    <col min="12800" max="12800" width="2" style="2" customWidth="1"/>
    <col min="12801" max="12801" width="23" style="2" customWidth="1"/>
    <col min="12802" max="12802" width="14.1640625" style="2"/>
    <col min="12803" max="12803" width="19.83203125" style="2" bestFit="1" customWidth="1"/>
    <col min="12804" max="13041" width="14.1640625" style="2"/>
    <col min="13042" max="13042" width="3.83203125" style="2" customWidth="1"/>
    <col min="13043" max="13043" width="87" style="2" customWidth="1"/>
    <col min="13044" max="13044" width="2" style="2" customWidth="1"/>
    <col min="13045" max="13045" width="10.83203125" style="2" bestFit="1" customWidth="1"/>
    <col min="13046" max="13046" width="2" style="2" customWidth="1"/>
    <col min="13047" max="13047" width="21" style="2" customWidth="1"/>
    <col min="13048" max="13048" width="2" style="2" customWidth="1"/>
    <col min="13049" max="13049" width="25.5" style="2" customWidth="1"/>
    <col min="13050" max="13050" width="2" style="2" customWidth="1"/>
    <col min="13051" max="13051" width="21" style="2" bestFit="1" customWidth="1"/>
    <col min="13052" max="13052" width="2.1640625" style="2" customWidth="1"/>
    <col min="13053" max="13053" width="21.5" style="2" customWidth="1"/>
    <col min="13054" max="13054" width="2" style="2" customWidth="1"/>
    <col min="13055" max="13055" width="23" style="2" customWidth="1"/>
    <col min="13056" max="13056" width="2" style="2" customWidth="1"/>
    <col min="13057" max="13057" width="23" style="2" customWidth="1"/>
    <col min="13058" max="13058" width="14.1640625" style="2"/>
    <col min="13059" max="13059" width="19.83203125" style="2" bestFit="1" customWidth="1"/>
    <col min="13060" max="13297" width="14.1640625" style="2"/>
    <col min="13298" max="13298" width="3.83203125" style="2" customWidth="1"/>
    <col min="13299" max="13299" width="87" style="2" customWidth="1"/>
    <col min="13300" max="13300" width="2" style="2" customWidth="1"/>
    <col min="13301" max="13301" width="10.83203125" style="2" bestFit="1" customWidth="1"/>
    <col min="13302" max="13302" width="2" style="2" customWidth="1"/>
    <col min="13303" max="13303" width="21" style="2" customWidth="1"/>
    <col min="13304" max="13304" width="2" style="2" customWidth="1"/>
    <col min="13305" max="13305" width="25.5" style="2" customWidth="1"/>
    <col min="13306" max="13306" width="2" style="2" customWidth="1"/>
    <col min="13307" max="13307" width="21" style="2" bestFit="1" customWidth="1"/>
    <col min="13308" max="13308" width="2.1640625" style="2" customWidth="1"/>
    <col min="13309" max="13309" width="21.5" style="2" customWidth="1"/>
    <col min="13310" max="13310" width="2" style="2" customWidth="1"/>
    <col min="13311" max="13311" width="23" style="2" customWidth="1"/>
    <col min="13312" max="13312" width="2" style="2" customWidth="1"/>
    <col min="13313" max="13313" width="23" style="2" customWidth="1"/>
    <col min="13314" max="13314" width="14.1640625" style="2"/>
    <col min="13315" max="13315" width="19.83203125" style="2" bestFit="1" customWidth="1"/>
    <col min="13316" max="13553" width="14.1640625" style="2"/>
    <col min="13554" max="13554" width="3.83203125" style="2" customWidth="1"/>
    <col min="13555" max="13555" width="87" style="2" customWidth="1"/>
    <col min="13556" max="13556" width="2" style="2" customWidth="1"/>
    <col min="13557" max="13557" width="10.83203125" style="2" bestFit="1" customWidth="1"/>
    <col min="13558" max="13558" width="2" style="2" customWidth="1"/>
    <col min="13559" max="13559" width="21" style="2" customWidth="1"/>
    <col min="13560" max="13560" width="2" style="2" customWidth="1"/>
    <col min="13561" max="13561" width="25.5" style="2" customWidth="1"/>
    <col min="13562" max="13562" width="2" style="2" customWidth="1"/>
    <col min="13563" max="13563" width="21" style="2" bestFit="1" customWidth="1"/>
    <col min="13564" max="13564" width="2.1640625" style="2" customWidth="1"/>
    <col min="13565" max="13565" width="21.5" style="2" customWidth="1"/>
    <col min="13566" max="13566" width="2" style="2" customWidth="1"/>
    <col min="13567" max="13567" width="23" style="2" customWidth="1"/>
    <col min="13568" max="13568" width="2" style="2" customWidth="1"/>
    <col min="13569" max="13569" width="23" style="2" customWidth="1"/>
    <col min="13570" max="13570" width="14.1640625" style="2"/>
    <col min="13571" max="13571" width="19.83203125" style="2" bestFit="1" customWidth="1"/>
    <col min="13572" max="13809" width="14.1640625" style="2"/>
    <col min="13810" max="13810" width="3.83203125" style="2" customWidth="1"/>
    <col min="13811" max="13811" width="87" style="2" customWidth="1"/>
    <col min="13812" max="13812" width="2" style="2" customWidth="1"/>
    <col min="13813" max="13813" width="10.83203125" style="2" bestFit="1" customWidth="1"/>
    <col min="13814" max="13814" width="2" style="2" customWidth="1"/>
    <col min="13815" max="13815" width="21" style="2" customWidth="1"/>
    <col min="13816" max="13816" width="2" style="2" customWidth="1"/>
    <col min="13817" max="13817" width="25.5" style="2" customWidth="1"/>
    <col min="13818" max="13818" width="2" style="2" customWidth="1"/>
    <col min="13819" max="13819" width="21" style="2" bestFit="1" customWidth="1"/>
    <col min="13820" max="13820" width="2.1640625" style="2" customWidth="1"/>
    <col min="13821" max="13821" width="21.5" style="2" customWidth="1"/>
    <col min="13822" max="13822" width="2" style="2" customWidth="1"/>
    <col min="13823" max="13823" width="23" style="2" customWidth="1"/>
    <col min="13824" max="13824" width="2" style="2" customWidth="1"/>
    <col min="13825" max="13825" width="23" style="2" customWidth="1"/>
    <col min="13826" max="13826" width="14.1640625" style="2"/>
    <col min="13827" max="13827" width="19.83203125" style="2" bestFit="1" customWidth="1"/>
    <col min="13828" max="14065" width="14.1640625" style="2"/>
    <col min="14066" max="14066" width="3.83203125" style="2" customWidth="1"/>
    <col min="14067" max="14067" width="87" style="2" customWidth="1"/>
    <col min="14068" max="14068" width="2" style="2" customWidth="1"/>
    <col min="14069" max="14069" width="10.83203125" style="2" bestFit="1" customWidth="1"/>
    <col min="14070" max="14070" width="2" style="2" customWidth="1"/>
    <col min="14071" max="14071" width="21" style="2" customWidth="1"/>
    <col min="14072" max="14072" width="2" style="2" customWidth="1"/>
    <col min="14073" max="14073" width="25.5" style="2" customWidth="1"/>
    <col min="14074" max="14074" width="2" style="2" customWidth="1"/>
    <col min="14075" max="14075" width="21" style="2" bestFit="1" customWidth="1"/>
    <col min="14076" max="14076" width="2.1640625" style="2" customWidth="1"/>
    <col min="14077" max="14077" width="21.5" style="2" customWidth="1"/>
    <col min="14078" max="14078" width="2" style="2" customWidth="1"/>
    <col min="14079" max="14079" width="23" style="2" customWidth="1"/>
    <col min="14080" max="14080" width="2" style="2" customWidth="1"/>
    <col min="14081" max="14081" width="23" style="2" customWidth="1"/>
    <col min="14082" max="14082" width="14.1640625" style="2"/>
    <col min="14083" max="14083" width="19.83203125" style="2" bestFit="1" customWidth="1"/>
    <col min="14084" max="14321" width="14.1640625" style="2"/>
    <col min="14322" max="14322" width="3.83203125" style="2" customWidth="1"/>
    <col min="14323" max="14323" width="87" style="2" customWidth="1"/>
    <col min="14324" max="14324" width="2" style="2" customWidth="1"/>
    <col min="14325" max="14325" width="10.83203125" style="2" bestFit="1" customWidth="1"/>
    <col min="14326" max="14326" width="2" style="2" customWidth="1"/>
    <col min="14327" max="14327" width="21" style="2" customWidth="1"/>
    <col min="14328" max="14328" width="2" style="2" customWidth="1"/>
    <col min="14329" max="14329" width="25.5" style="2" customWidth="1"/>
    <col min="14330" max="14330" width="2" style="2" customWidth="1"/>
    <col min="14331" max="14331" width="21" style="2" bestFit="1" customWidth="1"/>
    <col min="14332" max="14332" width="2.1640625" style="2" customWidth="1"/>
    <col min="14333" max="14333" width="21.5" style="2" customWidth="1"/>
    <col min="14334" max="14334" width="2" style="2" customWidth="1"/>
    <col min="14335" max="14335" width="23" style="2" customWidth="1"/>
    <col min="14336" max="14336" width="2" style="2" customWidth="1"/>
    <col min="14337" max="14337" width="23" style="2" customWidth="1"/>
    <col min="14338" max="14338" width="14.1640625" style="2"/>
    <col min="14339" max="14339" width="19.83203125" style="2" bestFit="1" customWidth="1"/>
    <col min="14340" max="14577" width="14.1640625" style="2"/>
    <col min="14578" max="14578" width="3.83203125" style="2" customWidth="1"/>
    <col min="14579" max="14579" width="87" style="2" customWidth="1"/>
    <col min="14580" max="14580" width="2" style="2" customWidth="1"/>
    <col min="14581" max="14581" width="10.83203125" style="2" bestFit="1" customWidth="1"/>
    <col min="14582" max="14582" width="2" style="2" customWidth="1"/>
    <col min="14583" max="14583" width="21" style="2" customWidth="1"/>
    <col min="14584" max="14584" width="2" style="2" customWidth="1"/>
    <col min="14585" max="14585" width="25.5" style="2" customWidth="1"/>
    <col min="14586" max="14586" width="2" style="2" customWidth="1"/>
    <col min="14587" max="14587" width="21" style="2" bestFit="1" customWidth="1"/>
    <col min="14588" max="14588" width="2.1640625" style="2" customWidth="1"/>
    <col min="14589" max="14589" width="21.5" style="2" customWidth="1"/>
    <col min="14590" max="14590" width="2" style="2" customWidth="1"/>
    <col min="14591" max="14591" width="23" style="2" customWidth="1"/>
    <col min="14592" max="14592" width="2" style="2" customWidth="1"/>
    <col min="14593" max="14593" width="23" style="2" customWidth="1"/>
    <col min="14594" max="14594" width="14.1640625" style="2"/>
    <col min="14595" max="14595" width="19.83203125" style="2" bestFit="1" customWidth="1"/>
    <col min="14596" max="14833" width="14.1640625" style="2"/>
    <col min="14834" max="14834" width="3.83203125" style="2" customWidth="1"/>
    <col min="14835" max="14835" width="87" style="2" customWidth="1"/>
    <col min="14836" max="14836" width="2" style="2" customWidth="1"/>
    <col min="14837" max="14837" width="10.83203125" style="2" bestFit="1" customWidth="1"/>
    <col min="14838" max="14838" width="2" style="2" customWidth="1"/>
    <col min="14839" max="14839" width="21" style="2" customWidth="1"/>
    <col min="14840" max="14840" width="2" style="2" customWidth="1"/>
    <col min="14841" max="14841" width="25.5" style="2" customWidth="1"/>
    <col min="14842" max="14842" width="2" style="2" customWidth="1"/>
    <col min="14843" max="14843" width="21" style="2" bestFit="1" customWidth="1"/>
    <col min="14844" max="14844" width="2.1640625" style="2" customWidth="1"/>
    <col min="14845" max="14845" width="21.5" style="2" customWidth="1"/>
    <col min="14846" max="14846" width="2" style="2" customWidth="1"/>
    <col min="14847" max="14847" width="23" style="2" customWidth="1"/>
    <col min="14848" max="14848" width="2" style="2" customWidth="1"/>
    <col min="14849" max="14849" width="23" style="2" customWidth="1"/>
    <col min="14850" max="14850" width="14.1640625" style="2"/>
    <col min="14851" max="14851" width="19.83203125" style="2" bestFit="1" customWidth="1"/>
    <col min="14852" max="15089" width="14.1640625" style="2"/>
    <col min="15090" max="15090" width="3.83203125" style="2" customWidth="1"/>
    <col min="15091" max="15091" width="87" style="2" customWidth="1"/>
    <col min="15092" max="15092" width="2" style="2" customWidth="1"/>
    <col min="15093" max="15093" width="10.83203125" style="2" bestFit="1" customWidth="1"/>
    <col min="15094" max="15094" width="2" style="2" customWidth="1"/>
    <col min="15095" max="15095" width="21" style="2" customWidth="1"/>
    <col min="15096" max="15096" width="2" style="2" customWidth="1"/>
    <col min="15097" max="15097" width="25.5" style="2" customWidth="1"/>
    <col min="15098" max="15098" width="2" style="2" customWidth="1"/>
    <col min="15099" max="15099" width="21" style="2" bestFit="1" customWidth="1"/>
    <col min="15100" max="15100" width="2.1640625" style="2" customWidth="1"/>
    <col min="15101" max="15101" width="21.5" style="2" customWidth="1"/>
    <col min="15102" max="15102" width="2" style="2" customWidth="1"/>
    <col min="15103" max="15103" width="23" style="2" customWidth="1"/>
    <col min="15104" max="15104" width="2" style="2" customWidth="1"/>
    <col min="15105" max="15105" width="23" style="2" customWidth="1"/>
    <col min="15106" max="15106" width="14.1640625" style="2"/>
    <col min="15107" max="15107" width="19.83203125" style="2" bestFit="1" customWidth="1"/>
    <col min="15108" max="15345" width="14.1640625" style="2"/>
    <col min="15346" max="15346" width="3.83203125" style="2" customWidth="1"/>
    <col min="15347" max="15347" width="87" style="2" customWidth="1"/>
    <col min="15348" max="15348" width="2" style="2" customWidth="1"/>
    <col min="15349" max="15349" width="10.83203125" style="2" bestFit="1" customWidth="1"/>
    <col min="15350" max="15350" width="2" style="2" customWidth="1"/>
    <col min="15351" max="15351" width="21" style="2" customWidth="1"/>
    <col min="15352" max="15352" width="2" style="2" customWidth="1"/>
    <col min="15353" max="15353" width="25.5" style="2" customWidth="1"/>
    <col min="15354" max="15354" width="2" style="2" customWidth="1"/>
    <col min="15355" max="15355" width="21" style="2" bestFit="1" customWidth="1"/>
    <col min="15356" max="15356" width="2.1640625" style="2" customWidth="1"/>
    <col min="15357" max="15357" width="21.5" style="2" customWidth="1"/>
    <col min="15358" max="15358" width="2" style="2" customWidth="1"/>
    <col min="15359" max="15359" width="23" style="2" customWidth="1"/>
    <col min="15360" max="15360" width="2" style="2" customWidth="1"/>
    <col min="15361" max="15361" width="23" style="2" customWidth="1"/>
    <col min="15362" max="15362" width="14.1640625" style="2"/>
    <col min="15363" max="15363" width="19.83203125" style="2" bestFit="1" customWidth="1"/>
    <col min="15364" max="15601" width="14.1640625" style="2"/>
    <col min="15602" max="15602" width="3.83203125" style="2" customWidth="1"/>
    <col min="15603" max="15603" width="87" style="2" customWidth="1"/>
    <col min="15604" max="15604" width="2" style="2" customWidth="1"/>
    <col min="15605" max="15605" width="10.83203125" style="2" bestFit="1" customWidth="1"/>
    <col min="15606" max="15606" width="2" style="2" customWidth="1"/>
    <col min="15607" max="15607" width="21" style="2" customWidth="1"/>
    <col min="15608" max="15608" width="2" style="2" customWidth="1"/>
    <col min="15609" max="15609" width="25.5" style="2" customWidth="1"/>
    <col min="15610" max="15610" width="2" style="2" customWidth="1"/>
    <col min="15611" max="15611" width="21" style="2" bestFit="1" customWidth="1"/>
    <col min="15612" max="15612" width="2.1640625" style="2" customWidth="1"/>
    <col min="15613" max="15613" width="21.5" style="2" customWidth="1"/>
    <col min="15614" max="15614" width="2" style="2" customWidth="1"/>
    <col min="15615" max="15615" width="23" style="2" customWidth="1"/>
    <col min="15616" max="15616" width="2" style="2" customWidth="1"/>
    <col min="15617" max="15617" width="23" style="2" customWidth="1"/>
    <col min="15618" max="15618" width="14.1640625" style="2"/>
    <col min="15619" max="15619" width="19.83203125" style="2" bestFit="1" customWidth="1"/>
    <col min="15620" max="15857" width="14.1640625" style="2"/>
    <col min="15858" max="15858" width="3.83203125" style="2" customWidth="1"/>
    <col min="15859" max="15859" width="87" style="2" customWidth="1"/>
    <col min="15860" max="15860" width="2" style="2" customWidth="1"/>
    <col min="15861" max="15861" width="10.83203125" style="2" bestFit="1" customWidth="1"/>
    <col min="15862" max="15862" width="2" style="2" customWidth="1"/>
    <col min="15863" max="15863" width="21" style="2" customWidth="1"/>
    <col min="15864" max="15864" width="2" style="2" customWidth="1"/>
    <col min="15865" max="15865" width="25.5" style="2" customWidth="1"/>
    <col min="15866" max="15866" width="2" style="2" customWidth="1"/>
    <col min="15867" max="15867" width="21" style="2" bestFit="1" customWidth="1"/>
    <col min="15868" max="15868" width="2.1640625" style="2" customWidth="1"/>
    <col min="15869" max="15869" width="21.5" style="2" customWidth="1"/>
    <col min="15870" max="15870" width="2" style="2" customWidth="1"/>
    <col min="15871" max="15871" width="23" style="2" customWidth="1"/>
    <col min="15872" max="15872" width="2" style="2" customWidth="1"/>
    <col min="15873" max="15873" width="23" style="2" customWidth="1"/>
    <col min="15874" max="15874" width="14.1640625" style="2"/>
    <col min="15875" max="15875" width="19.83203125" style="2" bestFit="1" customWidth="1"/>
    <col min="15876" max="16113" width="14.1640625" style="2"/>
    <col min="16114" max="16114" width="3.83203125" style="2" customWidth="1"/>
    <col min="16115" max="16115" width="87" style="2" customWidth="1"/>
    <col min="16116" max="16116" width="2" style="2" customWidth="1"/>
    <col min="16117" max="16117" width="10.83203125" style="2" bestFit="1" customWidth="1"/>
    <col min="16118" max="16118" width="2" style="2" customWidth="1"/>
    <col min="16119" max="16119" width="21" style="2" customWidth="1"/>
    <col min="16120" max="16120" width="2" style="2" customWidth="1"/>
    <col min="16121" max="16121" width="25.5" style="2" customWidth="1"/>
    <col min="16122" max="16122" width="2" style="2" customWidth="1"/>
    <col min="16123" max="16123" width="21" style="2" bestFit="1" customWidth="1"/>
    <col min="16124" max="16124" width="2.1640625" style="2" customWidth="1"/>
    <col min="16125" max="16125" width="21.5" style="2" customWidth="1"/>
    <col min="16126" max="16126" width="2" style="2" customWidth="1"/>
    <col min="16127" max="16127" width="23" style="2" customWidth="1"/>
    <col min="16128" max="16128" width="2" style="2" customWidth="1"/>
    <col min="16129" max="16129" width="23" style="2" customWidth="1"/>
    <col min="16130" max="16130" width="14.1640625" style="2"/>
    <col min="16131" max="16131" width="19.83203125" style="2" bestFit="1" customWidth="1"/>
    <col min="16132" max="16384" width="14.1640625" style="2"/>
  </cols>
  <sheetData>
    <row r="1" spans="1:18" ht="23.45">
      <c r="A1" s="1" t="s">
        <v>0</v>
      </c>
    </row>
    <row r="2" spans="1:18" ht="23.45">
      <c r="A2" s="1" t="s">
        <v>134</v>
      </c>
    </row>
    <row r="3" spans="1:18" ht="23.45">
      <c r="A3" s="60" t="s">
        <v>69</v>
      </c>
    </row>
    <row r="4" spans="1:18">
      <c r="O4" s="81"/>
    </row>
    <row r="5" spans="1:18" ht="20.45">
      <c r="G5" s="157" t="s">
        <v>135</v>
      </c>
      <c r="H5" s="157"/>
      <c r="I5" s="157"/>
      <c r="J5" s="157"/>
      <c r="K5" s="157"/>
      <c r="L5" s="157"/>
      <c r="M5" s="157"/>
      <c r="N5" s="157"/>
      <c r="O5" s="157"/>
    </row>
    <row r="6" spans="1:18" ht="21" customHeight="1">
      <c r="G6" s="82"/>
      <c r="H6" s="82"/>
      <c r="I6" s="3"/>
      <c r="J6" s="3"/>
      <c r="K6" s="158" t="s">
        <v>136</v>
      </c>
      <c r="L6" s="158"/>
      <c r="M6" s="158"/>
      <c r="N6" s="83"/>
      <c r="O6" s="3"/>
    </row>
    <row r="7" spans="1:18" ht="21" customHeight="1">
      <c r="H7" s="3"/>
      <c r="I7" s="3" t="s">
        <v>103</v>
      </c>
      <c r="J7" s="3"/>
      <c r="K7" s="3"/>
      <c r="L7" s="3"/>
      <c r="M7" s="3"/>
      <c r="N7" s="3"/>
    </row>
    <row r="8" spans="1:18" ht="21" customHeight="1">
      <c r="G8" s="84" t="s">
        <v>106</v>
      </c>
      <c r="H8" s="3"/>
      <c r="I8" s="3" t="s">
        <v>107</v>
      </c>
      <c r="J8" s="3"/>
      <c r="K8" s="3" t="s">
        <v>108</v>
      </c>
      <c r="L8" s="3"/>
      <c r="M8" s="3"/>
      <c r="N8" s="3"/>
      <c r="O8" s="3" t="s">
        <v>112</v>
      </c>
    </row>
    <row r="9" spans="1:18">
      <c r="E9" s="3" t="s">
        <v>5</v>
      </c>
      <c r="G9" s="63" t="s">
        <v>113</v>
      </c>
      <c r="H9" s="3"/>
      <c r="I9" s="63" t="s">
        <v>114</v>
      </c>
      <c r="J9" s="3"/>
      <c r="K9" s="5" t="s">
        <v>115</v>
      </c>
      <c r="L9" s="3"/>
      <c r="M9" s="5" t="s">
        <v>61</v>
      </c>
      <c r="N9" s="3"/>
      <c r="O9" s="5" t="s">
        <v>120</v>
      </c>
    </row>
    <row r="10" spans="1:18" s="40" customFormat="1" ht="20.45">
      <c r="A10" s="64" t="s">
        <v>121</v>
      </c>
      <c r="B10" s="23"/>
      <c r="C10" s="85"/>
      <c r="D10" s="85"/>
      <c r="E10" s="85"/>
      <c r="G10" s="86">
        <v>143999855.5</v>
      </c>
      <c r="H10" s="86"/>
      <c r="I10" s="86">
        <v>345049000</v>
      </c>
      <c r="J10" s="86"/>
      <c r="K10" s="86">
        <v>8097846.370000001</v>
      </c>
      <c r="L10" s="86"/>
      <c r="M10" s="86">
        <v>-13085247.359999975</v>
      </c>
      <c r="N10" s="86"/>
      <c r="O10" s="86">
        <v>484061454.51000005</v>
      </c>
      <c r="Q10" s="87"/>
      <c r="R10" s="87"/>
    </row>
    <row r="11" spans="1:18" s="40" customFormat="1" ht="20.45">
      <c r="A11" s="25" t="s">
        <v>122</v>
      </c>
      <c r="B11" s="23"/>
      <c r="C11" s="85"/>
      <c r="D11" s="85"/>
      <c r="E11" s="85"/>
      <c r="G11" s="86"/>
      <c r="H11" s="86"/>
      <c r="I11" s="86"/>
      <c r="J11" s="86"/>
      <c r="K11" s="86"/>
      <c r="L11" s="86"/>
      <c r="M11" s="86"/>
      <c r="N11" s="86"/>
      <c r="O11" s="86"/>
      <c r="Q11" s="87"/>
      <c r="R11" s="87"/>
    </row>
    <row r="12" spans="1:18" s="40" customFormat="1" ht="20.45">
      <c r="A12" s="25" t="s">
        <v>137</v>
      </c>
      <c r="B12" s="23"/>
      <c r="C12" s="85"/>
      <c r="D12" s="85"/>
      <c r="E12" s="85"/>
      <c r="G12" s="88">
        <v>6969064</v>
      </c>
      <c r="H12" s="88"/>
      <c r="I12" s="88">
        <v>39490898.560000002</v>
      </c>
      <c r="J12" s="88"/>
      <c r="K12" s="88">
        <v>0</v>
      </c>
      <c r="L12" s="88"/>
      <c r="M12" s="88">
        <v>0</v>
      </c>
      <c r="N12" s="88"/>
      <c r="O12" s="88">
        <v>46459962.560000002</v>
      </c>
      <c r="Q12" s="87"/>
      <c r="R12" s="87"/>
    </row>
    <row r="13" spans="1:18" s="40" customFormat="1" ht="20.45">
      <c r="A13" s="66" t="s">
        <v>115</v>
      </c>
      <c r="B13" s="23"/>
      <c r="C13" s="85"/>
      <c r="D13" s="85"/>
      <c r="E13" s="85"/>
      <c r="G13" s="88"/>
      <c r="H13" s="88"/>
      <c r="I13" s="88"/>
      <c r="J13" s="88"/>
      <c r="K13" s="89">
        <v>2880000</v>
      </c>
      <c r="L13" s="89"/>
      <c r="M13" s="89">
        <v>-2880000</v>
      </c>
      <c r="N13" s="88"/>
      <c r="O13" s="88"/>
      <c r="Q13" s="87"/>
      <c r="R13" s="87"/>
    </row>
    <row r="14" spans="1:18" s="40" customFormat="1" ht="20.45">
      <c r="A14" s="25" t="s">
        <v>124</v>
      </c>
      <c r="B14" s="23"/>
      <c r="C14" s="85"/>
      <c r="D14" s="85"/>
      <c r="E14" s="85"/>
      <c r="G14" s="88"/>
      <c r="H14" s="88"/>
      <c r="I14" s="88"/>
      <c r="J14" s="88"/>
      <c r="K14" s="88"/>
      <c r="L14" s="88"/>
      <c r="M14" s="89">
        <v>-18116150.34</v>
      </c>
      <c r="N14" s="88"/>
      <c r="O14" s="90">
        <f>SUM(G14:N14)</f>
        <v>-18116150.34</v>
      </c>
      <c r="Q14" s="87"/>
      <c r="R14" s="87"/>
    </row>
    <row r="15" spans="1:18" ht="20.45">
      <c r="A15" s="25" t="s">
        <v>90</v>
      </c>
      <c r="B15" s="38"/>
      <c r="C15" s="38"/>
      <c r="D15" s="38"/>
      <c r="E15" s="38"/>
      <c r="G15" s="88">
        <v>0</v>
      </c>
      <c r="H15" s="88"/>
      <c r="I15" s="88">
        <v>0</v>
      </c>
      <c r="J15" s="88"/>
      <c r="K15" s="88">
        <v>0</v>
      </c>
      <c r="L15" s="88"/>
      <c r="M15" s="88">
        <v>57573728.39000003</v>
      </c>
      <c r="N15" s="88"/>
      <c r="O15" s="90">
        <f t="shared" ref="O15" si="0">SUM(G15:M15)</f>
        <v>57573728.39000003</v>
      </c>
      <c r="Q15" s="87"/>
      <c r="R15" s="87"/>
    </row>
    <row r="16" spans="1:18" s="40" customFormat="1" ht="21" thickBot="1">
      <c r="A16" s="23" t="s">
        <v>126</v>
      </c>
      <c r="B16" s="85"/>
      <c r="C16" s="85"/>
      <c r="D16" s="85"/>
      <c r="E16" s="85"/>
      <c r="G16" s="91">
        <f>SUM(G10:G15)</f>
        <v>150968919.5</v>
      </c>
      <c r="H16" s="92"/>
      <c r="I16" s="91">
        <f>SUM(I10:I15)</f>
        <v>384539898.56</v>
      </c>
      <c r="J16" s="86"/>
      <c r="K16" s="91">
        <f>SUM(K10:K15)</f>
        <v>10977846.370000001</v>
      </c>
      <c r="L16" s="86"/>
      <c r="M16" s="91">
        <f>SUM(M10:M15)</f>
        <v>23492330.690000057</v>
      </c>
      <c r="N16" s="86"/>
      <c r="O16" s="91">
        <f>SUM(O10:O15)</f>
        <v>569978995.12000012</v>
      </c>
      <c r="P16" s="93"/>
      <c r="Q16" s="87"/>
      <c r="R16" s="87"/>
    </row>
    <row r="17" spans="1:18" ht="21" thickTop="1">
      <c r="A17" s="38"/>
      <c r="B17" s="38"/>
      <c r="C17" s="38"/>
      <c r="D17" s="38"/>
      <c r="E17" s="38"/>
      <c r="G17" s="90"/>
      <c r="H17" s="90"/>
      <c r="I17" s="90"/>
      <c r="J17" s="88"/>
      <c r="K17" s="90"/>
      <c r="L17" s="88"/>
      <c r="M17" s="90"/>
      <c r="N17" s="88"/>
      <c r="O17" s="90"/>
      <c r="Q17" s="87"/>
      <c r="R17" s="87"/>
    </row>
    <row r="18" spans="1:18" ht="20.45">
      <c r="A18" s="64" t="s">
        <v>127</v>
      </c>
      <c r="B18" s="94"/>
      <c r="C18" s="94"/>
      <c r="D18" s="94"/>
      <c r="E18" s="94"/>
      <c r="F18" s="76"/>
      <c r="G18" s="95">
        <v>150968919.5</v>
      </c>
      <c r="H18" s="95"/>
      <c r="I18" s="95">
        <v>384539898.56</v>
      </c>
      <c r="J18" s="95"/>
      <c r="K18" s="95">
        <v>10977846.370000001</v>
      </c>
      <c r="L18" s="95"/>
      <c r="M18" s="95">
        <v>23492330.690000035</v>
      </c>
      <c r="N18" s="95"/>
      <c r="O18" s="96">
        <f>SUM(G18:M18)</f>
        <v>569978995.12</v>
      </c>
      <c r="Q18" s="87"/>
      <c r="R18" s="87"/>
    </row>
    <row r="19" spans="1:18" ht="20.45">
      <c r="A19" s="25" t="s">
        <v>122</v>
      </c>
      <c r="B19" s="38"/>
      <c r="C19" s="38"/>
      <c r="D19" s="38"/>
      <c r="E19" s="38"/>
      <c r="G19" s="88"/>
      <c r="H19" s="88"/>
      <c r="I19" s="88"/>
      <c r="J19" s="88"/>
      <c r="K19" s="88"/>
      <c r="L19" s="88"/>
      <c r="M19" s="88"/>
      <c r="N19" s="88"/>
      <c r="O19" s="90"/>
      <c r="Q19" s="87"/>
      <c r="R19" s="87"/>
    </row>
    <row r="20" spans="1:18" ht="20.45">
      <c r="A20" s="25" t="s">
        <v>137</v>
      </c>
      <c r="B20" s="38"/>
      <c r="C20" s="38"/>
      <c r="D20" s="38"/>
      <c r="E20" s="38"/>
      <c r="G20" s="88">
        <v>0</v>
      </c>
      <c r="H20" s="88"/>
      <c r="I20" s="88">
        <v>0</v>
      </c>
      <c r="J20" s="88"/>
      <c r="K20" s="88">
        <v>0</v>
      </c>
      <c r="L20" s="88"/>
      <c r="M20" s="88">
        <v>0</v>
      </c>
      <c r="N20" s="88"/>
      <c r="O20" s="97">
        <f>SUM(G20:M20)</f>
        <v>0</v>
      </c>
      <c r="Q20" s="87"/>
      <c r="R20" s="87"/>
    </row>
    <row r="21" spans="1:18" ht="20.45">
      <c r="A21" s="2" t="s">
        <v>138</v>
      </c>
      <c r="B21" s="38"/>
      <c r="C21" s="38"/>
      <c r="D21" s="38"/>
      <c r="E21" s="38"/>
      <c r="G21" s="88">
        <v>20128868.5</v>
      </c>
      <c r="H21" s="88"/>
      <c r="I21" s="88"/>
      <c r="J21" s="88"/>
      <c r="K21" s="88"/>
      <c r="L21" s="88"/>
      <c r="M21" s="88"/>
      <c r="N21" s="88"/>
      <c r="O21" s="97">
        <f>SUM(G21:M21)</f>
        <v>20128868.5</v>
      </c>
      <c r="Q21" s="87"/>
      <c r="R21" s="87"/>
    </row>
    <row r="22" spans="1:18" ht="20.45">
      <c r="A22" s="2" t="s">
        <v>115</v>
      </c>
      <c r="B22" s="38"/>
      <c r="C22" s="38"/>
      <c r="D22" s="38"/>
      <c r="E22" s="38"/>
      <c r="G22" s="88"/>
      <c r="H22" s="88"/>
      <c r="I22" s="88"/>
      <c r="J22" s="88"/>
      <c r="K22" s="89">
        <v>3000000</v>
      </c>
      <c r="L22" s="89"/>
      <c r="M22" s="89">
        <v>-3000000</v>
      </c>
      <c r="N22" s="88"/>
      <c r="O22" s="97">
        <f>SUM(G22:M22)</f>
        <v>0</v>
      </c>
      <c r="Q22" s="87"/>
      <c r="R22" s="87"/>
    </row>
    <row r="23" spans="1:18" ht="20.45">
      <c r="A23" s="2" t="s">
        <v>124</v>
      </c>
      <c r="B23" s="38"/>
      <c r="C23" s="38"/>
      <c r="D23" s="38"/>
      <c r="E23" s="152">
        <v>16</v>
      </c>
      <c r="G23" s="88">
        <v>0</v>
      </c>
      <c r="H23" s="88"/>
      <c r="I23" s="88">
        <v>0</v>
      </c>
      <c r="J23" s="88"/>
      <c r="K23" s="88">
        <v>0</v>
      </c>
      <c r="L23" s="88"/>
      <c r="M23" s="88">
        <v>-22769416.219999999</v>
      </c>
      <c r="N23" s="88"/>
      <c r="O23" s="97">
        <f>SUM(G23:M23)</f>
        <v>-22769416.219999999</v>
      </c>
      <c r="Q23" s="87"/>
      <c r="R23" s="87"/>
    </row>
    <row r="24" spans="1:18" ht="20.45">
      <c r="A24" s="2" t="s">
        <v>129</v>
      </c>
      <c r="B24" s="38"/>
      <c r="C24" s="38"/>
      <c r="D24" s="38"/>
      <c r="E24" s="152">
        <v>15</v>
      </c>
      <c r="G24" s="88">
        <v>0</v>
      </c>
      <c r="H24" s="88"/>
      <c r="I24" s="88">
        <v>0</v>
      </c>
      <c r="J24" s="88"/>
      <c r="K24" s="88">
        <v>0</v>
      </c>
      <c r="L24" s="88"/>
      <c r="M24" s="88">
        <v>-20128868.5</v>
      </c>
      <c r="N24" s="88"/>
      <c r="O24" s="97">
        <f>SUM(G24:M24)</f>
        <v>-20128868.5</v>
      </c>
      <c r="Q24" s="87"/>
      <c r="R24" s="87"/>
    </row>
    <row r="25" spans="1:18" ht="20.45">
      <c r="A25" s="25" t="s">
        <v>90</v>
      </c>
      <c r="B25" s="38"/>
      <c r="C25" s="38"/>
      <c r="D25" s="38"/>
      <c r="E25" s="38"/>
      <c r="G25" s="88">
        <v>0</v>
      </c>
      <c r="H25" s="88"/>
      <c r="I25" s="88">
        <v>0</v>
      </c>
      <c r="J25" s="88"/>
      <c r="K25" s="88">
        <v>0</v>
      </c>
      <c r="L25" s="88"/>
      <c r="M25" s="88">
        <f>+'PL-e'!L29</f>
        <v>58642580.779999986</v>
      </c>
      <c r="N25" s="88"/>
      <c r="O25" s="97">
        <f>SUM(G25:N25)</f>
        <v>58642580.779999986</v>
      </c>
      <c r="Q25" s="87"/>
      <c r="R25" s="87"/>
    </row>
    <row r="26" spans="1:18" s="40" customFormat="1" ht="21" thickBot="1">
      <c r="A26" s="23" t="s">
        <v>130</v>
      </c>
      <c r="B26" s="85"/>
      <c r="C26" s="85"/>
      <c r="D26" s="85"/>
      <c r="E26" s="85"/>
      <c r="G26" s="91">
        <f>SUM(G18:G25)</f>
        <v>171097788</v>
      </c>
      <c r="H26" s="92"/>
      <c r="I26" s="91">
        <f>SUM(I18:I25)</f>
        <v>384539898.56</v>
      </c>
      <c r="J26" s="86"/>
      <c r="K26" s="91">
        <f>SUM(K18:K25)</f>
        <v>13977846.370000001</v>
      </c>
      <c r="L26" s="86"/>
      <c r="M26" s="91">
        <f>SUM(M18:M25)</f>
        <v>36236626.750000022</v>
      </c>
      <c r="N26" s="86"/>
      <c r="O26" s="91">
        <f>SUM(O18:O25)</f>
        <v>605852159.67999995</v>
      </c>
      <c r="P26" s="93"/>
      <c r="Q26" s="87"/>
      <c r="R26" s="87"/>
    </row>
    <row r="27" spans="1:18" ht="20.45" thickTop="1">
      <c r="F27" s="3"/>
      <c r="J27" s="98"/>
      <c r="K27" s="98"/>
      <c r="L27" s="98"/>
      <c r="M27" s="98"/>
      <c r="N27" s="98"/>
      <c r="O27" s="98"/>
      <c r="P27" s="98"/>
    </row>
    <row r="28" spans="1:18">
      <c r="F28" s="3"/>
      <c r="J28" s="98"/>
      <c r="K28" s="98"/>
      <c r="L28" s="98"/>
      <c r="M28" s="98"/>
      <c r="N28" s="98"/>
      <c r="O28" s="98"/>
      <c r="P28" s="98"/>
    </row>
    <row r="29" spans="1:18">
      <c r="A29" s="19" t="s">
        <v>97</v>
      </c>
    </row>
    <row r="30" spans="1:18">
      <c r="A30" s="19"/>
    </row>
    <row r="31" spans="1:18">
      <c r="A31" s="19"/>
    </row>
    <row r="32" spans="1:18" ht="26.1" customHeight="1">
      <c r="A32" s="149" t="s">
        <v>28</v>
      </c>
      <c r="J32" s="12"/>
      <c r="K32" s="12"/>
      <c r="L32" s="12"/>
      <c r="M32" s="151" t="s">
        <v>131</v>
      </c>
      <c r="O32" s="12"/>
      <c r="P32" s="12"/>
    </row>
    <row r="33" spans="1:16" ht="26.1" customHeight="1">
      <c r="A33" s="149" t="s">
        <v>132</v>
      </c>
      <c r="J33" s="12"/>
      <c r="K33" s="12"/>
      <c r="L33" s="12"/>
      <c r="M33" s="151" t="s">
        <v>139</v>
      </c>
      <c r="O33" s="12"/>
      <c r="P33" s="12"/>
    </row>
  </sheetData>
  <mergeCells count="2">
    <mergeCell ref="G5:O5"/>
    <mergeCell ref="K6:M6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9"/>
  <sheetViews>
    <sheetView view="pageBreakPreview" topLeftCell="A64" zoomScale="80" zoomScaleNormal="100" zoomScaleSheetLayoutView="80" workbookViewId="0">
      <selection activeCell="H74" sqref="H74"/>
    </sheetView>
  </sheetViews>
  <sheetFormatPr defaultColWidth="14.1640625" defaultRowHeight="19.899999999999999"/>
  <cols>
    <col min="1" max="1" width="5.1640625" style="2" customWidth="1"/>
    <col min="2" max="5" width="12.83203125" style="2" customWidth="1"/>
    <col min="6" max="6" width="10.5" style="2" customWidth="1"/>
    <col min="7" max="7" width="6.1640625" style="2" customWidth="1"/>
    <col min="8" max="8" width="19" style="2" customWidth="1"/>
    <col min="9" max="9" width="1.5" style="2" customWidth="1"/>
    <col min="10" max="10" width="19" style="2" customWidth="1"/>
    <col min="11" max="11" width="2" style="2" customWidth="1"/>
    <col min="12" max="12" width="19" style="2" customWidth="1"/>
    <col min="13" max="13" width="1.5" style="2" customWidth="1"/>
    <col min="14" max="14" width="19" style="2" customWidth="1"/>
    <col min="15" max="15" width="2" style="2" customWidth="1"/>
    <col min="16" max="16" width="14.1640625" style="2"/>
    <col min="17" max="17" width="21.1640625" style="2" bestFit="1" customWidth="1"/>
    <col min="18" max="18" width="16.5" style="2" bestFit="1" customWidth="1"/>
    <col min="19" max="248" width="14.1640625" style="2"/>
    <col min="249" max="249" width="3.83203125" style="2" customWidth="1"/>
    <col min="250" max="250" width="75.83203125" style="2" customWidth="1"/>
    <col min="251" max="251" width="23" style="2" bestFit="1" customWidth="1"/>
    <col min="252" max="252" width="1.5" style="2" customWidth="1"/>
    <col min="253" max="253" width="22" style="2" customWidth="1"/>
    <col min="254" max="254" width="2" style="2" customWidth="1"/>
    <col min="255" max="255" width="23" style="2" bestFit="1" customWidth="1"/>
    <col min="256" max="256" width="1.5" style="2" customWidth="1"/>
    <col min="257" max="257" width="23" style="2" customWidth="1"/>
    <col min="258" max="504" width="14.1640625" style="2"/>
    <col min="505" max="505" width="3.83203125" style="2" customWidth="1"/>
    <col min="506" max="506" width="75.83203125" style="2" customWidth="1"/>
    <col min="507" max="507" width="23" style="2" bestFit="1" customWidth="1"/>
    <col min="508" max="508" width="1.5" style="2" customWidth="1"/>
    <col min="509" max="509" width="22" style="2" customWidth="1"/>
    <col min="510" max="510" width="2" style="2" customWidth="1"/>
    <col min="511" max="511" width="23" style="2" bestFit="1" customWidth="1"/>
    <col min="512" max="512" width="1.5" style="2" customWidth="1"/>
    <col min="513" max="513" width="23" style="2" customWidth="1"/>
    <col min="514" max="760" width="14.1640625" style="2"/>
    <col min="761" max="761" width="3.83203125" style="2" customWidth="1"/>
    <col min="762" max="762" width="75.83203125" style="2" customWidth="1"/>
    <col min="763" max="763" width="23" style="2" bestFit="1" customWidth="1"/>
    <col min="764" max="764" width="1.5" style="2" customWidth="1"/>
    <col min="765" max="765" width="22" style="2" customWidth="1"/>
    <col min="766" max="766" width="2" style="2" customWidth="1"/>
    <col min="767" max="767" width="23" style="2" bestFit="1" customWidth="1"/>
    <col min="768" max="768" width="1.5" style="2" customWidth="1"/>
    <col min="769" max="769" width="23" style="2" customWidth="1"/>
    <col min="770" max="1016" width="14.1640625" style="2"/>
    <col min="1017" max="1017" width="3.83203125" style="2" customWidth="1"/>
    <col min="1018" max="1018" width="75.83203125" style="2" customWidth="1"/>
    <col min="1019" max="1019" width="23" style="2" bestFit="1" customWidth="1"/>
    <col min="1020" max="1020" width="1.5" style="2" customWidth="1"/>
    <col min="1021" max="1021" width="22" style="2" customWidth="1"/>
    <col min="1022" max="1022" width="2" style="2" customWidth="1"/>
    <col min="1023" max="1023" width="23" style="2" bestFit="1" customWidth="1"/>
    <col min="1024" max="1024" width="1.5" style="2" customWidth="1"/>
    <col min="1025" max="1025" width="23" style="2" customWidth="1"/>
    <col min="1026" max="1272" width="14.1640625" style="2"/>
    <col min="1273" max="1273" width="3.83203125" style="2" customWidth="1"/>
    <col min="1274" max="1274" width="75.83203125" style="2" customWidth="1"/>
    <col min="1275" max="1275" width="23" style="2" bestFit="1" customWidth="1"/>
    <col min="1276" max="1276" width="1.5" style="2" customWidth="1"/>
    <col min="1277" max="1277" width="22" style="2" customWidth="1"/>
    <col min="1278" max="1278" width="2" style="2" customWidth="1"/>
    <col min="1279" max="1279" width="23" style="2" bestFit="1" customWidth="1"/>
    <col min="1280" max="1280" width="1.5" style="2" customWidth="1"/>
    <col min="1281" max="1281" width="23" style="2" customWidth="1"/>
    <col min="1282" max="1528" width="14.1640625" style="2"/>
    <col min="1529" max="1529" width="3.83203125" style="2" customWidth="1"/>
    <col min="1530" max="1530" width="75.83203125" style="2" customWidth="1"/>
    <col min="1531" max="1531" width="23" style="2" bestFit="1" customWidth="1"/>
    <col min="1532" max="1532" width="1.5" style="2" customWidth="1"/>
    <col min="1533" max="1533" width="22" style="2" customWidth="1"/>
    <col min="1534" max="1534" width="2" style="2" customWidth="1"/>
    <col min="1535" max="1535" width="23" style="2" bestFit="1" customWidth="1"/>
    <col min="1536" max="1536" width="1.5" style="2" customWidth="1"/>
    <col min="1537" max="1537" width="23" style="2" customWidth="1"/>
    <col min="1538" max="1784" width="14.1640625" style="2"/>
    <col min="1785" max="1785" width="3.83203125" style="2" customWidth="1"/>
    <col min="1786" max="1786" width="75.83203125" style="2" customWidth="1"/>
    <col min="1787" max="1787" width="23" style="2" bestFit="1" customWidth="1"/>
    <col min="1788" max="1788" width="1.5" style="2" customWidth="1"/>
    <col min="1789" max="1789" width="22" style="2" customWidth="1"/>
    <col min="1790" max="1790" width="2" style="2" customWidth="1"/>
    <col min="1791" max="1791" width="23" style="2" bestFit="1" customWidth="1"/>
    <col min="1792" max="1792" width="1.5" style="2" customWidth="1"/>
    <col min="1793" max="1793" width="23" style="2" customWidth="1"/>
    <col min="1794" max="2040" width="14.1640625" style="2"/>
    <col min="2041" max="2041" width="3.83203125" style="2" customWidth="1"/>
    <col min="2042" max="2042" width="75.83203125" style="2" customWidth="1"/>
    <col min="2043" max="2043" width="23" style="2" bestFit="1" customWidth="1"/>
    <col min="2044" max="2044" width="1.5" style="2" customWidth="1"/>
    <col min="2045" max="2045" width="22" style="2" customWidth="1"/>
    <col min="2046" max="2046" width="2" style="2" customWidth="1"/>
    <col min="2047" max="2047" width="23" style="2" bestFit="1" customWidth="1"/>
    <col min="2048" max="2048" width="1.5" style="2" customWidth="1"/>
    <col min="2049" max="2049" width="23" style="2" customWidth="1"/>
    <col min="2050" max="2296" width="14.1640625" style="2"/>
    <col min="2297" max="2297" width="3.83203125" style="2" customWidth="1"/>
    <col min="2298" max="2298" width="75.83203125" style="2" customWidth="1"/>
    <col min="2299" max="2299" width="23" style="2" bestFit="1" customWidth="1"/>
    <col min="2300" max="2300" width="1.5" style="2" customWidth="1"/>
    <col min="2301" max="2301" width="22" style="2" customWidth="1"/>
    <col min="2302" max="2302" width="2" style="2" customWidth="1"/>
    <col min="2303" max="2303" width="23" style="2" bestFit="1" customWidth="1"/>
    <col min="2304" max="2304" width="1.5" style="2" customWidth="1"/>
    <col min="2305" max="2305" width="23" style="2" customWidth="1"/>
    <col min="2306" max="2552" width="14.1640625" style="2"/>
    <col min="2553" max="2553" width="3.83203125" style="2" customWidth="1"/>
    <col min="2554" max="2554" width="75.83203125" style="2" customWidth="1"/>
    <col min="2555" max="2555" width="23" style="2" bestFit="1" customWidth="1"/>
    <col min="2556" max="2556" width="1.5" style="2" customWidth="1"/>
    <col min="2557" max="2557" width="22" style="2" customWidth="1"/>
    <col min="2558" max="2558" width="2" style="2" customWidth="1"/>
    <col min="2559" max="2559" width="23" style="2" bestFit="1" customWidth="1"/>
    <col min="2560" max="2560" width="1.5" style="2" customWidth="1"/>
    <col min="2561" max="2561" width="23" style="2" customWidth="1"/>
    <col min="2562" max="2808" width="14.1640625" style="2"/>
    <col min="2809" max="2809" width="3.83203125" style="2" customWidth="1"/>
    <col min="2810" max="2810" width="75.83203125" style="2" customWidth="1"/>
    <col min="2811" max="2811" width="23" style="2" bestFit="1" customWidth="1"/>
    <col min="2812" max="2812" width="1.5" style="2" customWidth="1"/>
    <col min="2813" max="2813" width="22" style="2" customWidth="1"/>
    <col min="2814" max="2814" width="2" style="2" customWidth="1"/>
    <col min="2815" max="2815" width="23" style="2" bestFit="1" customWidth="1"/>
    <col min="2816" max="2816" width="1.5" style="2" customWidth="1"/>
    <col min="2817" max="2817" width="23" style="2" customWidth="1"/>
    <col min="2818" max="3064" width="14.1640625" style="2"/>
    <col min="3065" max="3065" width="3.83203125" style="2" customWidth="1"/>
    <col min="3066" max="3066" width="75.83203125" style="2" customWidth="1"/>
    <col min="3067" max="3067" width="23" style="2" bestFit="1" customWidth="1"/>
    <col min="3068" max="3068" width="1.5" style="2" customWidth="1"/>
    <col min="3069" max="3069" width="22" style="2" customWidth="1"/>
    <col min="3070" max="3070" width="2" style="2" customWidth="1"/>
    <col min="3071" max="3071" width="23" style="2" bestFit="1" customWidth="1"/>
    <col min="3072" max="3072" width="1.5" style="2" customWidth="1"/>
    <col min="3073" max="3073" width="23" style="2" customWidth="1"/>
    <col min="3074" max="3320" width="14.1640625" style="2"/>
    <col min="3321" max="3321" width="3.83203125" style="2" customWidth="1"/>
    <col min="3322" max="3322" width="75.83203125" style="2" customWidth="1"/>
    <col min="3323" max="3323" width="23" style="2" bestFit="1" customWidth="1"/>
    <col min="3324" max="3324" width="1.5" style="2" customWidth="1"/>
    <col min="3325" max="3325" width="22" style="2" customWidth="1"/>
    <col min="3326" max="3326" width="2" style="2" customWidth="1"/>
    <col min="3327" max="3327" width="23" style="2" bestFit="1" customWidth="1"/>
    <col min="3328" max="3328" width="1.5" style="2" customWidth="1"/>
    <col min="3329" max="3329" width="23" style="2" customWidth="1"/>
    <col min="3330" max="3576" width="14.1640625" style="2"/>
    <col min="3577" max="3577" width="3.83203125" style="2" customWidth="1"/>
    <col min="3578" max="3578" width="75.83203125" style="2" customWidth="1"/>
    <col min="3579" max="3579" width="23" style="2" bestFit="1" customWidth="1"/>
    <col min="3580" max="3580" width="1.5" style="2" customWidth="1"/>
    <col min="3581" max="3581" width="22" style="2" customWidth="1"/>
    <col min="3582" max="3582" width="2" style="2" customWidth="1"/>
    <col min="3583" max="3583" width="23" style="2" bestFit="1" customWidth="1"/>
    <col min="3584" max="3584" width="1.5" style="2" customWidth="1"/>
    <col min="3585" max="3585" width="23" style="2" customWidth="1"/>
    <col min="3586" max="3832" width="14.1640625" style="2"/>
    <col min="3833" max="3833" width="3.83203125" style="2" customWidth="1"/>
    <col min="3834" max="3834" width="75.83203125" style="2" customWidth="1"/>
    <col min="3835" max="3835" width="23" style="2" bestFit="1" customWidth="1"/>
    <col min="3836" max="3836" width="1.5" style="2" customWidth="1"/>
    <col min="3837" max="3837" width="22" style="2" customWidth="1"/>
    <col min="3838" max="3838" width="2" style="2" customWidth="1"/>
    <col min="3839" max="3839" width="23" style="2" bestFit="1" customWidth="1"/>
    <col min="3840" max="3840" width="1.5" style="2" customWidth="1"/>
    <col min="3841" max="3841" width="23" style="2" customWidth="1"/>
    <col min="3842" max="4088" width="14.1640625" style="2"/>
    <col min="4089" max="4089" width="3.83203125" style="2" customWidth="1"/>
    <col min="4090" max="4090" width="75.83203125" style="2" customWidth="1"/>
    <col min="4091" max="4091" width="23" style="2" bestFit="1" customWidth="1"/>
    <col min="4092" max="4092" width="1.5" style="2" customWidth="1"/>
    <col min="4093" max="4093" width="22" style="2" customWidth="1"/>
    <col min="4094" max="4094" width="2" style="2" customWidth="1"/>
    <col min="4095" max="4095" width="23" style="2" bestFit="1" customWidth="1"/>
    <col min="4096" max="4096" width="1.5" style="2" customWidth="1"/>
    <col min="4097" max="4097" width="23" style="2" customWidth="1"/>
    <col min="4098" max="4344" width="14.1640625" style="2"/>
    <col min="4345" max="4345" width="3.83203125" style="2" customWidth="1"/>
    <col min="4346" max="4346" width="75.83203125" style="2" customWidth="1"/>
    <col min="4347" max="4347" width="23" style="2" bestFit="1" customWidth="1"/>
    <col min="4348" max="4348" width="1.5" style="2" customWidth="1"/>
    <col min="4349" max="4349" width="22" style="2" customWidth="1"/>
    <col min="4350" max="4350" width="2" style="2" customWidth="1"/>
    <col min="4351" max="4351" width="23" style="2" bestFit="1" customWidth="1"/>
    <col min="4352" max="4352" width="1.5" style="2" customWidth="1"/>
    <col min="4353" max="4353" width="23" style="2" customWidth="1"/>
    <col min="4354" max="4600" width="14.1640625" style="2"/>
    <col min="4601" max="4601" width="3.83203125" style="2" customWidth="1"/>
    <col min="4602" max="4602" width="75.83203125" style="2" customWidth="1"/>
    <col min="4603" max="4603" width="23" style="2" bestFit="1" customWidth="1"/>
    <col min="4604" max="4604" width="1.5" style="2" customWidth="1"/>
    <col min="4605" max="4605" width="22" style="2" customWidth="1"/>
    <col min="4606" max="4606" width="2" style="2" customWidth="1"/>
    <col min="4607" max="4607" width="23" style="2" bestFit="1" customWidth="1"/>
    <col min="4608" max="4608" width="1.5" style="2" customWidth="1"/>
    <col min="4609" max="4609" width="23" style="2" customWidth="1"/>
    <col min="4610" max="4856" width="14.1640625" style="2"/>
    <col min="4857" max="4857" width="3.83203125" style="2" customWidth="1"/>
    <col min="4858" max="4858" width="75.83203125" style="2" customWidth="1"/>
    <col min="4859" max="4859" width="23" style="2" bestFit="1" customWidth="1"/>
    <col min="4860" max="4860" width="1.5" style="2" customWidth="1"/>
    <col min="4861" max="4861" width="22" style="2" customWidth="1"/>
    <col min="4862" max="4862" width="2" style="2" customWidth="1"/>
    <col min="4863" max="4863" width="23" style="2" bestFit="1" customWidth="1"/>
    <col min="4864" max="4864" width="1.5" style="2" customWidth="1"/>
    <col min="4865" max="4865" width="23" style="2" customWidth="1"/>
    <col min="4866" max="5112" width="14.1640625" style="2"/>
    <col min="5113" max="5113" width="3.83203125" style="2" customWidth="1"/>
    <col min="5114" max="5114" width="75.83203125" style="2" customWidth="1"/>
    <col min="5115" max="5115" width="23" style="2" bestFit="1" customWidth="1"/>
    <col min="5116" max="5116" width="1.5" style="2" customWidth="1"/>
    <col min="5117" max="5117" width="22" style="2" customWidth="1"/>
    <col min="5118" max="5118" width="2" style="2" customWidth="1"/>
    <col min="5119" max="5119" width="23" style="2" bestFit="1" customWidth="1"/>
    <col min="5120" max="5120" width="1.5" style="2" customWidth="1"/>
    <col min="5121" max="5121" width="23" style="2" customWidth="1"/>
    <col min="5122" max="5368" width="14.1640625" style="2"/>
    <col min="5369" max="5369" width="3.83203125" style="2" customWidth="1"/>
    <col min="5370" max="5370" width="75.83203125" style="2" customWidth="1"/>
    <col min="5371" max="5371" width="23" style="2" bestFit="1" customWidth="1"/>
    <col min="5372" max="5372" width="1.5" style="2" customWidth="1"/>
    <col min="5373" max="5373" width="22" style="2" customWidth="1"/>
    <col min="5374" max="5374" width="2" style="2" customWidth="1"/>
    <col min="5375" max="5375" width="23" style="2" bestFit="1" customWidth="1"/>
    <col min="5376" max="5376" width="1.5" style="2" customWidth="1"/>
    <col min="5377" max="5377" width="23" style="2" customWidth="1"/>
    <col min="5378" max="5624" width="14.1640625" style="2"/>
    <col min="5625" max="5625" width="3.83203125" style="2" customWidth="1"/>
    <col min="5626" max="5626" width="75.83203125" style="2" customWidth="1"/>
    <col min="5627" max="5627" width="23" style="2" bestFit="1" customWidth="1"/>
    <col min="5628" max="5628" width="1.5" style="2" customWidth="1"/>
    <col min="5629" max="5629" width="22" style="2" customWidth="1"/>
    <col min="5630" max="5630" width="2" style="2" customWidth="1"/>
    <col min="5631" max="5631" width="23" style="2" bestFit="1" customWidth="1"/>
    <col min="5632" max="5632" width="1.5" style="2" customWidth="1"/>
    <col min="5633" max="5633" width="23" style="2" customWidth="1"/>
    <col min="5634" max="5880" width="14.1640625" style="2"/>
    <col min="5881" max="5881" width="3.83203125" style="2" customWidth="1"/>
    <col min="5882" max="5882" width="75.83203125" style="2" customWidth="1"/>
    <col min="5883" max="5883" width="23" style="2" bestFit="1" customWidth="1"/>
    <col min="5884" max="5884" width="1.5" style="2" customWidth="1"/>
    <col min="5885" max="5885" width="22" style="2" customWidth="1"/>
    <col min="5886" max="5886" width="2" style="2" customWidth="1"/>
    <col min="5887" max="5887" width="23" style="2" bestFit="1" customWidth="1"/>
    <col min="5888" max="5888" width="1.5" style="2" customWidth="1"/>
    <col min="5889" max="5889" width="23" style="2" customWidth="1"/>
    <col min="5890" max="6136" width="14.1640625" style="2"/>
    <col min="6137" max="6137" width="3.83203125" style="2" customWidth="1"/>
    <col min="6138" max="6138" width="75.83203125" style="2" customWidth="1"/>
    <col min="6139" max="6139" width="23" style="2" bestFit="1" customWidth="1"/>
    <col min="6140" max="6140" width="1.5" style="2" customWidth="1"/>
    <col min="6141" max="6141" width="22" style="2" customWidth="1"/>
    <col min="6142" max="6142" width="2" style="2" customWidth="1"/>
    <col min="6143" max="6143" width="23" style="2" bestFit="1" customWidth="1"/>
    <col min="6144" max="6144" width="1.5" style="2" customWidth="1"/>
    <col min="6145" max="6145" width="23" style="2" customWidth="1"/>
    <col min="6146" max="6392" width="14.1640625" style="2"/>
    <col min="6393" max="6393" width="3.83203125" style="2" customWidth="1"/>
    <col min="6394" max="6394" width="75.83203125" style="2" customWidth="1"/>
    <col min="6395" max="6395" width="23" style="2" bestFit="1" customWidth="1"/>
    <col min="6396" max="6396" width="1.5" style="2" customWidth="1"/>
    <col min="6397" max="6397" width="22" style="2" customWidth="1"/>
    <col min="6398" max="6398" width="2" style="2" customWidth="1"/>
    <col min="6399" max="6399" width="23" style="2" bestFit="1" customWidth="1"/>
    <col min="6400" max="6400" width="1.5" style="2" customWidth="1"/>
    <col min="6401" max="6401" width="23" style="2" customWidth="1"/>
    <col min="6402" max="6648" width="14.1640625" style="2"/>
    <col min="6649" max="6649" width="3.83203125" style="2" customWidth="1"/>
    <col min="6650" max="6650" width="75.83203125" style="2" customWidth="1"/>
    <col min="6651" max="6651" width="23" style="2" bestFit="1" customWidth="1"/>
    <col min="6652" max="6652" width="1.5" style="2" customWidth="1"/>
    <col min="6653" max="6653" width="22" style="2" customWidth="1"/>
    <col min="6654" max="6654" width="2" style="2" customWidth="1"/>
    <col min="6655" max="6655" width="23" style="2" bestFit="1" customWidth="1"/>
    <col min="6656" max="6656" width="1.5" style="2" customWidth="1"/>
    <col min="6657" max="6657" width="23" style="2" customWidth="1"/>
    <col min="6658" max="6904" width="14.1640625" style="2"/>
    <col min="6905" max="6905" width="3.83203125" style="2" customWidth="1"/>
    <col min="6906" max="6906" width="75.83203125" style="2" customWidth="1"/>
    <col min="6907" max="6907" width="23" style="2" bestFit="1" customWidth="1"/>
    <col min="6908" max="6908" width="1.5" style="2" customWidth="1"/>
    <col min="6909" max="6909" width="22" style="2" customWidth="1"/>
    <col min="6910" max="6910" width="2" style="2" customWidth="1"/>
    <col min="6911" max="6911" width="23" style="2" bestFit="1" customWidth="1"/>
    <col min="6912" max="6912" width="1.5" style="2" customWidth="1"/>
    <col min="6913" max="6913" width="23" style="2" customWidth="1"/>
    <col min="6914" max="7160" width="14.1640625" style="2"/>
    <col min="7161" max="7161" width="3.83203125" style="2" customWidth="1"/>
    <col min="7162" max="7162" width="75.83203125" style="2" customWidth="1"/>
    <col min="7163" max="7163" width="23" style="2" bestFit="1" customWidth="1"/>
    <col min="7164" max="7164" width="1.5" style="2" customWidth="1"/>
    <col min="7165" max="7165" width="22" style="2" customWidth="1"/>
    <col min="7166" max="7166" width="2" style="2" customWidth="1"/>
    <col min="7167" max="7167" width="23" style="2" bestFit="1" customWidth="1"/>
    <col min="7168" max="7168" width="1.5" style="2" customWidth="1"/>
    <col min="7169" max="7169" width="23" style="2" customWidth="1"/>
    <col min="7170" max="7416" width="14.1640625" style="2"/>
    <col min="7417" max="7417" width="3.83203125" style="2" customWidth="1"/>
    <col min="7418" max="7418" width="75.83203125" style="2" customWidth="1"/>
    <col min="7419" max="7419" width="23" style="2" bestFit="1" customWidth="1"/>
    <col min="7420" max="7420" width="1.5" style="2" customWidth="1"/>
    <col min="7421" max="7421" width="22" style="2" customWidth="1"/>
    <col min="7422" max="7422" width="2" style="2" customWidth="1"/>
    <col min="7423" max="7423" width="23" style="2" bestFit="1" customWidth="1"/>
    <col min="7424" max="7424" width="1.5" style="2" customWidth="1"/>
    <col min="7425" max="7425" width="23" style="2" customWidth="1"/>
    <col min="7426" max="7672" width="14.1640625" style="2"/>
    <col min="7673" max="7673" width="3.83203125" style="2" customWidth="1"/>
    <col min="7674" max="7674" width="75.83203125" style="2" customWidth="1"/>
    <col min="7675" max="7675" width="23" style="2" bestFit="1" customWidth="1"/>
    <col min="7676" max="7676" width="1.5" style="2" customWidth="1"/>
    <col min="7677" max="7677" width="22" style="2" customWidth="1"/>
    <col min="7678" max="7678" width="2" style="2" customWidth="1"/>
    <col min="7679" max="7679" width="23" style="2" bestFit="1" customWidth="1"/>
    <col min="7680" max="7680" width="1.5" style="2" customWidth="1"/>
    <col min="7681" max="7681" width="23" style="2" customWidth="1"/>
    <col min="7682" max="7928" width="14.1640625" style="2"/>
    <col min="7929" max="7929" width="3.83203125" style="2" customWidth="1"/>
    <col min="7930" max="7930" width="75.83203125" style="2" customWidth="1"/>
    <col min="7931" max="7931" width="23" style="2" bestFit="1" customWidth="1"/>
    <col min="7932" max="7932" width="1.5" style="2" customWidth="1"/>
    <col min="7933" max="7933" width="22" style="2" customWidth="1"/>
    <col min="7934" max="7934" width="2" style="2" customWidth="1"/>
    <col min="7935" max="7935" width="23" style="2" bestFit="1" customWidth="1"/>
    <col min="7936" max="7936" width="1.5" style="2" customWidth="1"/>
    <col min="7937" max="7937" width="23" style="2" customWidth="1"/>
    <col min="7938" max="8184" width="14.1640625" style="2"/>
    <col min="8185" max="8185" width="3.83203125" style="2" customWidth="1"/>
    <col min="8186" max="8186" width="75.83203125" style="2" customWidth="1"/>
    <col min="8187" max="8187" width="23" style="2" bestFit="1" customWidth="1"/>
    <col min="8188" max="8188" width="1.5" style="2" customWidth="1"/>
    <col min="8189" max="8189" width="22" style="2" customWidth="1"/>
    <col min="8190" max="8190" width="2" style="2" customWidth="1"/>
    <col min="8191" max="8191" width="23" style="2" bestFit="1" customWidth="1"/>
    <col min="8192" max="8192" width="1.5" style="2" customWidth="1"/>
    <col min="8193" max="8193" width="23" style="2" customWidth="1"/>
    <col min="8194" max="8440" width="14.1640625" style="2"/>
    <col min="8441" max="8441" width="3.83203125" style="2" customWidth="1"/>
    <col min="8442" max="8442" width="75.83203125" style="2" customWidth="1"/>
    <col min="8443" max="8443" width="23" style="2" bestFit="1" customWidth="1"/>
    <col min="8444" max="8444" width="1.5" style="2" customWidth="1"/>
    <col min="8445" max="8445" width="22" style="2" customWidth="1"/>
    <col min="8446" max="8446" width="2" style="2" customWidth="1"/>
    <col min="8447" max="8447" width="23" style="2" bestFit="1" customWidth="1"/>
    <col min="8448" max="8448" width="1.5" style="2" customWidth="1"/>
    <col min="8449" max="8449" width="23" style="2" customWidth="1"/>
    <col min="8450" max="8696" width="14.1640625" style="2"/>
    <col min="8697" max="8697" width="3.83203125" style="2" customWidth="1"/>
    <col min="8698" max="8698" width="75.83203125" style="2" customWidth="1"/>
    <col min="8699" max="8699" width="23" style="2" bestFit="1" customWidth="1"/>
    <col min="8700" max="8700" width="1.5" style="2" customWidth="1"/>
    <col min="8701" max="8701" width="22" style="2" customWidth="1"/>
    <col min="8702" max="8702" width="2" style="2" customWidth="1"/>
    <col min="8703" max="8703" width="23" style="2" bestFit="1" customWidth="1"/>
    <col min="8704" max="8704" width="1.5" style="2" customWidth="1"/>
    <col min="8705" max="8705" width="23" style="2" customWidth="1"/>
    <col min="8706" max="8952" width="14.1640625" style="2"/>
    <col min="8953" max="8953" width="3.83203125" style="2" customWidth="1"/>
    <col min="8954" max="8954" width="75.83203125" style="2" customWidth="1"/>
    <col min="8955" max="8955" width="23" style="2" bestFit="1" customWidth="1"/>
    <col min="8956" max="8956" width="1.5" style="2" customWidth="1"/>
    <col min="8957" max="8957" width="22" style="2" customWidth="1"/>
    <col min="8958" max="8958" width="2" style="2" customWidth="1"/>
    <col min="8959" max="8959" width="23" style="2" bestFit="1" customWidth="1"/>
    <col min="8960" max="8960" width="1.5" style="2" customWidth="1"/>
    <col min="8961" max="8961" width="23" style="2" customWidth="1"/>
    <col min="8962" max="9208" width="14.1640625" style="2"/>
    <col min="9209" max="9209" width="3.83203125" style="2" customWidth="1"/>
    <col min="9210" max="9210" width="75.83203125" style="2" customWidth="1"/>
    <col min="9211" max="9211" width="23" style="2" bestFit="1" customWidth="1"/>
    <col min="9212" max="9212" width="1.5" style="2" customWidth="1"/>
    <col min="9213" max="9213" width="22" style="2" customWidth="1"/>
    <col min="9214" max="9214" width="2" style="2" customWidth="1"/>
    <col min="9215" max="9215" width="23" style="2" bestFit="1" customWidth="1"/>
    <col min="9216" max="9216" width="1.5" style="2" customWidth="1"/>
    <col min="9217" max="9217" width="23" style="2" customWidth="1"/>
    <col min="9218" max="9464" width="14.1640625" style="2"/>
    <col min="9465" max="9465" width="3.83203125" style="2" customWidth="1"/>
    <col min="9466" max="9466" width="75.83203125" style="2" customWidth="1"/>
    <col min="9467" max="9467" width="23" style="2" bestFit="1" customWidth="1"/>
    <col min="9468" max="9468" width="1.5" style="2" customWidth="1"/>
    <col min="9469" max="9469" width="22" style="2" customWidth="1"/>
    <col min="9470" max="9470" width="2" style="2" customWidth="1"/>
    <col min="9471" max="9471" width="23" style="2" bestFit="1" customWidth="1"/>
    <col min="9472" max="9472" width="1.5" style="2" customWidth="1"/>
    <col min="9473" max="9473" width="23" style="2" customWidth="1"/>
    <col min="9474" max="9720" width="14.1640625" style="2"/>
    <col min="9721" max="9721" width="3.83203125" style="2" customWidth="1"/>
    <col min="9722" max="9722" width="75.83203125" style="2" customWidth="1"/>
    <col min="9723" max="9723" width="23" style="2" bestFit="1" customWidth="1"/>
    <col min="9724" max="9724" width="1.5" style="2" customWidth="1"/>
    <col min="9725" max="9725" width="22" style="2" customWidth="1"/>
    <col min="9726" max="9726" width="2" style="2" customWidth="1"/>
    <col min="9727" max="9727" width="23" style="2" bestFit="1" customWidth="1"/>
    <col min="9728" max="9728" width="1.5" style="2" customWidth="1"/>
    <col min="9729" max="9729" width="23" style="2" customWidth="1"/>
    <col min="9730" max="9976" width="14.1640625" style="2"/>
    <col min="9977" max="9977" width="3.83203125" style="2" customWidth="1"/>
    <col min="9978" max="9978" width="75.83203125" style="2" customWidth="1"/>
    <col min="9979" max="9979" width="23" style="2" bestFit="1" customWidth="1"/>
    <col min="9980" max="9980" width="1.5" style="2" customWidth="1"/>
    <col min="9981" max="9981" width="22" style="2" customWidth="1"/>
    <col min="9982" max="9982" width="2" style="2" customWidth="1"/>
    <col min="9983" max="9983" width="23" style="2" bestFit="1" customWidth="1"/>
    <col min="9984" max="9984" width="1.5" style="2" customWidth="1"/>
    <col min="9985" max="9985" width="23" style="2" customWidth="1"/>
    <col min="9986" max="10232" width="14.1640625" style="2"/>
    <col min="10233" max="10233" width="3.83203125" style="2" customWidth="1"/>
    <col min="10234" max="10234" width="75.83203125" style="2" customWidth="1"/>
    <col min="10235" max="10235" width="23" style="2" bestFit="1" customWidth="1"/>
    <col min="10236" max="10236" width="1.5" style="2" customWidth="1"/>
    <col min="10237" max="10237" width="22" style="2" customWidth="1"/>
    <col min="10238" max="10238" width="2" style="2" customWidth="1"/>
    <col min="10239" max="10239" width="23" style="2" bestFit="1" customWidth="1"/>
    <col min="10240" max="10240" width="1.5" style="2" customWidth="1"/>
    <col min="10241" max="10241" width="23" style="2" customWidth="1"/>
    <col min="10242" max="10488" width="14.1640625" style="2"/>
    <col min="10489" max="10489" width="3.83203125" style="2" customWidth="1"/>
    <col min="10490" max="10490" width="75.83203125" style="2" customWidth="1"/>
    <col min="10491" max="10491" width="23" style="2" bestFit="1" customWidth="1"/>
    <col min="10492" max="10492" width="1.5" style="2" customWidth="1"/>
    <col min="10493" max="10493" width="22" style="2" customWidth="1"/>
    <col min="10494" max="10494" width="2" style="2" customWidth="1"/>
    <col min="10495" max="10495" width="23" style="2" bestFit="1" customWidth="1"/>
    <col min="10496" max="10496" width="1.5" style="2" customWidth="1"/>
    <col min="10497" max="10497" width="23" style="2" customWidth="1"/>
    <col min="10498" max="10744" width="14.1640625" style="2"/>
    <col min="10745" max="10745" width="3.83203125" style="2" customWidth="1"/>
    <col min="10746" max="10746" width="75.83203125" style="2" customWidth="1"/>
    <col min="10747" max="10747" width="23" style="2" bestFit="1" customWidth="1"/>
    <col min="10748" max="10748" width="1.5" style="2" customWidth="1"/>
    <col min="10749" max="10749" width="22" style="2" customWidth="1"/>
    <col min="10750" max="10750" width="2" style="2" customWidth="1"/>
    <col min="10751" max="10751" width="23" style="2" bestFit="1" customWidth="1"/>
    <col min="10752" max="10752" width="1.5" style="2" customWidth="1"/>
    <col min="10753" max="10753" width="23" style="2" customWidth="1"/>
    <col min="10754" max="11000" width="14.1640625" style="2"/>
    <col min="11001" max="11001" width="3.83203125" style="2" customWidth="1"/>
    <col min="11002" max="11002" width="75.83203125" style="2" customWidth="1"/>
    <col min="11003" max="11003" width="23" style="2" bestFit="1" customWidth="1"/>
    <col min="11004" max="11004" width="1.5" style="2" customWidth="1"/>
    <col min="11005" max="11005" width="22" style="2" customWidth="1"/>
    <col min="11006" max="11006" width="2" style="2" customWidth="1"/>
    <col min="11007" max="11007" width="23" style="2" bestFit="1" customWidth="1"/>
    <col min="11008" max="11008" width="1.5" style="2" customWidth="1"/>
    <col min="11009" max="11009" width="23" style="2" customWidth="1"/>
    <col min="11010" max="11256" width="14.1640625" style="2"/>
    <col min="11257" max="11257" width="3.83203125" style="2" customWidth="1"/>
    <col min="11258" max="11258" width="75.83203125" style="2" customWidth="1"/>
    <col min="11259" max="11259" width="23" style="2" bestFit="1" customWidth="1"/>
    <col min="11260" max="11260" width="1.5" style="2" customWidth="1"/>
    <col min="11261" max="11261" width="22" style="2" customWidth="1"/>
    <col min="11262" max="11262" width="2" style="2" customWidth="1"/>
    <col min="11263" max="11263" width="23" style="2" bestFit="1" customWidth="1"/>
    <col min="11264" max="11264" width="1.5" style="2" customWidth="1"/>
    <col min="11265" max="11265" width="23" style="2" customWidth="1"/>
    <col min="11266" max="11512" width="14.1640625" style="2"/>
    <col min="11513" max="11513" width="3.83203125" style="2" customWidth="1"/>
    <col min="11514" max="11514" width="75.83203125" style="2" customWidth="1"/>
    <col min="11515" max="11515" width="23" style="2" bestFit="1" customWidth="1"/>
    <col min="11516" max="11516" width="1.5" style="2" customWidth="1"/>
    <col min="11517" max="11517" width="22" style="2" customWidth="1"/>
    <col min="11518" max="11518" width="2" style="2" customWidth="1"/>
    <col min="11519" max="11519" width="23" style="2" bestFit="1" customWidth="1"/>
    <col min="11520" max="11520" width="1.5" style="2" customWidth="1"/>
    <col min="11521" max="11521" width="23" style="2" customWidth="1"/>
    <col min="11522" max="11768" width="14.1640625" style="2"/>
    <col min="11769" max="11769" width="3.83203125" style="2" customWidth="1"/>
    <col min="11770" max="11770" width="75.83203125" style="2" customWidth="1"/>
    <col min="11771" max="11771" width="23" style="2" bestFit="1" customWidth="1"/>
    <col min="11772" max="11772" width="1.5" style="2" customWidth="1"/>
    <col min="11773" max="11773" width="22" style="2" customWidth="1"/>
    <col min="11774" max="11774" width="2" style="2" customWidth="1"/>
    <col min="11775" max="11775" width="23" style="2" bestFit="1" customWidth="1"/>
    <col min="11776" max="11776" width="1.5" style="2" customWidth="1"/>
    <col min="11777" max="11777" width="23" style="2" customWidth="1"/>
    <col min="11778" max="12024" width="14.1640625" style="2"/>
    <col min="12025" max="12025" width="3.83203125" style="2" customWidth="1"/>
    <col min="12026" max="12026" width="75.83203125" style="2" customWidth="1"/>
    <col min="12027" max="12027" width="23" style="2" bestFit="1" customWidth="1"/>
    <col min="12028" max="12028" width="1.5" style="2" customWidth="1"/>
    <col min="12029" max="12029" width="22" style="2" customWidth="1"/>
    <col min="12030" max="12030" width="2" style="2" customWidth="1"/>
    <col min="12031" max="12031" width="23" style="2" bestFit="1" customWidth="1"/>
    <col min="12032" max="12032" width="1.5" style="2" customWidth="1"/>
    <col min="12033" max="12033" width="23" style="2" customWidth="1"/>
    <col min="12034" max="12280" width="14.1640625" style="2"/>
    <col min="12281" max="12281" width="3.83203125" style="2" customWidth="1"/>
    <col min="12282" max="12282" width="75.83203125" style="2" customWidth="1"/>
    <col min="12283" max="12283" width="23" style="2" bestFit="1" customWidth="1"/>
    <col min="12284" max="12284" width="1.5" style="2" customWidth="1"/>
    <col min="12285" max="12285" width="22" style="2" customWidth="1"/>
    <col min="12286" max="12286" width="2" style="2" customWidth="1"/>
    <col min="12287" max="12287" width="23" style="2" bestFit="1" customWidth="1"/>
    <col min="12288" max="12288" width="1.5" style="2" customWidth="1"/>
    <col min="12289" max="12289" width="23" style="2" customWidth="1"/>
    <col min="12290" max="12536" width="14.1640625" style="2"/>
    <col min="12537" max="12537" width="3.83203125" style="2" customWidth="1"/>
    <col min="12538" max="12538" width="75.83203125" style="2" customWidth="1"/>
    <col min="12539" max="12539" width="23" style="2" bestFit="1" customWidth="1"/>
    <col min="12540" max="12540" width="1.5" style="2" customWidth="1"/>
    <col min="12541" max="12541" width="22" style="2" customWidth="1"/>
    <col min="12542" max="12542" width="2" style="2" customWidth="1"/>
    <col min="12543" max="12543" width="23" style="2" bestFit="1" customWidth="1"/>
    <col min="12544" max="12544" width="1.5" style="2" customWidth="1"/>
    <col min="12545" max="12545" width="23" style="2" customWidth="1"/>
    <col min="12546" max="12792" width="14.1640625" style="2"/>
    <col min="12793" max="12793" width="3.83203125" style="2" customWidth="1"/>
    <col min="12794" max="12794" width="75.83203125" style="2" customWidth="1"/>
    <col min="12795" max="12795" width="23" style="2" bestFit="1" customWidth="1"/>
    <col min="12796" max="12796" width="1.5" style="2" customWidth="1"/>
    <col min="12797" max="12797" width="22" style="2" customWidth="1"/>
    <col min="12798" max="12798" width="2" style="2" customWidth="1"/>
    <col min="12799" max="12799" width="23" style="2" bestFit="1" customWidth="1"/>
    <col min="12800" max="12800" width="1.5" style="2" customWidth="1"/>
    <col min="12801" max="12801" width="23" style="2" customWidth="1"/>
    <col min="12802" max="13048" width="14.1640625" style="2"/>
    <col min="13049" max="13049" width="3.83203125" style="2" customWidth="1"/>
    <col min="13050" max="13050" width="75.83203125" style="2" customWidth="1"/>
    <col min="13051" max="13051" width="23" style="2" bestFit="1" customWidth="1"/>
    <col min="13052" max="13052" width="1.5" style="2" customWidth="1"/>
    <col min="13053" max="13053" width="22" style="2" customWidth="1"/>
    <col min="13054" max="13054" width="2" style="2" customWidth="1"/>
    <col min="13055" max="13055" width="23" style="2" bestFit="1" customWidth="1"/>
    <col min="13056" max="13056" width="1.5" style="2" customWidth="1"/>
    <col min="13057" max="13057" width="23" style="2" customWidth="1"/>
    <col min="13058" max="13304" width="14.1640625" style="2"/>
    <col min="13305" max="13305" width="3.83203125" style="2" customWidth="1"/>
    <col min="13306" max="13306" width="75.83203125" style="2" customWidth="1"/>
    <col min="13307" max="13307" width="23" style="2" bestFit="1" customWidth="1"/>
    <col min="13308" max="13308" width="1.5" style="2" customWidth="1"/>
    <col min="13309" max="13309" width="22" style="2" customWidth="1"/>
    <col min="13310" max="13310" width="2" style="2" customWidth="1"/>
    <col min="13311" max="13311" width="23" style="2" bestFit="1" customWidth="1"/>
    <col min="13312" max="13312" width="1.5" style="2" customWidth="1"/>
    <col min="13313" max="13313" width="23" style="2" customWidth="1"/>
    <col min="13314" max="13560" width="14.1640625" style="2"/>
    <col min="13561" max="13561" width="3.83203125" style="2" customWidth="1"/>
    <col min="13562" max="13562" width="75.83203125" style="2" customWidth="1"/>
    <col min="13563" max="13563" width="23" style="2" bestFit="1" customWidth="1"/>
    <col min="13564" max="13564" width="1.5" style="2" customWidth="1"/>
    <col min="13565" max="13565" width="22" style="2" customWidth="1"/>
    <col min="13566" max="13566" width="2" style="2" customWidth="1"/>
    <col min="13567" max="13567" width="23" style="2" bestFit="1" customWidth="1"/>
    <col min="13568" max="13568" width="1.5" style="2" customWidth="1"/>
    <col min="13569" max="13569" width="23" style="2" customWidth="1"/>
    <col min="13570" max="13816" width="14.1640625" style="2"/>
    <col min="13817" max="13817" width="3.83203125" style="2" customWidth="1"/>
    <col min="13818" max="13818" width="75.83203125" style="2" customWidth="1"/>
    <col min="13819" max="13819" width="23" style="2" bestFit="1" customWidth="1"/>
    <col min="13820" max="13820" width="1.5" style="2" customWidth="1"/>
    <col min="13821" max="13821" width="22" style="2" customWidth="1"/>
    <col min="13822" max="13822" width="2" style="2" customWidth="1"/>
    <col min="13823" max="13823" width="23" style="2" bestFit="1" customWidth="1"/>
    <col min="13824" max="13824" width="1.5" style="2" customWidth="1"/>
    <col min="13825" max="13825" width="23" style="2" customWidth="1"/>
    <col min="13826" max="14072" width="14.1640625" style="2"/>
    <col min="14073" max="14073" width="3.83203125" style="2" customWidth="1"/>
    <col min="14074" max="14074" width="75.83203125" style="2" customWidth="1"/>
    <col min="14075" max="14075" width="23" style="2" bestFit="1" customWidth="1"/>
    <col min="14076" max="14076" width="1.5" style="2" customWidth="1"/>
    <col min="14077" max="14077" width="22" style="2" customWidth="1"/>
    <col min="14078" max="14078" width="2" style="2" customWidth="1"/>
    <col min="14079" max="14079" width="23" style="2" bestFit="1" customWidth="1"/>
    <col min="14080" max="14080" width="1.5" style="2" customWidth="1"/>
    <col min="14081" max="14081" width="23" style="2" customWidth="1"/>
    <col min="14082" max="14328" width="14.1640625" style="2"/>
    <col min="14329" max="14329" width="3.83203125" style="2" customWidth="1"/>
    <col min="14330" max="14330" width="75.83203125" style="2" customWidth="1"/>
    <col min="14331" max="14331" width="23" style="2" bestFit="1" customWidth="1"/>
    <col min="14332" max="14332" width="1.5" style="2" customWidth="1"/>
    <col min="14333" max="14333" width="22" style="2" customWidth="1"/>
    <col min="14334" max="14334" width="2" style="2" customWidth="1"/>
    <col min="14335" max="14335" width="23" style="2" bestFit="1" customWidth="1"/>
    <col min="14336" max="14336" width="1.5" style="2" customWidth="1"/>
    <col min="14337" max="14337" width="23" style="2" customWidth="1"/>
    <col min="14338" max="14584" width="14.1640625" style="2"/>
    <col min="14585" max="14585" width="3.83203125" style="2" customWidth="1"/>
    <col min="14586" max="14586" width="75.83203125" style="2" customWidth="1"/>
    <col min="14587" max="14587" width="23" style="2" bestFit="1" customWidth="1"/>
    <col min="14588" max="14588" width="1.5" style="2" customWidth="1"/>
    <col min="14589" max="14589" width="22" style="2" customWidth="1"/>
    <col min="14590" max="14590" width="2" style="2" customWidth="1"/>
    <col min="14591" max="14591" width="23" style="2" bestFit="1" customWidth="1"/>
    <col min="14592" max="14592" width="1.5" style="2" customWidth="1"/>
    <col min="14593" max="14593" width="23" style="2" customWidth="1"/>
    <col min="14594" max="14840" width="14.1640625" style="2"/>
    <col min="14841" max="14841" width="3.83203125" style="2" customWidth="1"/>
    <col min="14842" max="14842" width="75.83203125" style="2" customWidth="1"/>
    <col min="14843" max="14843" width="23" style="2" bestFit="1" customWidth="1"/>
    <col min="14844" max="14844" width="1.5" style="2" customWidth="1"/>
    <col min="14845" max="14845" width="22" style="2" customWidth="1"/>
    <col min="14846" max="14846" width="2" style="2" customWidth="1"/>
    <col min="14847" max="14847" width="23" style="2" bestFit="1" customWidth="1"/>
    <col min="14848" max="14848" width="1.5" style="2" customWidth="1"/>
    <col min="14849" max="14849" width="23" style="2" customWidth="1"/>
    <col min="14850" max="15096" width="14.1640625" style="2"/>
    <col min="15097" max="15097" width="3.83203125" style="2" customWidth="1"/>
    <col min="15098" max="15098" width="75.83203125" style="2" customWidth="1"/>
    <col min="15099" max="15099" width="23" style="2" bestFit="1" customWidth="1"/>
    <col min="15100" max="15100" width="1.5" style="2" customWidth="1"/>
    <col min="15101" max="15101" width="22" style="2" customWidth="1"/>
    <col min="15102" max="15102" width="2" style="2" customWidth="1"/>
    <col min="15103" max="15103" width="23" style="2" bestFit="1" customWidth="1"/>
    <col min="15104" max="15104" width="1.5" style="2" customWidth="1"/>
    <col min="15105" max="15105" width="23" style="2" customWidth="1"/>
    <col min="15106" max="15352" width="14.1640625" style="2"/>
    <col min="15353" max="15353" width="3.83203125" style="2" customWidth="1"/>
    <col min="15354" max="15354" width="75.83203125" style="2" customWidth="1"/>
    <col min="15355" max="15355" width="23" style="2" bestFit="1" customWidth="1"/>
    <col min="15356" max="15356" width="1.5" style="2" customWidth="1"/>
    <col min="15357" max="15357" width="22" style="2" customWidth="1"/>
    <col min="15358" max="15358" width="2" style="2" customWidth="1"/>
    <col min="15359" max="15359" width="23" style="2" bestFit="1" customWidth="1"/>
    <col min="15360" max="15360" width="1.5" style="2" customWidth="1"/>
    <col min="15361" max="15361" width="23" style="2" customWidth="1"/>
    <col min="15362" max="15608" width="14.1640625" style="2"/>
    <col min="15609" max="15609" width="3.83203125" style="2" customWidth="1"/>
    <col min="15610" max="15610" width="75.83203125" style="2" customWidth="1"/>
    <col min="15611" max="15611" width="23" style="2" bestFit="1" customWidth="1"/>
    <col min="15612" max="15612" width="1.5" style="2" customWidth="1"/>
    <col min="15613" max="15613" width="22" style="2" customWidth="1"/>
    <col min="15614" max="15614" width="2" style="2" customWidth="1"/>
    <col min="15615" max="15615" width="23" style="2" bestFit="1" customWidth="1"/>
    <col min="15616" max="15616" width="1.5" style="2" customWidth="1"/>
    <col min="15617" max="15617" width="23" style="2" customWidth="1"/>
    <col min="15618" max="15864" width="14.1640625" style="2"/>
    <col min="15865" max="15865" width="3.83203125" style="2" customWidth="1"/>
    <col min="15866" max="15866" width="75.83203125" style="2" customWidth="1"/>
    <col min="15867" max="15867" width="23" style="2" bestFit="1" customWidth="1"/>
    <col min="15868" max="15868" width="1.5" style="2" customWidth="1"/>
    <col min="15869" max="15869" width="22" style="2" customWidth="1"/>
    <col min="15870" max="15870" width="2" style="2" customWidth="1"/>
    <col min="15871" max="15871" width="23" style="2" bestFit="1" customWidth="1"/>
    <col min="15872" max="15872" width="1.5" style="2" customWidth="1"/>
    <col min="15873" max="15873" width="23" style="2" customWidth="1"/>
    <col min="15874" max="16120" width="14.1640625" style="2"/>
    <col min="16121" max="16121" width="3.83203125" style="2" customWidth="1"/>
    <col min="16122" max="16122" width="75.83203125" style="2" customWidth="1"/>
    <col min="16123" max="16123" width="23" style="2" bestFit="1" customWidth="1"/>
    <col min="16124" max="16124" width="1.5" style="2" customWidth="1"/>
    <col min="16125" max="16125" width="22" style="2" customWidth="1"/>
    <col min="16126" max="16126" width="2" style="2" customWidth="1"/>
    <col min="16127" max="16127" width="23" style="2" bestFit="1" customWidth="1"/>
    <col min="16128" max="16128" width="1.5" style="2" customWidth="1"/>
    <col min="16129" max="16129" width="23" style="2" customWidth="1"/>
    <col min="16130" max="16384" width="14.1640625" style="2"/>
  </cols>
  <sheetData>
    <row r="1" spans="1:14" ht="27" customHeight="1">
      <c r="A1" s="1" t="s">
        <v>0</v>
      </c>
    </row>
    <row r="2" spans="1:14" ht="27" customHeight="1">
      <c r="A2" s="1" t="s">
        <v>140</v>
      </c>
    </row>
    <row r="3" spans="1:14" ht="27" customHeight="1">
      <c r="A3" s="60" t="s">
        <v>69</v>
      </c>
    </row>
    <row r="4" spans="1:14" ht="27" customHeight="1">
      <c r="A4" s="138"/>
      <c r="L4" s="30"/>
    </row>
    <row r="5" spans="1:14" ht="27" customHeight="1">
      <c r="H5" s="156" t="s">
        <v>3</v>
      </c>
      <c r="I5" s="156"/>
      <c r="J5" s="156"/>
      <c r="L5" s="156" t="s">
        <v>4</v>
      </c>
      <c r="M5" s="156"/>
      <c r="N5" s="156"/>
    </row>
    <row r="6" spans="1:14" ht="27" customHeight="1">
      <c r="H6" s="100" t="s">
        <v>141</v>
      </c>
      <c r="I6" s="3"/>
      <c r="J6" s="100" t="s">
        <v>142</v>
      </c>
      <c r="L6" s="100" t="s">
        <v>141</v>
      </c>
      <c r="M6" s="3"/>
      <c r="N6" s="100" t="s">
        <v>142</v>
      </c>
    </row>
    <row r="7" spans="1:14" ht="27" customHeight="1">
      <c r="A7" s="40" t="s">
        <v>143</v>
      </c>
      <c r="H7" s="4"/>
      <c r="I7" s="4"/>
      <c r="J7" s="4"/>
      <c r="K7" s="4"/>
      <c r="L7" s="4"/>
      <c r="M7" s="4"/>
      <c r="N7" s="4"/>
    </row>
    <row r="8" spans="1:14" ht="27" customHeight="1">
      <c r="A8" s="2" t="s">
        <v>144</v>
      </c>
      <c r="H8" s="101">
        <f>+'PL-e'!H19</f>
        <v>71254289.129999906</v>
      </c>
      <c r="I8" s="4"/>
      <c r="J8" s="101">
        <v>57503566.000000067</v>
      </c>
      <c r="K8" s="4"/>
      <c r="L8" s="101">
        <f>+'PL-e'!L19</f>
        <v>58771355.269999988</v>
      </c>
      <c r="M8" s="4"/>
      <c r="N8" s="101">
        <v>57573728.390000008</v>
      </c>
    </row>
    <row r="9" spans="1:14" ht="27" customHeight="1">
      <c r="B9" s="102" t="s">
        <v>145</v>
      </c>
      <c r="C9" s="102"/>
      <c r="D9" s="102"/>
      <c r="E9" s="102"/>
      <c r="F9" s="102"/>
      <c r="G9" s="102"/>
      <c r="H9" s="103"/>
      <c r="I9" s="103"/>
      <c r="J9" s="103"/>
      <c r="K9" s="103"/>
      <c r="L9" s="103"/>
      <c r="M9" s="103"/>
      <c r="N9" s="46"/>
    </row>
    <row r="10" spans="1:14" ht="27" customHeight="1">
      <c r="B10" s="104" t="s">
        <v>146</v>
      </c>
      <c r="C10" s="102"/>
      <c r="D10" s="102"/>
      <c r="E10" s="102"/>
      <c r="F10" s="102"/>
      <c r="G10" s="102"/>
      <c r="H10" s="103">
        <v>19166633.300000001</v>
      </c>
      <c r="I10" s="103"/>
      <c r="J10" s="103">
        <v>11116957.82</v>
      </c>
      <c r="K10" s="103"/>
      <c r="L10" s="103">
        <v>6487628.7999999998</v>
      </c>
      <c r="M10" s="103"/>
      <c r="N10" s="103">
        <v>976262.36</v>
      </c>
    </row>
    <row r="11" spans="1:14" ht="27" customHeight="1">
      <c r="B11" s="104" t="s">
        <v>79</v>
      </c>
      <c r="C11" s="104"/>
      <c r="D11" s="104"/>
      <c r="E11" s="104"/>
      <c r="F11" s="104"/>
      <c r="G11" s="104"/>
      <c r="H11" s="103">
        <v>18169156.789999999</v>
      </c>
      <c r="I11" s="46"/>
      <c r="J11" s="105">
        <v>15229974.24</v>
      </c>
      <c r="K11" s="46"/>
      <c r="L11" s="103">
        <v>3472165.82</v>
      </c>
      <c r="M11" s="46"/>
      <c r="N11" s="105">
        <v>5536864.8399999999</v>
      </c>
    </row>
    <row r="12" spans="1:14" ht="27" customHeight="1">
      <c r="B12" s="104" t="s">
        <v>147</v>
      </c>
      <c r="C12" s="104"/>
      <c r="D12" s="104"/>
      <c r="E12" s="104"/>
      <c r="F12" s="104"/>
      <c r="G12" s="104"/>
      <c r="H12" s="103">
        <v>38576677.409999996</v>
      </c>
      <c r="I12" s="46"/>
      <c r="J12" s="46">
        <v>37616548.590000004</v>
      </c>
      <c r="K12" s="46"/>
      <c r="L12" s="103">
        <v>20671003.41</v>
      </c>
      <c r="M12" s="46"/>
      <c r="N12" s="46">
        <v>19795261.84</v>
      </c>
    </row>
    <row r="13" spans="1:14" ht="27" customHeight="1">
      <c r="B13" s="104" t="s">
        <v>148</v>
      </c>
      <c r="C13" s="104"/>
      <c r="D13" s="104"/>
      <c r="E13" s="104"/>
      <c r="F13" s="104"/>
      <c r="G13" s="104"/>
      <c r="H13" s="103">
        <v>0</v>
      </c>
      <c r="I13" s="46"/>
      <c r="J13" s="46">
        <v>-1310520</v>
      </c>
      <c r="K13" s="46"/>
      <c r="L13" s="46">
        <v>0</v>
      </c>
      <c r="M13" s="46"/>
      <c r="N13" s="46">
        <v>-1310520</v>
      </c>
    </row>
    <row r="14" spans="1:14" ht="27" customHeight="1">
      <c r="B14" s="104" t="s">
        <v>149</v>
      </c>
      <c r="C14" s="104"/>
      <c r="D14" s="104"/>
      <c r="E14" s="104"/>
      <c r="F14" s="104"/>
      <c r="G14" s="104"/>
      <c r="H14" s="103">
        <v>2308559.9</v>
      </c>
      <c r="I14" s="103"/>
      <c r="J14" s="103">
        <v>1099014.6399999999</v>
      </c>
      <c r="K14" s="103"/>
      <c r="L14" s="103">
        <v>0</v>
      </c>
      <c r="M14" s="103"/>
      <c r="N14" s="103">
        <v>0</v>
      </c>
    </row>
    <row r="15" spans="1:14" ht="27" customHeight="1">
      <c r="B15" s="104" t="s">
        <v>148</v>
      </c>
      <c r="C15" s="104"/>
      <c r="D15" s="104"/>
      <c r="E15" s="104"/>
      <c r="F15" s="104"/>
      <c r="G15" s="104"/>
      <c r="H15" s="103">
        <v>-244554.67</v>
      </c>
      <c r="I15" s="103"/>
      <c r="J15" s="103">
        <v>-449220.62</v>
      </c>
      <c r="K15" s="103"/>
      <c r="L15" s="103">
        <v>0</v>
      </c>
      <c r="M15" s="103"/>
      <c r="N15" s="103">
        <v>0</v>
      </c>
    </row>
    <row r="16" spans="1:14" ht="27" customHeight="1">
      <c r="B16" s="104" t="s">
        <v>150</v>
      </c>
      <c r="C16" s="104"/>
      <c r="D16" s="104"/>
      <c r="E16" s="104"/>
      <c r="F16" s="104"/>
      <c r="G16" s="104"/>
      <c r="H16" s="46">
        <v>309081.5</v>
      </c>
      <c r="I16" s="106"/>
      <c r="J16" s="103">
        <v>465297.63</v>
      </c>
      <c r="K16" s="103"/>
      <c r="L16" s="103">
        <v>280474.03000000003</v>
      </c>
      <c r="M16" s="103"/>
      <c r="N16" s="103">
        <v>516785.03</v>
      </c>
    </row>
    <row r="17" spans="1:14" ht="27" customHeight="1">
      <c r="B17" s="104" t="s">
        <v>151</v>
      </c>
      <c r="C17" s="104"/>
      <c r="D17" s="104"/>
      <c r="E17" s="104"/>
      <c r="F17" s="104"/>
      <c r="G17" s="104"/>
      <c r="H17" s="46">
        <v>859907.49</v>
      </c>
      <c r="I17" s="103"/>
      <c r="J17" s="103"/>
      <c r="K17" s="103"/>
      <c r="L17" s="103">
        <v>545965.62</v>
      </c>
      <c r="M17" s="103"/>
      <c r="N17" s="103"/>
    </row>
    <row r="18" spans="1:14" ht="27" customHeight="1">
      <c r="B18" s="104" t="s">
        <v>152</v>
      </c>
      <c r="C18" s="104"/>
      <c r="D18" s="104"/>
      <c r="E18" s="104"/>
      <c r="F18" s="104"/>
      <c r="G18" s="104"/>
      <c r="H18" s="103">
        <v>-923490.16</v>
      </c>
      <c r="I18" s="103"/>
      <c r="J18" s="103">
        <v>3152416.08</v>
      </c>
      <c r="K18" s="103"/>
      <c r="L18" s="103">
        <v>-220735.46999999997</v>
      </c>
      <c r="M18" s="103"/>
      <c r="N18" s="103">
        <v>540000</v>
      </c>
    </row>
    <row r="19" spans="1:14" ht="27" customHeight="1">
      <c r="B19" s="104" t="s">
        <v>153</v>
      </c>
      <c r="C19" s="104"/>
      <c r="D19" s="104"/>
      <c r="E19" s="104"/>
      <c r="F19" s="104"/>
      <c r="G19" s="104"/>
      <c r="H19" s="105">
        <v>-288341.86</v>
      </c>
      <c r="I19" s="46"/>
      <c r="J19" s="105">
        <v>-79680.710000000006</v>
      </c>
      <c r="K19" s="46"/>
      <c r="L19" s="107">
        <v>-1645870.2100000002</v>
      </c>
      <c r="M19" s="46"/>
      <c r="N19" s="46">
        <v>-1661288.71</v>
      </c>
    </row>
    <row r="20" spans="1:14" ht="27" customHeight="1">
      <c r="B20" s="104" t="s">
        <v>154</v>
      </c>
      <c r="C20" s="104"/>
      <c r="D20" s="104"/>
      <c r="E20" s="104"/>
      <c r="F20" s="104"/>
      <c r="G20" s="104"/>
      <c r="H20" s="47">
        <v>0</v>
      </c>
      <c r="I20" s="103"/>
      <c r="J20" s="47">
        <v>0</v>
      </c>
      <c r="K20" s="103"/>
      <c r="L20" s="108">
        <v>-34996500</v>
      </c>
      <c r="M20" s="103"/>
      <c r="N20" s="47">
        <v>-37996200</v>
      </c>
    </row>
    <row r="21" spans="1:14" ht="27" customHeight="1">
      <c r="B21" s="104"/>
      <c r="C21" s="104"/>
      <c r="D21" s="104"/>
      <c r="E21" s="104"/>
      <c r="F21" s="104"/>
      <c r="G21" s="104"/>
      <c r="H21" s="103">
        <f>SUM(H8:H20)</f>
        <v>149187918.82999992</v>
      </c>
      <c r="I21" s="103"/>
      <c r="J21" s="103">
        <f>SUM(J8:J20)</f>
        <v>124344353.67000006</v>
      </c>
      <c r="K21" s="103"/>
      <c r="L21" s="103">
        <f>SUM(L8:L20)</f>
        <v>53365487.269999996</v>
      </c>
      <c r="M21" s="103"/>
      <c r="N21" s="103">
        <f>SUM(N8:N20)</f>
        <v>43970893.750000015</v>
      </c>
    </row>
    <row r="22" spans="1:14" ht="27" customHeight="1">
      <c r="A22" s="139" t="s">
        <v>155</v>
      </c>
      <c r="H22" s="103"/>
      <c r="I22" s="103"/>
      <c r="J22" s="103"/>
      <c r="K22" s="103"/>
      <c r="L22" s="103"/>
      <c r="M22" s="103"/>
      <c r="N22" s="103"/>
    </row>
    <row r="23" spans="1:14" ht="27" customHeight="1">
      <c r="B23" s="109" t="s">
        <v>11</v>
      </c>
      <c r="C23" s="109"/>
      <c r="D23" s="109"/>
      <c r="E23" s="109"/>
      <c r="F23" s="109"/>
      <c r="G23" s="109"/>
      <c r="H23" s="105">
        <v>43822508.380000003</v>
      </c>
      <c r="I23" s="110"/>
      <c r="J23" s="105">
        <v>-9932233.8499999996</v>
      </c>
      <c r="K23" s="110"/>
      <c r="L23" s="107">
        <v>1678238.7999999982</v>
      </c>
      <c r="M23" s="103"/>
      <c r="N23" s="107">
        <v>-2161303.2999999998</v>
      </c>
    </row>
    <row r="24" spans="1:14" ht="27" customHeight="1">
      <c r="B24" s="109" t="s">
        <v>13</v>
      </c>
      <c r="C24" s="109"/>
      <c r="D24" s="109"/>
      <c r="E24" s="109"/>
      <c r="F24" s="109"/>
      <c r="G24" s="109"/>
      <c r="H24" s="105">
        <v>-18117389.744484983</v>
      </c>
      <c r="I24" s="103"/>
      <c r="J24" s="105">
        <v>-17977769.370000001</v>
      </c>
      <c r="K24" s="103"/>
      <c r="L24" s="107">
        <v>580306.20000000112</v>
      </c>
      <c r="M24" s="103"/>
      <c r="N24" s="107">
        <v>-1303020.1900000013</v>
      </c>
    </row>
    <row r="25" spans="1:14" ht="27" customHeight="1">
      <c r="B25" s="109" t="s">
        <v>24</v>
      </c>
      <c r="C25" s="109"/>
      <c r="D25" s="109"/>
      <c r="E25" s="109"/>
      <c r="F25" s="109"/>
      <c r="G25" s="109"/>
      <c r="H25" s="105">
        <v>-306588.26999999944</v>
      </c>
      <c r="I25" s="103"/>
      <c r="J25" s="105">
        <v>-363269.45</v>
      </c>
      <c r="K25" s="103"/>
      <c r="L25" s="107">
        <v>-301999.99999999965</v>
      </c>
      <c r="M25" s="103"/>
      <c r="N25" s="107">
        <v>-326276.94000000064</v>
      </c>
    </row>
    <row r="26" spans="1:14" ht="27" customHeight="1">
      <c r="B26" s="109" t="s">
        <v>37</v>
      </c>
      <c r="C26" s="109"/>
      <c r="D26" s="109"/>
      <c r="E26" s="109"/>
      <c r="F26" s="109"/>
      <c r="G26" s="109"/>
      <c r="H26" s="105">
        <v>-16450228.472329007</v>
      </c>
      <c r="I26" s="111"/>
      <c r="J26" s="105">
        <v>11605935.689999999</v>
      </c>
      <c r="K26" s="111"/>
      <c r="L26" s="107">
        <v>-662645.96999999695</v>
      </c>
      <c r="M26" s="46"/>
      <c r="N26" s="112">
        <v>2581858.9700000016</v>
      </c>
    </row>
    <row r="27" spans="1:14" ht="27" customHeight="1">
      <c r="B27" s="109" t="s">
        <v>156</v>
      </c>
      <c r="C27" s="109"/>
      <c r="D27" s="109"/>
      <c r="E27" s="109"/>
      <c r="F27" s="109"/>
      <c r="G27" s="109"/>
      <c r="H27" s="113">
        <v>2336825.9399999995</v>
      </c>
      <c r="I27" s="111"/>
      <c r="J27" s="113">
        <v>1775618.5900000008</v>
      </c>
      <c r="K27" s="111"/>
      <c r="L27" s="108">
        <v>468504.50000000006</v>
      </c>
      <c r="M27" s="46"/>
      <c r="N27" s="108">
        <v>203604.99</v>
      </c>
    </row>
    <row r="28" spans="1:14" ht="27" customHeight="1">
      <c r="A28" s="114" t="s">
        <v>157</v>
      </c>
      <c r="B28" s="114"/>
      <c r="C28" s="104"/>
      <c r="D28" s="104"/>
      <c r="E28" s="104"/>
      <c r="F28" s="104"/>
      <c r="G28" s="104"/>
      <c r="H28" s="103">
        <f>SUM(H21:H27)</f>
        <v>160473046.66318589</v>
      </c>
      <c r="I28" s="103"/>
      <c r="J28" s="103">
        <f>SUM(J21:J27)</f>
        <v>109452635.28000006</v>
      </c>
      <c r="K28" s="103"/>
      <c r="L28" s="103">
        <f>SUM(L21:L27)</f>
        <v>55127890.799999997</v>
      </c>
      <c r="M28" s="103"/>
      <c r="N28" s="103">
        <f>SUM(N21:N27)</f>
        <v>42965757.280000024</v>
      </c>
    </row>
    <row r="29" spans="1:14" ht="27" customHeight="1">
      <c r="B29" s="102" t="s">
        <v>158</v>
      </c>
      <c r="C29" s="102"/>
      <c r="D29" s="102"/>
      <c r="E29" s="102"/>
      <c r="F29" s="102"/>
      <c r="G29" s="102"/>
      <c r="H29" s="103">
        <v>-12124215.58</v>
      </c>
      <c r="I29" s="103"/>
      <c r="J29" s="103">
        <v>-5499413.4900000002</v>
      </c>
      <c r="K29" s="103"/>
      <c r="L29" s="107">
        <v>-212428.71999999997</v>
      </c>
      <c r="M29" s="103"/>
      <c r="N29" s="107">
        <v>-242622.74</v>
      </c>
    </row>
    <row r="30" spans="1:14" ht="27" customHeight="1">
      <c r="B30" s="115" t="s">
        <v>159</v>
      </c>
      <c r="C30" s="115"/>
      <c r="D30" s="115"/>
      <c r="E30" s="115"/>
      <c r="F30" s="115"/>
      <c r="G30" s="115"/>
      <c r="H30" s="116">
        <f>SUM(H28:H29)</f>
        <v>148348831.08318588</v>
      </c>
      <c r="I30" s="46"/>
      <c r="J30" s="116">
        <f>SUM(J28:J29)</f>
        <v>103953221.79000007</v>
      </c>
      <c r="K30" s="103"/>
      <c r="L30" s="116">
        <f>SUM(L28:L29)</f>
        <v>54915462.079999998</v>
      </c>
      <c r="M30" s="103"/>
      <c r="N30" s="116">
        <f>SUM(N28:N29)</f>
        <v>42723134.540000021</v>
      </c>
    </row>
    <row r="31" spans="1:14" ht="27" customHeight="1">
      <c r="B31" s="115"/>
      <c r="C31" s="115"/>
      <c r="D31" s="115"/>
      <c r="E31" s="115"/>
      <c r="F31" s="115"/>
      <c r="G31" s="115"/>
      <c r="H31" s="46"/>
      <c r="I31" s="46"/>
      <c r="J31" s="46"/>
      <c r="K31" s="103"/>
      <c r="L31" s="46"/>
      <c r="M31" s="103"/>
      <c r="N31" s="46"/>
    </row>
    <row r="32" spans="1:14" ht="27" customHeight="1">
      <c r="B32" s="102"/>
      <c r="C32" s="102"/>
      <c r="D32" s="102"/>
      <c r="E32" s="102"/>
      <c r="F32" s="102"/>
      <c r="G32" s="102"/>
      <c r="H32" s="117"/>
      <c r="I32" s="103"/>
      <c r="J32" s="103"/>
      <c r="K32" s="103"/>
      <c r="L32" s="103"/>
      <c r="M32" s="103"/>
      <c r="N32" s="103"/>
    </row>
    <row r="33" spans="1:18" ht="27" customHeight="1">
      <c r="A33" s="20" t="s">
        <v>27</v>
      </c>
      <c r="B33" s="115"/>
      <c r="C33" s="115"/>
      <c r="D33" s="115"/>
      <c r="E33" s="115"/>
      <c r="F33" s="115"/>
      <c r="G33" s="115"/>
      <c r="H33" s="46"/>
      <c r="I33" s="46"/>
      <c r="J33" s="46"/>
      <c r="K33" s="103"/>
      <c r="L33" s="46"/>
      <c r="M33" s="103"/>
      <c r="N33" s="46"/>
    </row>
    <row r="34" spans="1:18" ht="27" customHeight="1">
      <c r="A34" s="20"/>
      <c r="B34" s="115"/>
      <c r="C34" s="115"/>
      <c r="D34" s="115"/>
      <c r="E34" s="115"/>
      <c r="F34" s="115"/>
      <c r="G34" s="115"/>
      <c r="H34" s="46"/>
      <c r="I34" s="46"/>
      <c r="J34" s="46"/>
      <c r="K34" s="103"/>
      <c r="L34" s="46"/>
      <c r="M34" s="103"/>
      <c r="N34" s="46"/>
    </row>
    <row r="35" spans="1:18" ht="27" customHeight="1">
      <c r="B35" s="115"/>
      <c r="C35" s="115"/>
      <c r="D35" s="115"/>
      <c r="E35" s="115"/>
      <c r="F35" s="115"/>
      <c r="G35" s="115"/>
      <c r="H35" s="118"/>
      <c r="I35" s="118"/>
      <c r="J35" s="118"/>
      <c r="K35" s="118"/>
      <c r="L35" s="118"/>
      <c r="M35" s="118"/>
      <c r="N35" s="118"/>
    </row>
    <row r="36" spans="1:18" ht="27" customHeight="1">
      <c r="B36" s="115"/>
      <c r="C36" s="115"/>
      <c r="D36" s="115"/>
      <c r="E36" s="115"/>
      <c r="F36" s="115"/>
      <c r="G36" s="115"/>
      <c r="H36" s="118"/>
      <c r="I36" s="118"/>
      <c r="J36" s="118"/>
      <c r="K36" s="118"/>
      <c r="L36" s="118"/>
      <c r="M36" s="118"/>
      <c r="N36" s="118"/>
    </row>
    <row r="37" spans="1:18" s="144" customFormat="1" ht="24" customHeight="1">
      <c r="A37" s="141" t="s">
        <v>28</v>
      </c>
      <c r="B37" s="141"/>
      <c r="C37" s="141"/>
      <c r="D37" s="142"/>
      <c r="E37" s="143"/>
      <c r="F37" s="143"/>
      <c r="G37" s="143"/>
      <c r="H37" s="143"/>
      <c r="I37" s="143"/>
      <c r="J37" s="143"/>
      <c r="K37" s="142" t="s">
        <v>28</v>
      </c>
      <c r="L37" s="143"/>
      <c r="N37" s="145"/>
      <c r="O37" s="146"/>
      <c r="P37" s="145"/>
      <c r="Q37" s="145"/>
      <c r="R37" s="145"/>
    </row>
    <row r="38" spans="1:18" s="148" customFormat="1" ht="24" customHeight="1">
      <c r="A38" s="141" t="s">
        <v>29</v>
      </c>
      <c r="B38" s="147"/>
      <c r="C38" s="147"/>
      <c r="D38" s="143"/>
      <c r="E38" s="143"/>
      <c r="F38" s="143"/>
      <c r="G38" s="143"/>
      <c r="H38" s="143"/>
      <c r="I38" s="143"/>
      <c r="J38" s="143"/>
      <c r="K38" s="142" t="s">
        <v>30</v>
      </c>
      <c r="L38" s="143"/>
      <c r="N38" s="145"/>
      <c r="O38" s="145"/>
      <c r="P38" s="145"/>
      <c r="Q38" s="145"/>
      <c r="R38" s="145"/>
    </row>
    <row r="39" spans="1:18" ht="25.5" customHeight="1">
      <c r="A39" s="1" t="str">
        <f>+A1</f>
        <v xml:space="preserve">DENTAL CORPORATION PUBLIC COMPANY LIMITED AND SUBSIDIARIES </v>
      </c>
      <c r="H39" s="29"/>
      <c r="I39" s="29"/>
      <c r="J39" s="29"/>
      <c r="K39" s="29"/>
      <c r="L39" s="29"/>
      <c r="M39" s="29"/>
      <c r="N39" s="29"/>
    </row>
    <row r="40" spans="1:18" ht="25.5" customHeight="1">
      <c r="A40" s="1" t="s">
        <v>160</v>
      </c>
      <c r="H40" s="29"/>
      <c r="I40" s="29"/>
      <c r="J40" s="29"/>
      <c r="K40" s="29"/>
      <c r="L40" s="29"/>
      <c r="M40" s="29"/>
      <c r="N40" s="29"/>
    </row>
    <row r="41" spans="1:18" ht="25.5" customHeight="1">
      <c r="A41" s="99" t="str">
        <f>+A3</f>
        <v>FOR THE YEAR ENDED DECEMBER 31, 2023</v>
      </c>
      <c r="H41" s="119"/>
      <c r="I41" s="29"/>
      <c r="J41" s="29"/>
      <c r="K41" s="29"/>
      <c r="L41" s="29"/>
      <c r="M41" s="29"/>
      <c r="N41" s="29"/>
    </row>
    <row r="42" spans="1:18" ht="25.5" customHeight="1">
      <c r="A42" s="138"/>
      <c r="H42" s="119"/>
      <c r="I42" s="29"/>
      <c r="J42" s="29"/>
      <c r="K42" s="29"/>
      <c r="L42" s="29"/>
      <c r="M42" s="29"/>
      <c r="N42" s="29"/>
    </row>
    <row r="43" spans="1:18" ht="25.5" customHeight="1">
      <c r="H43" s="156" t="s">
        <v>3</v>
      </c>
      <c r="I43" s="156"/>
      <c r="J43" s="156"/>
      <c r="K43" s="29"/>
      <c r="L43" s="156" t="s">
        <v>4</v>
      </c>
      <c r="M43" s="156"/>
      <c r="N43" s="156"/>
    </row>
    <row r="44" spans="1:18" ht="25.5" customHeight="1">
      <c r="H44" s="100" t="s">
        <v>141</v>
      </c>
      <c r="I44" s="3"/>
      <c r="J44" s="100" t="s">
        <v>142</v>
      </c>
      <c r="L44" s="100" t="s">
        <v>141</v>
      </c>
      <c r="M44" s="3"/>
      <c r="N44" s="100" t="s">
        <v>142</v>
      </c>
    </row>
    <row r="45" spans="1:18" ht="25.5" customHeight="1">
      <c r="A45" s="120" t="s">
        <v>161</v>
      </c>
      <c r="H45" s="29"/>
      <c r="I45" s="29"/>
      <c r="J45" s="29"/>
      <c r="K45" s="29"/>
      <c r="L45" s="29"/>
      <c r="M45" s="29"/>
      <c r="N45" s="29"/>
    </row>
    <row r="46" spans="1:18" ht="25.5" customHeight="1">
      <c r="B46" s="2" t="s">
        <v>162</v>
      </c>
      <c r="H46" s="121">
        <v>-6275.2099999999627</v>
      </c>
      <c r="I46" s="122"/>
      <c r="J46" s="123">
        <v>-1178.8300000000745</v>
      </c>
      <c r="K46" s="29"/>
      <c r="L46" s="122">
        <v>0</v>
      </c>
      <c r="M46" s="29"/>
      <c r="N46" s="122">
        <v>0</v>
      </c>
    </row>
    <row r="47" spans="1:18" ht="25.5" customHeight="1">
      <c r="B47" s="2" t="s">
        <v>163</v>
      </c>
      <c r="H47" s="121">
        <v>11046.88</v>
      </c>
      <c r="I47" s="122"/>
      <c r="J47" s="122">
        <v>1007524.41</v>
      </c>
      <c r="K47" s="29"/>
      <c r="L47" s="122">
        <v>11046.88</v>
      </c>
      <c r="M47" s="29"/>
      <c r="N47" s="103">
        <v>0</v>
      </c>
    </row>
    <row r="48" spans="1:18" ht="25.5" customHeight="1">
      <c r="B48" s="124" t="s">
        <v>164</v>
      </c>
      <c r="C48" s="124"/>
      <c r="D48" s="124"/>
      <c r="E48" s="124"/>
      <c r="F48" s="124"/>
      <c r="G48" s="124"/>
      <c r="H48" s="121">
        <v>-19237067.800000001</v>
      </c>
      <c r="I48" s="122"/>
      <c r="J48" s="123">
        <v>-13725922.609999999</v>
      </c>
      <c r="K48" s="29"/>
      <c r="L48" s="122">
        <v>-11961016.77</v>
      </c>
      <c r="M48" s="29"/>
      <c r="N48" s="125">
        <v>-8281704.8600000003</v>
      </c>
    </row>
    <row r="49" spans="1:18" ht="25.5" customHeight="1">
      <c r="B49" s="124" t="s">
        <v>165</v>
      </c>
      <c r="C49" s="124"/>
      <c r="D49" s="124"/>
      <c r="E49" s="124"/>
      <c r="F49" s="124"/>
      <c r="G49" s="124"/>
      <c r="H49" s="121">
        <v>-870838</v>
      </c>
      <c r="I49" s="122"/>
      <c r="J49" s="123">
        <v>-250329</v>
      </c>
      <c r="K49" s="29"/>
      <c r="L49" s="122">
        <v>-11770</v>
      </c>
      <c r="M49" s="29"/>
      <c r="N49" s="122">
        <v>-90522</v>
      </c>
    </row>
    <row r="50" spans="1:18" ht="25.5" customHeight="1">
      <c r="B50" s="124" t="s">
        <v>166</v>
      </c>
      <c r="C50" s="124"/>
      <c r="D50" s="124"/>
      <c r="E50" s="124"/>
      <c r="F50" s="124"/>
      <c r="G50" s="124"/>
      <c r="H50" s="140">
        <v>0</v>
      </c>
      <c r="I50" s="122"/>
      <c r="J50" s="122">
        <v>0</v>
      </c>
      <c r="K50" s="29"/>
      <c r="L50" s="122">
        <v>-20000000</v>
      </c>
      <c r="M50" s="29"/>
      <c r="N50" s="122">
        <v>-48640000</v>
      </c>
    </row>
    <row r="51" spans="1:18" ht="25.5" customHeight="1">
      <c r="B51" s="124" t="s">
        <v>167</v>
      </c>
      <c r="C51" s="124"/>
      <c r="D51" s="124"/>
      <c r="E51" s="124"/>
      <c r="F51" s="124"/>
      <c r="G51" s="124"/>
      <c r="H51" s="122">
        <v>0</v>
      </c>
      <c r="I51" s="122"/>
      <c r="J51" s="122">
        <v>0</v>
      </c>
      <c r="K51" s="29"/>
      <c r="L51" s="122">
        <v>22000000</v>
      </c>
      <c r="M51" s="29"/>
      <c r="N51" s="122">
        <v>5640000</v>
      </c>
    </row>
    <row r="52" spans="1:18" ht="25.5" customHeight="1">
      <c r="B52" s="124" t="s">
        <v>168</v>
      </c>
      <c r="C52" s="124"/>
      <c r="D52" s="124"/>
      <c r="E52" s="124"/>
      <c r="F52" s="124"/>
      <c r="G52" s="124"/>
      <c r="H52" s="122"/>
      <c r="I52" s="122"/>
      <c r="J52" s="122"/>
      <c r="K52" s="29"/>
      <c r="L52" s="122"/>
      <c r="M52" s="29"/>
      <c r="N52" s="122"/>
    </row>
    <row r="53" spans="1:18" ht="25.5" customHeight="1">
      <c r="B53" s="124" t="s">
        <v>169</v>
      </c>
      <c r="C53" s="124"/>
      <c r="D53" s="124"/>
      <c r="E53" s="124"/>
      <c r="F53" s="124"/>
      <c r="G53" s="124"/>
      <c r="H53" s="122">
        <v>0</v>
      </c>
      <c r="I53" s="122"/>
      <c r="J53" s="122">
        <v>0</v>
      </c>
      <c r="K53" s="29"/>
      <c r="L53" s="122">
        <v>37996200</v>
      </c>
      <c r="M53" s="29"/>
      <c r="N53" s="122">
        <v>34996500</v>
      </c>
    </row>
    <row r="54" spans="1:18" ht="25.5" customHeight="1">
      <c r="B54" s="102" t="s">
        <v>170</v>
      </c>
      <c r="C54" s="104"/>
      <c r="D54" s="104"/>
      <c r="E54" s="104"/>
      <c r="F54" s="104"/>
      <c r="G54" s="104"/>
      <c r="H54" s="122">
        <v>288341.86</v>
      </c>
      <c r="I54" s="103"/>
      <c r="J54" s="122">
        <v>79680.710000000006</v>
      </c>
      <c r="K54" s="103"/>
      <c r="L54" s="122">
        <v>629130.46000000043</v>
      </c>
      <c r="M54" s="103"/>
      <c r="N54" s="122">
        <v>30562.709999999963</v>
      </c>
    </row>
    <row r="55" spans="1:18" ht="25.5" customHeight="1">
      <c r="B55" s="115" t="s">
        <v>171</v>
      </c>
      <c r="C55" s="115"/>
      <c r="D55" s="115"/>
      <c r="E55" s="115"/>
      <c r="F55" s="115"/>
      <c r="G55" s="115"/>
      <c r="H55" s="126">
        <f>SUM(H46:H54)</f>
        <v>-19814792.27</v>
      </c>
      <c r="I55" s="127"/>
      <c r="J55" s="126">
        <f>SUM(J46:J54)</f>
        <v>-12890225.319999998</v>
      </c>
      <c r="K55" s="29"/>
      <c r="L55" s="126">
        <f>SUM(L46:L54)</f>
        <v>28663590.57</v>
      </c>
      <c r="M55" s="29"/>
      <c r="N55" s="126">
        <f>SUM(N46:N54)</f>
        <v>-16345164.149999999</v>
      </c>
    </row>
    <row r="56" spans="1:18" ht="25.5" customHeight="1">
      <c r="B56" s="115"/>
      <c r="C56" s="115"/>
      <c r="D56" s="115"/>
      <c r="E56" s="115"/>
      <c r="F56" s="115"/>
      <c r="G56" s="115"/>
      <c r="H56" s="127"/>
      <c r="I56" s="127"/>
      <c r="J56" s="127"/>
      <c r="K56" s="29"/>
      <c r="L56" s="127"/>
      <c r="M56" s="29"/>
      <c r="N56" s="127"/>
    </row>
    <row r="57" spans="1:18" ht="25.5" customHeight="1">
      <c r="A57" s="120" t="s">
        <v>172</v>
      </c>
      <c r="H57" s="29"/>
      <c r="I57" s="29"/>
      <c r="J57" s="122"/>
      <c r="K57" s="29"/>
      <c r="L57" s="122"/>
      <c r="M57" s="29"/>
      <c r="N57" s="122"/>
    </row>
    <row r="58" spans="1:18" ht="25.5" customHeight="1">
      <c r="A58" s="120"/>
      <c r="B58" s="109" t="s">
        <v>173</v>
      </c>
      <c r="H58" s="29"/>
      <c r="I58" s="29"/>
      <c r="J58" s="122"/>
      <c r="K58" s="29"/>
      <c r="L58" s="122"/>
      <c r="M58" s="29"/>
      <c r="N58" s="122"/>
    </row>
    <row r="59" spans="1:18" ht="25.5" customHeight="1">
      <c r="B59" s="109" t="s">
        <v>174</v>
      </c>
      <c r="H59" s="123">
        <v>2987077.349999994</v>
      </c>
      <c r="I59" s="122"/>
      <c r="J59" s="123">
        <v>23330764.140000001</v>
      </c>
      <c r="K59" s="29"/>
      <c r="L59" s="122">
        <v>0</v>
      </c>
      <c r="M59" s="29"/>
      <c r="N59" s="122">
        <v>0</v>
      </c>
    </row>
    <row r="60" spans="1:18" ht="25.5" customHeight="1">
      <c r="B60" s="124" t="s">
        <v>175</v>
      </c>
      <c r="H60" s="122">
        <v>0</v>
      </c>
      <c r="I60" s="122"/>
      <c r="J60" s="122">
        <v>0</v>
      </c>
      <c r="K60" s="29"/>
      <c r="L60" s="125">
        <v>5000000</v>
      </c>
      <c r="M60" s="29"/>
      <c r="N60" s="122">
        <v>0</v>
      </c>
      <c r="Q60" s="4"/>
      <c r="R60" s="14"/>
    </row>
    <row r="61" spans="1:18" ht="25.5" customHeight="1">
      <c r="B61" s="124" t="s">
        <v>176</v>
      </c>
      <c r="H61" s="122">
        <v>0</v>
      </c>
      <c r="I61" s="122"/>
      <c r="J61" s="122">
        <v>0</v>
      </c>
      <c r="K61" s="29"/>
      <c r="L61" s="125">
        <v>-5000000</v>
      </c>
      <c r="M61" s="29"/>
      <c r="N61" s="122">
        <v>0</v>
      </c>
      <c r="Q61" s="4"/>
      <c r="R61" s="14"/>
    </row>
    <row r="62" spans="1:18" ht="25.5" customHeight="1">
      <c r="B62" s="124" t="s">
        <v>177</v>
      </c>
      <c r="H62" s="122">
        <v>-89749459.089999974</v>
      </c>
      <c r="I62" s="122"/>
      <c r="J62" s="122">
        <v>-93853312.020000011</v>
      </c>
      <c r="K62" s="29"/>
      <c r="L62" s="125">
        <v>-58564626.700000003</v>
      </c>
      <c r="M62" s="29"/>
      <c r="N62" s="122">
        <v>-41097101.439999998</v>
      </c>
      <c r="Q62" s="4"/>
      <c r="R62" s="14"/>
    </row>
    <row r="63" spans="1:18" ht="25.5" customHeight="1">
      <c r="B63" s="124" t="s">
        <v>178</v>
      </c>
      <c r="H63" s="123">
        <v>-7446973.1799999997</v>
      </c>
      <c r="I63" s="122"/>
      <c r="J63" s="123">
        <v>-13240865.619999999</v>
      </c>
      <c r="K63" s="29"/>
      <c r="L63" s="125">
        <v>-5277196.54</v>
      </c>
      <c r="M63" s="29"/>
      <c r="N63" s="122">
        <v>-5552352.21</v>
      </c>
      <c r="Q63" s="4"/>
      <c r="R63" s="14"/>
    </row>
    <row r="64" spans="1:18" ht="25.5" customHeight="1">
      <c r="B64" s="29" t="s">
        <v>179</v>
      </c>
      <c r="H64" s="122">
        <v>0</v>
      </c>
      <c r="I64" s="122"/>
      <c r="J64" s="122">
        <v>46459962.560000002</v>
      </c>
      <c r="K64" s="29"/>
      <c r="L64" s="122">
        <v>0</v>
      </c>
      <c r="M64" s="29"/>
      <c r="N64" s="122">
        <v>46459962.560000002</v>
      </c>
    </row>
    <row r="65" spans="1:18" ht="25.5" customHeight="1">
      <c r="B65" s="2" t="s">
        <v>180</v>
      </c>
      <c r="H65" s="122">
        <v>-22769416.219999999</v>
      </c>
      <c r="I65" s="122"/>
      <c r="J65" s="123">
        <v>-18116150.34</v>
      </c>
      <c r="K65" s="29"/>
      <c r="L65" s="122">
        <v>-22769416.219999999</v>
      </c>
      <c r="M65" s="29"/>
      <c r="N65" s="122">
        <v>-18116150.34</v>
      </c>
    </row>
    <row r="66" spans="1:18" ht="25.5" customHeight="1">
      <c r="B66" s="124" t="s">
        <v>181</v>
      </c>
      <c r="C66" s="124"/>
      <c r="D66" s="124"/>
      <c r="E66" s="124"/>
      <c r="F66" s="124"/>
      <c r="G66" s="124"/>
      <c r="H66" s="123">
        <v>-3500</v>
      </c>
      <c r="I66" s="122"/>
      <c r="J66" s="123">
        <v>-3800</v>
      </c>
      <c r="K66" s="29"/>
      <c r="L66" s="122">
        <v>0</v>
      </c>
      <c r="M66" s="29"/>
      <c r="N66" s="122">
        <v>0</v>
      </c>
    </row>
    <row r="67" spans="1:18" ht="25.5" customHeight="1">
      <c r="A67" s="120"/>
      <c r="B67" s="109" t="s">
        <v>182</v>
      </c>
      <c r="H67" s="123">
        <v>-20540221.449999999</v>
      </c>
      <c r="I67" s="29"/>
      <c r="J67" s="122">
        <v>-14484150.880000001</v>
      </c>
      <c r="K67" s="103"/>
      <c r="L67" s="107">
        <v>-5171598.37</v>
      </c>
      <c r="M67" s="103"/>
      <c r="N67" s="107">
        <v>-4648100.4400000004</v>
      </c>
    </row>
    <row r="68" spans="1:18" ht="25.5" customHeight="1">
      <c r="B68" s="115" t="s">
        <v>183</v>
      </c>
      <c r="C68" s="115"/>
      <c r="D68" s="115"/>
      <c r="E68" s="115"/>
      <c r="F68" s="115"/>
      <c r="G68" s="115"/>
      <c r="H68" s="126">
        <f>SUM(H59:H67)</f>
        <v>-137522492.58999997</v>
      </c>
      <c r="I68" s="127"/>
      <c r="J68" s="126">
        <f>SUM(J59:J67)</f>
        <v>-69907552.160000011</v>
      </c>
      <c r="K68" s="29"/>
      <c r="L68" s="126">
        <f>SUM(L59:L67)</f>
        <v>-91782837.830000013</v>
      </c>
      <c r="M68" s="29"/>
      <c r="N68" s="126">
        <f>SUM(N59:N67)</f>
        <v>-22953741.869999997</v>
      </c>
    </row>
    <row r="69" spans="1:18" ht="25.5" customHeight="1">
      <c r="B69" s="115"/>
      <c r="C69" s="115"/>
      <c r="D69" s="115"/>
      <c r="E69" s="115"/>
      <c r="F69" s="115"/>
      <c r="G69" s="115"/>
      <c r="H69" s="128"/>
      <c r="I69" s="128"/>
      <c r="J69" s="128"/>
      <c r="L69" s="128"/>
      <c r="N69" s="128"/>
    </row>
    <row r="70" spans="1:18" ht="25.5" customHeight="1">
      <c r="A70" s="120" t="s">
        <v>184</v>
      </c>
      <c r="H70" s="12">
        <v>-8988453.7768141031</v>
      </c>
      <c r="I70" s="12"/>
      <c r="J70" s="12">
        <v>21155444.310000062</v>
      </c>
      <c r="L70" s="12">
        <v>-8203785.1800000146</v>
      </c>
      <c r="M70" s="14"/>
      <c r="N70" s="12">
        <v>3424228.5200000256</v>
      </c>
    </row>
    <row r="71" spans="1:18" ht="25.5" customHeight="1">
      <c r="A71" s="124" t="s">
        <v>185</v>
      </c>
      <c r="H71" s="129">
        <v>57959474.079999998</v>
      </c>
      <c r="I71" s="129"/>
      <c r="J71" s="129">
        <v>36804029.769999996</v>
      </c>
      <c r="L71" s="12">
        <v>18189649.859999999</v>
      </c>
      <c r="N71" s="12">
        <v>14765421.34</v>
      </c>
    </row>
    <row r="72" spans="1:18" ht="25.5" customHeight="1" thickBot="1">
      <c r="A72" s="124" t="s">
        <v>186</v>
      </c>
      <c r="H72" s="130">
        <f>SUM(H70:H71)</f>
        <v>48971020.303185895</v>
      </c>
      <c r="I72" s="12"/>
      <c r="J72" s="130">
        <f>SUM(J70:J71)</f>
        <v>57959474.080000058</v>
      </c>
      <c r="L72" s="130">
        <f>SUM(L70:L71)</f>
        <v>9985864.6799999848</v>
      </c>
      <c r="N72" s="130">
        <f>SUM(N70:N71)</f>
        <v>18189649.860000025</v>
      </c>
    </row>
    <row r="73" spans="1:18" ht="25.5" customHeight="1" thickTop="1">
      <c r="A73" s="124"/>
      <c r="H73" s="12"/>
      <c r="I73" s="12"/>
      <c r="J73" s="12"/>
      <c r="L73" s="12"/>
      <c r="N73" s="12"/>
    </row>
    <row r="74" spans="1:18" ht="25.5" customHeight="1">
      <c r="A74" s="20" t="s">
        <v>27</v>
      </c>
      <c r="H74" s="12"/>
      <c r="I74" s="12"/>
      <c r="J74" s="12"/>
      <c r="K74" s="12"/>
      <c r="L74" s="12"/>
      <c r="M74" s="12"/>
      <c r="N74" s="12"/>
      <c r="O74" s="12"/>
    </row>
    <row r="75" spans="1:18" ht="25.5" customHeight="1">
      <c r="A75" s="20"/>
      <c r="H75" s="12"/>
      <c r="I75" s="12"/>
      <c r="J75" s="12"/>
      <c r="K75" s="14"/>
      <c r="L75" s="12"/>
      <c r="N75" s="12"/>
    </row>
    <row r="76" spans="1:18" ht="25.5" customHeight="1">
      <c r="A76" s="20"/>
      <c r="H76" s="12"/>
      <c r="I76" s="12"/>
      <c r="J76" s="14"/>
      <c r="K76" s="14"/>
      <c r="L76" s="14"/>
      <c r="N76" s="12"/>
    </row>
    <row r="77" spans="1:18">
      <c r="H77" s="131"/>
      <c r="L77" s="14"/>
    </row>
    <row r="78" spans="1:18" s="144" customFormat="1" ht="24" customHeight="1">
      <c r="A78" s="141" t="s">
        <v>28</v>
      </c>
      <c r="B78" s="141"/>
      <c r="C78" s="141"/>
      <c r="D78" s="142"/>
      <c r="E78" s="143"/>
      <c r="F78" s="143"/>
      <c r="G78" s="143"/>
      <c r="H78" s="143"/>
      <c r="I78" s="143"/>
      <c r="J78" s="143"/>
      <c r="K78" s="142" t="s">
        <v>28</v>
      </c>
      <c r="L78" s="143"/>
      <c r="N78" s="145"/>
      <c r="O78" s="146"/>
      <c r="P78" s="145"/>
      <c r="Q78" s="145"/>
      <c r="R78" s="145"/>
    </row>
    <row r="79" spans="1:18" s="148" customFormat="1" ht="24" customHeight="1">
      <c r="A79" s="141" t="s">
        <v>29</v>
      </c>
      <c r="B79" s="147"/>
      <c r="C79" s="147"/>
      <c r="D79" s="143"/>
      <c r="E79" s="143"/>
      <c r="F79" s="143"/>
      <c r="G79" s="143"/>
      <c r="H79" s="143"/>
      <c r="I79" s="143"/>
      <c r="J79" s="143"/>
      <c r="K79" s="142" t="s">
        <v>187</v>
      </c>
      <c r="L79" s="143"/>
      <c r="N79" s="145"/>
      <c r="O79" s="145"/>
      <c r="P79" s="145"/>
      <c r="Q79" s="145"/>
      <c r="R79" s="145"/>
    </row>
  </sheetData>
  <mergeCells count="4">
    <mergeCell ref="H5:J5"/>
    <mergeCell ref="L5:N5"/>
    <mergeCell ref="H43:J43"/>
    <mergeCell ref="L43:N43"/>
  </mergeCells>
  <pageMargins left="0.78740157480314965" right="0.39370078740157483" top="0.78740157480314965" bottom="0.39370078740157483" header="0.31496062992125984" footer="0.31496062992125984"/>
  <pageSetup paperSize="9" scale="8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b054a4c-4dd5-4674-bc35-012b41853062" xsi:nil="true"/>
    <Reviewer_x0020_Sign_x002d_off xmlns="9b054a4c-4dd5-4674-bc35-012b41853062" xsi:nil="true"/>
    <Status xmlns="9b054a4c-4dd5-4674-bc35-012b41853062" xsi:nil="true"/>
    <ReviewerSign_x002d_offEP xmlns="9b054a4c-4dd5-4674-bc35-012b41853062" xsi:nil="true"/>
    <ReviewerSign_x002d_offSP xmlns="9b054a4c-4dd5-4674-bc35-012b4185306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69125D2338114C8A4891843C5199EC" ma:contentTypeVersion="9" ma:contentTypeDescription="Create a new document." ma:contentTypeScope="" ma:versionID="0632143b909259c11fcf2668f7cf535a">
  <xsd:schema xmlns:xsd="http://www.w3.org/2001/XMLSchema" xmlns:xs="http://www.w3.org/2001/XMLSchema" xmlns:p="http://schemas.microsoft.com/office/2006/metadata/properties" xmlns:ns2="9b054a4c-4dd5-4674-bc35-012b41853062" targetNamespace="http://schemas.microsoft.com/office/2006/metadata/properties" ma:root="true" ma:fieldsID="753769328c39d55724f3e2e69b3a6388" ns2:_="">
    <xsd:import namespace="9b054a4c-4dd5-4674-bc35-012b4185306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Sign_x002d_offEP" minOccurs="0"/>
                <xsd:element ref="ns2:ReviewerSign_x002d_offS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54a4c-4dd5-4674-bc35-012b4185306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 Manager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แล้ว &gt;o&lt;"/>
          <xsd:enumeration value="กำลังทำ .⁠·⁠´⁠¯⁠`⁠(⁠&gt;⁠▂⁠&lt;⁠)⁠´⁠¯⁠`⁠·⁠."/>
          <xsd:enumeration value="เสร็จแล้ว ಥ⁠_⁠ಥ"/>
        </xsd:restriction>
      </xsd:simpleType>
    </xsd:element>
    <xsd:element name="ReviewerSign_x002d_offEP" ma:index="15" nillable="true" ma:displayName="Reviewer Sign-off EP" ma:format="Dropdown" ma:internalName="ReviewerSign_x002d_offEP">
      <xsd:simpleType>
        <xsd:restriction base="dms:Text">
          <xsd:maxLength value="255"/>
        </xsd:restriction>
      </xsd:simpleType>
    </xsd:element>
    <xsd:element name="ReviewerSign_x002d_offSP" ma:index="16" nillable="true" ma:displayName="Reviewer Sign-off SP" ma:format="Dropdown" ma:internalName="ReviewerSign_x002d_offS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BEE1F7-24C9-4504-875E-1C580E4F568C}"/>
</file>

<file path=customXml/itemProps2.xml><?xml version="1.0" encoding="utf-8"?>
<ds:datastoreItem xmlns:ds="http://schemas.openxmlformats.org/officeDocument/2006/customXml" ds:itemID="{20BFE6D3-E882-40E0-B86A-7C272343733E}"/>
</file>

<file path=customXml/itemProps3.xml><?xml version="1.0" encoding="utf-8"?>
<ds:datastoreItem xmlns:ds="http://schemas.openxmlformats.org/officeDocument/2006/customXml" ds:itemID="{6819681B-B185-477B-B811-09C3E765A1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accounting manage</dc:creator>
  <cp:keywords/>
  <dc:description/>
  <cp:lastModifiedBy>ภวิกา นิพัทธ์ธรรมกุล</cp:lastModifiedBy>
  <cp:revision/>
  <dcterms:created xsi:type="dcterms:W3CDTF">2024-02-22T11:53:29Z</dcterms:created>
  <dcterms:modified xsi:type="dcterms:W3CDTF">2024-02-28T15:32:13Z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0x0101005969125D2338114C8A4891843C5199EC</vt:lpwstr>
  </property>
</Properties>
</file>