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ภวิกา, ชวนัส\โอ-2566\Dental Corporation_2566\Dental_Dec'66\"/>
    </mc:Choice>
  </mc:AlternateContent>
  <xr:revisionPtr revIDLastSave="0" documentId="13_ncr:1_{07CEC4E5-DE65-431D-8BAA-4467ABBFA833}" xr6:coauthVersionLast="47" xr6:coauthVersionMax="47" xr10:uidLastSave="{00000000-0000-0000-0000-000000000000}"/>
  <bookViews>
    <workbookView xWindow="6780" yWindow="165" windowWidth="21960" windowHeight="15045" tabRatio="735" activeTab="4" xr2:uid="{00000000-000D-0000-FFFF-FFFF00000000}"/>
  </bookViews>
  <sheets>
    <sheet name="BS" sheetId="1" r:id="rId1"/>
    <sheet name="PL" sheetId="2" r:id="rId2"/>
    <sheet name="EQ" sheetId="3" r:id="rId3"/>
    <sheet name="EQ Conso" sheetId="4" r:id="rId4"/>
    <sheet name="CF1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A" hidden="1">[1]AM_COST!#REF!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'[4]PS-1995'!#REF!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BS!$A$1:$Q$83</definedName>
    <definedName name="_xlnm.Print_Area" localSheetId="4">'CF1'!$A$1:$P$80</definedName>
    <definedName name="_xlnm.Print_Area" localSheetId="2">EQ!$A$1:$N$29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'[4]PS-1995'!#REF!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'[4]PS-1995'!#REF!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7" i="5" l="1"/>
  <c r="M17" i="3"/>
  <c r="T20" i="4"/>
  <c r="G23" i="3"/>
  <c r="E23" i="3"/>
  <c r="M21" i="3"/>
  <c r="M20" i="3"/>
  <c r="M18" i="3"/>
  <c r="N28" i="4"/>
  <c r="K73" i="1" s="1"/>
  <c r="O25" i="2"/>
  <c r="P24" i="4" l="1"/>
  <c r="T24" i="4" s="1"/>
  <c r="K35" i="2" l="1"/>
  <c r="K25" i="2"/>
  <c r="N10" i="5" l="1"/>
  <c r="K15" i="1" l="1"/>
  <c r="O9" i="2" l="1"/>
  <c r="K15" i="3"/>
  <c r="T13" i="4"/>
  <c r="N70" i="5"/>
  <c r="J70" i="5"/>
  <c r="L67" i="5"/>
  <c r="N67" i="5"/>
  <c r="J67" i="5"/>
  <c r="P54" i="5"/>
  <c r="L54" i="5"/>
  <c r="N54" i="5"/>
  <c r="J54" i="5"/>
  <c r="A38" i="5"/>
  <c r="P21" i="5"/>
  <c r="P28" i="5" s="1"/>
  <c r="P30" i="5" s="1"/>
  <c r="L21" i="5"/>
  <c r="L28" i="5" s="1"/>
  <c r="L30" i="5" s="1"/>
  <c r="A3" i="5"/>
  <c r="A40" i="5" s="1"/>
  <c r="H28" i="4"/>
  <c r="K69" i="1" s="1"/>
  <c r="F28" i="4"/>
  <c r="K67" i="1" s="1"/>
  <c r="P26" i="4"/>
  <c r="T26" i="4" s="1"/>
  <c r="P23" i="4"/>
  <c r="T23" i="4" s="1"/>
  <c r="L22" i="4"/>
  <c r="J22" i="4"/>
  <c r="J28" i="4" s="1"/>
  <c r="K71" i="1" s="1"/>
  <c r="P21" i="4"/>
  <c r="T21" i="4" s="1"/>
  <c r="R18" i="4"/>
  <c r="N18" i="4"/>
  <c r="L18" i="4"/>
  <c r="J18" i="4"/>
  <c r="H18" i="4"/>
  <c r="F18" i="4"/>
  <c r="P17" i="4"/>
  <c r="T17" i="4" s="1"/>
  <c r="P16" i="4"/>
  <c r="T16" i="4" s="1"/>
  <c r="P14" i="4"/>
  <c r="T14" i="4" s="1"/>
  <c r="P12" i="4"/>
  <c r="A3" i="4"/>
  <c r="A3" i="3" s="1"/>
  <c r="K19" i="3"/>
  <c r="I19" i="3"/>
  <c r="I15" i="3"/>
  <c r="G15" i="3"/>
  <c r="E15" i="3"/>
  <c r="M14" i="3"/>
  <c r="M13" i="3"/>
  <c r="M11" i="3"/>
  <c r="M9" i="3"/>
  <c r="M35" i="2"/>
  <c r="R27" i="4"/>
  <c r="R28" i="4" s="1"/>
  <c r="Q25" i="2"/>
  <c r="M25" i="2"/>
  <c r="Q11" i="2"/>
  <c r="Q9" i="2"/>
  <c r="M9" i="2"/>
  <c r="M12" i="2" s="1"/>
  <c r="M15" i="2" s="1"/>
  <c r="M17" i="2" s="1"/>
  <c r="M19" i="2" s="1"/>
  <c r="J9" i="2"/>
  <c r="O12" i="2"/>
  <c r="K9" i="2"/>
  <c r="K12" i="2" s="1"/>
  <c r="Q74" i="1"/>
  <c r="Q76" i="1" s="1"/>
  <c r="M74" i="1"/>
  <c r="M76" i="1" s="1"/>
  <c r="O71" i="1"/>
  <c r="O67" i="1"/>
  <c r="O63" i="1"/>
  <c r="K63" i="1"/>
  <c r="Q58" i="1"/>
  <c r="M58" i="1"/>
  <c r="O58" i="1"/>
  <c r="K58" i="1"/>
  <c r="Q53" i="1"/>
  <c r="M53" i="1"/>
  <c r="K53" i="1"/>
  <c r="O42" i="1"/>
  <c r="M42" i="1"/>
  <c r="K42" i="1"/>
  <c r="A39" i="1"/>
  <c r="A37" i="1"/>
  <c r="Q27" i="1"/>
  <c r="M27" i="1"/>
  <c r="K27" i="1"/>
  <c r="K28" i="1" s="1"/>
  <c r="O27" i="1"/>
  <c r="Q15" i="1"/>
  <c r="M15" i="1"/>
  <c r="Q12" i="2" l="1"/>
  <c r="Q15" i="2" s="1"/>
  <c r="Q17" i="2" s="1"/>
  <c r="Q19" i="2" s="1"/>
  <c r="Q31" i="2" s="1"/>
  <c r="M19" i="3"/>
  <c r="I23" i="3"/>
  <c r="K75" i="1"/>
  <c r="M28" i="1"/>
  <c r="P18" i="4"/>
  <c r="T12" i="4"/>
  <c r="T18" i="4" s="1"/>
  <c r="Q59" i="1"/>
  <c r="Q77" i="1" s="1"/>
  <c r="P22" i="4"/>
  <c r="T22" i="4" s="1"/>
  <c r="L69" i="5"/>
  <c r="L71" i="5" s="1"/>
  <c r="M31" i="2"/>
  <c r="M29" i="2" s="1"/>
  <c r="M26" i="2"/>
  <c r="M36" i="2" s="1"/>
  <c r="M34" i="2" s="1"/>
  <c r="K59" i="1"/>
  <c r="Q28" i="1"/>
  <c r="P69" i="5"/>
  <c r="P71" i="5" s="1"/>
  <c r="O53" i="1"/>
  <c r="O59" i="1" s="1"/>
  <c r="M59" i="1"/>
  <c r="M77" i="1" s="1"/>
  <c r="M15" i="3"/>
  <c r="Q26" i="2" l="1"/>
  <c r="Q36" i="2" s="1"/>
  <c r="Q34" i="2" s="1"/>
  <c r="Q29" i="2"/>
  <c r="O15" i="1"/>
  <c r="O28" i="1" s="1"/>
  <c r="O15" i="2" l="1"/>
  <c r="O17" i="2" s="1"/>
  <c r="O19" i="2" s="1"/>
  <c r="O26" i="2" s="1"/>
  <c r="K22" i="3" l="1"/>
  <c r="K23" i="3" s="1"/>
  <c r="O72" i="1" s="1"/>
  <c r="O74" i="1" s="1"/>
  <c r="O76" i="1" s="1"/>
  <c r="O36" i="2"/>
  <c r="O31" i="2"/>
  <c r="O29" i="2"/>
  <c r="O39" i="2" s="1"/>
  <c r="O34" i="2"/>
  <c r="N8" i="5"/>
  <c r="K15" i="2"/>
  <c r="K17" i="2" s="1"/>
  <c r="K19" i="2" s="1"/>
  <c r="K31" i="2" l="1"/>
  <c r="K29" i="2" s="1"/>
  <c r="K26" i="2"/>
  <c r="M22" i="3"/>
  <c r="N21" i="5"/>
  <c r="N28" i="5" s="1"/>
  <c r="N30" i="5" s="1"/>
  <c r="K39" i="2"/>
  <c r="J8" i="5"/>
  <c r="J21" i="5" l="1"/>
  <c r="J28" i="5" s="1"/>
  <c r="J30" i="5" s="1"/>
  <c r="M23" i="3"/>
  <c r="N69" i="5"/>
  <c r="N71" i="5" s="1"/>
  <c r="K36" i="2"/>
  <c r="K34" i="2" s="1"/>
  <c r="L27" i="4" s="1"/>
  <c r="L28" i="4" s="1"/>
  <c r="K72" i="1" s="1"/>
  <c r="K74" i="1" s="1"/>
  <c r="P27" i="4" l="1"/>
  <c r="T27" i="4" l="1"/>
  <c r="T28" i="4" s="1"/>
  <c r="P28" i="4"/>
  <c r="K76" i="1"/>
  <c r="O77" i="1"/>
  <c r="K77" i="1" l="1"/>
  <c r="K87" i="1" s="1"/>
  <c r="J69" i="5"/>
  <c r="J71" i="5" s="1"/>
</calcChain>
</file>

<file path=xl/sharedStrings.xml><?xml version="1.0" encoding="utf-8"?>
<sst xmlns="http://schemas.openxmlformats.org/spreadsheetml/2006/main" count="271" uniqueCount="175">
  <si>
    <t>บริษัท เดนทัล คอร์ปอเรชั่น จำกัด (มหาชน) และบริษัทย่อย</t>
  </si>
  <si>
    <t>งบแสดงฐานะการเงิน</t>
  </si>
  <si>
    <t>ณ วันที่ 31 ธันวาคม 2566</t>
  </si>
  <si>
    <t>งบการเงินรวม (บาท)</t>
  </si>
  <si>
    <t>งบการเงินเฉพาะกิจการ (บาท)</t>
  </si>
  <si>
    <t>หมายเหตุ</t>
  </si>
  <si>
    <t>31 ธันวาคม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</si>
  <si>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</si>
  <si>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</si>
  <si>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</si>
  <si>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</si>
  <si>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</si>
  <si>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</si>
  <si>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</si>
  <si>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</si>
  <si>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</si>
  <si>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</si>
  <si>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</si>
  <si>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</si>
  <si>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</si>
  <si>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</si>
  <si>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</si>
  <si>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</si>
  <si>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</si>
  <si>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</si>
  <si>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</si>
  <si>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</si>
  <si>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</si>
  <si>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....................................................... กรรมการตามอำนาจ</t>
  </si>
  <si>
    <t xml:space="preserve">                    (นายพรศักดิ์  ตันตาปกุล)</t>
  </si>
  <si>
    <t xml:space="preserve">                    (นาง นฤทัย นนท์ผม 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</si>
  <si>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</si>
  <si>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</si>
  <si>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</si>
  <si>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</si>
  <si>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</si>
  <si>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</si>
  <si>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เงินกู้ยืมจากกิจการที่เกี่ยวข้องกัน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</si>
  <si>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</si>
  <si>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</si>
  <si>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</si>
  <si>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</si>
  <si>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</si>
  <si>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</si>
  <si>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</si>
  <si>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</si>
  <si>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</si>
  <si>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</si>
  <si>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</si>
  <si>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</si>
  <si>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หุ้นสามัญ 342,196,218 หุ้น  มูลค่าหุ้นละ 0.50 บาท</t>
  </si>
  <si>
    <t>หุ้นสามัญ 336,000,000 หุ้น  มูลค่าหุ้นละ 0.50 บาท</t>
  </si>
  <si>
    <t>ทุนที่ออกและชำระเต็มมูลค่าแล้ว</t>
  </si>
  <si>
    <t>หุ้นสามัญ 342,195,576 หุ้น  มูลค่าหุ้นละ 0.50 บาท</t>
  </si>
  <si>
    <t>หุ้นสามัญ 301,937,839 หุ้น  มูลค่าหุ้นละ 0.50 บาท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</si>
  <si>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</si>
  <si>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</si>
  <si>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</si>
  <si>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</si>
  <si>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</si>
  <si>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</si>
  <si>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</si>
  <si>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</si>
  <si>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</si>
  <si>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 xml:space="preserve">                    (นาง นฤทัย นนท์ผม)</t>
  </si>
  <si>
    <t>งบกำไรขาดทุนเบ็ดเสร็จ</t>
  </si>
  <si>
    <t>สำหรับปี สิ้นสุดวันที่ 31 ธันวาคม 2566</t>
  </si>
  <si>
    <t>2566</t>
  </si>
  <si>
    <t>2565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</si>
  <si>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</si>
  <si>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</si>
  <si>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</si>
  <si>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</si>
  <si>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</si>
  <si>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</si>
  <si>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</si>
  <si>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</si>
  <si>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</si>
  <si>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</si>
  <si>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</si>
  <si>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</si>
  <si>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</si>
  <si>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</si>
  <si>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</si>
  <si>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ผลกำไร (ขาดทุน) จากการวัดมูลค่าใหม่ของผลประโยชน์พนักงานที่กำหนดไว้</t>
  </si>
  <si>
    <t xml:space="preserve">   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</si>
  <si>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</si>
  <si>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</si>
  <si>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</si>
  <si>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</si>
  <si>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</si>
  <si>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</si>
  <si>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</si>
  <si>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</si>
  <si>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</si>
  <si>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หมายเหตุประกอบงบการเงินระหว่างกาลเป็นส่วนหนึ่งของงบการเงินนี้</t>
  </si>
  <si>
    <t>(ลงชื่อ) …………............…………………………… กรรมการตามอำนาจ</t>
  </si>
  <si>
    <t xml:space="preserve">             (              นายพรศักดิ์  ตันตาปกุล              )</t>
  </si>
  <si>
    <t>งบแสดงการเปลี่ยนแปลงส่วนของผู้ถือหุ้น</t>
  </si>
  <si>
    <t>งบการเงินเฉพาะกิจการ  (บาท)</t>
  </si>
  <si>
    <t xml:space="preserve">กำไร (ขาดทุน) สะสม </t>
  </si>
  <si>
    <t>ทุนที่ออก</t>
  </si>
  <si>
    <t>ส่วนเกิน (ต่ำกว่า)</t>
  </si>
  <si>
    <t>จัดสรรแล้ว</t>
  </si>
  <si>
    <t>รวม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</si>
  <si>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</si>
  <si>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</si>
  <si>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</si>
  <si>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</si>
  <si>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ยอดคงเหลือ ณ วันที่ 1 มกราคม 2565</t>
  </si>
  <si>
    <t>ทุนหุ้นสามัญจากการใช้สิทธิตาม</t>
  </si>
  <si>
    <t xml:space="preserve">     ใบสำคัญแสดงสิทธิซื้อหุ้นสามัญ</t>
  </si>
  <si>
    <t>เงินปันผลจ่าย</t>
  </si>
  <si>
    <t>กำไร (ขาดทุน) เบ็ดเสร็จรวมสำหรับปี</t>
  </si>
  <si>
    <t>ยอดคงเหลือ ณ วันที่ 31 ธันวาคม 2565</t>
  </si>
  <si>
    <t>ยอดคงเหลือ ณ วันที่ 1 มกราคม 2566</t>
  </si>
  <si>
    <t>เพิ่มทุนหุ้นสามัญ</t>
  </si>
  <si>
    <t>สำรองตามกฏหมาย</t>
  </si>
  <si>
    <t>เงินปันผลจ่ายเป็นหุ้นสามัญ</t>
  </si>
  <si>
    <t>ยอดคงเหลือ ณ วันที่ 31 ธันวาคม 2566</t>
  </si>
  <si>
    <t>งบการเงินรวม  (บาท)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</si>
  <si>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</si>
  <si>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</si>
  <si>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</si>
  <si>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</si>
  <si>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ภายใต้การควบคุมเดียวกัน</t>
  </si>
  <si>
    <t>ของบริษัทใหญ่</t>
  </si>
  <si>
    <t>อำนาจควบคุม</t>
  </si>
  <si>
    <t>ใบสำคัญแสดงสิทธิซื้อหุ้นสามัญ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</si>
  <si>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</si>
  <si>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</si>
  <si>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กำไร(ขาดทุน) เบ็ดเสร็จรวมสำหรับปี</t>
  </si>
  <si>
    <t>งบกระแสเงินสด</t>
  </si>
  <si>
    <t>กระแสเงินสดจากกิจกรรมดำเนินงาน</t>
  </si>
  <si>
    <t>กำไร (ขาดทุน) สำหรับปี</t>
  </si>
  <si>
    <t>ปรับกระทบกำไร (ขาดทุน) เป็นเงินสดรับ (จ่าย) จากกิจกรรมดำเนินงาน :-</t>
  </si>
  <si>
    <t>ค่าใช้จ่าย (รายได้) ภาษีเงินได้</t>
  </si>
  <si>
    <t>ค่าเสื่อมราคาและค่าตัดจำหน่าย</t>
  </si>
  <si>
    <t>ผลต่างจากการลดค่าเช่า</t>
  </si>
  <si>
    <t>ขาดทุนจากการปรับมูลค่าสินค้า</t>
  </si>
  <si>
    <t>ขาดทุน (กำไร) จากอัตราแลกเปลี่ยนที่ยังไม่เกิดขึ้นจริง</t>
  </si>
  <si>
    <t>ขาดทุน (กำไร) จากการจำหน่าย/ตัดจำหน่ายทรัพย์สิน</t>
  </si>
  <si>
    <t>ตัดจำหน่ายภาษีถูกหัก ณ ที่จ่าย</t>
  </si>
  <si>
    <t>(โอนกลับ)ผลขาดทุนด้านเครดิตที่คาดว่าจะเกิดขึ้น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</si>
  <si>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</si>
  <si>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</si>
  <si>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</si>
  <si>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 xml:space="preserve">กระแสเงินสดสุทธิใช้ไปในการดำเนินงาน 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</si>
  <si>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</si>
  <si>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</si>
  <si>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</si>
  <si>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</si>
  <si>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</si>
  <si>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</si>
  <si>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</si>
  <si>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เงินสดจ่ายเพื่อเงินให้กู้ยืมระยะสั้นแก่กิจการที่เกี่ยวข้องกัน</t>
  </si>
  <si>
    <t>เงินสดรับจากการรับคืนจากเงินให้กู้ยืมระยะสั้นแก่</t>
  </si>
  <si>
    <t>กิจการที่เกี่ยวข้องกัน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</si>
  <si>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</si>
  <si>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</si>
  <si>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</si>
  <si>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</si>
  <si>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เงินสดรับจากการกู้ยืมระยะสั้นจากกิจการที่เกี่ยวข้องกัน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</si>
  <si>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</si>
  <si>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</si>
  <si>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</si>
  <si>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เงินสดรับจากการใช้สิทธิตามใบสำคัญแสดงสิทธิซื้อหุ้นสามัญ</t>
  </si>
  <si>
    <t>เงินปันผลที่จ่ายให้กับผู้ถือหุ้น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</si>
  <si>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</si>
  <si>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</si>
  <si>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ต้นทุนทางการเงินจ่าย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</si>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</sst>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_(* #,##0_);_(* \(#,##0\);_(* &quot;-&quot;??_);_(@_)"/>
    <numFmt numFmtId="168" formatCode="#,##0.00_ ;[Red]\-#,##0.00\ "/>
    <numFmt numFmtId="169" formatCode="#,##0.00_);[Blue]\(#,##0.00\)"/>
    <numFmt numFmtId="170" formatCode="#,##0;[Red]\(#,##0\);\-"/>
    <numFmt numFmtId="171" formatCode="_(* #,##0.0000_);_(* \(#,##0.0000\);_(* &quot;-&quot;??_);_(@_)"/>
    <numFmt numFmtId="172" formatCode="_(* #,##0.00000_);_(* \(#,##0.00000\);_(* &quot;-&quot;_);_(@_)"/>
    <numFmt numFmtId="173" formatCode="_(* #,##0.0000_);_(* \(#,##0.0000\);_(* &quot;-&quot;_);_(@_)"/>
    <numFmt numFmtId="174" formatCode="_-* #,##0.00000_-;\-* #,##0.00000_-;_-* &quot;-&quot;??_-;_-@_-"/>
    <numFmt numFmtId="175" formatCode="_(* #,##0.00_);_(* \(#,##0.00\);_(* &quot;-&quot;_);_(@_)"/>
    <numFmt numFmtId="176" formatCode="#,##0.00\ ;[Black]\(#,##0.00\)"/>
    <numFmt numFmtId="177" formatCode="#,##0;\(#,##0\)"/>
  </numFmts>
  <fonts count="28">
    <font>
      <sz val="9"/>
      <color theme="1"/>
      <name val="Arial Narrow"/>
      <family val="2"/>
      <charset val="222"/>
    </font>
    <font>
      <sz val="11"/>
      <color theme="1"/>
      <name val="Calibri"/>
      <family val="2"/>
      <scheme val="minor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UPC"/>
      <family val="1"/>
      <charset val="22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sz val="14"/>
      <color theme="1"/>
      <name val="AngsanaUPC"/>
      <family val="1"/>
      <charset val="222"/>
    </font>
    <font>
      <b/>
      <sz val="16"/>
      <name val="Angsana New"/>
      <family val="1"/>
    </font>
    <font>
      <sz val="13"/>
      <color theme="1"/>
      <name val="Angsana New"/>
      <family val="1"/>
    </font>
    <font>
      <sz val="15"/>
      <name val="Angsana New"/>
      <family val="1"/>
    </font>
    <font>
      <sz val="10"/>
      <color theme="1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39" fontId="12" fillId="0" borderId="0"/>
    <xf numFmtId="168" fontId="10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5" fillId="0" borderId="0">
      <alignment horizontal="left"/>
    </xf>
  </cellStyleXfs>
  <cellXfs count="219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65" fontId="3" fillId="0" borderId="0" xfId="3" applyFont="1" applyFill="1"/>
    <xf numFmtId="0" fontId="1" fillId="0" borderId="0" xfId="2"/>
    <xf numFmtId="0" fontId="5" fillId="0" borderId="0" xfId="2" applyFont="1"/>
    <xf numFmtId="0" fontId="3" fillId="0" borderId="1" xfId="2" applyFont="1" applyBorder="1"/>
    <xf numFmtId="0" fontId="6" fillId="0" borderId="1" xfId="2" applyFont="1" applyBorder="1" applyAlignment="1">
      <alignment horizontal="center"/>
    </xf>
    <xf numFmtId="15" fontId="3" fillId="0" borderId="2" xfId="2" quotePrefix="1" applyNumberFormat="1" applyFont="1" applyBorder="1" applyAlignment="1">
      <alignment horizontal="center"/>
    </xf>
    <xf numFmtId="0" fontId="6" fillId="0" borderId="0" xfId="2" applyFont="1"/>
    <xf numFmtId="166" fontId="7" fillId="0" borderId="0" xfId="2" applyNumberFormat="1" applyFont="1"/>
    <xf numFmtId="167" fontId="8" fillId="0" borderId="0" xfId="3" quotePrefix="1" applyNumberFormat="1" applyFont="1" applyFill="1" applyBorder="1" applyAlignment="1">
      <alignment horizontal="center"/>
    </xf>
    <xf numFmtId="0" fontId="8" fillId="0" borderId="0" xfId="2" applyFont="1"/>
    <xf numFmtId="166" fontId="9" fillId="0" borderId="0" xfId="2" applyNumberFormat="1" applyFont="1"/>
    <xf numFmtId="165" fontId="8" fillId="0" borderId="0" xfId="3" quotePrefix="1" applyFont="1" applyFill="1" applyBorder="1" applyAlignment="1">
      <alignment horizontal="center"/>
    </xf>
    <xf numFmtId="166" fontId="3" fillId="0" borderId="0" xfId="2" applyNumberFormat="1" applyFont="1" applyAlignment="1">
      <alignment horizontal="left"/>
    </xf>
    <xf numFmtId="166" fontId="3" fillId="0" borderId="0" xfId="2" applyNumberFormat="1" applyFont="1"/>
    <xf numFmtId="165" fontId="3" fillId="0" borderId="0" xfId="4" applyNumberFormat="1" applyFont="1" applyFill="1"/>
    <xf numFmtId="165" fontId="3" fillId="0" borderId="0" xfId="3" applyFont="1"/>
    <xf numFmtId="165" fontId="1" fillId="0" borderId="0" xfId="2" applyNumberFormat="1"/>
    <xf numFmtId="165" fontId="3" fillId="0" borderId="2" xfId="4" applyNumberFormat="1" applyFont="1" applyFill="1" applyBorder="1"/>
    <xf numFmtId="165" fontId="3" fillId="0" borderId="2" xfId="3" applyFont="1" applyFill="1" applyBorder="1"/>
    <xf numFmtId="165" fontId="11" fillId="0" borderId="0" xfId="4" applyNumberFormat="1" applyFont="1" applyFill="1"/>
    <xf numFmtId="165" fontId="3" fillId="0" borderId="3" xfId="4" applyNumberFormat="1" applyFont="1" applyFill="1" applyBorder="1"/>
    <xf numFmtId="165" fontId="3" fillId="0" borderId="3" xfId="3" applyFont="1" applyFill="1" applyBorder="1"/>
    <xf numFmtId="39" fontId="3" fillId="0" borderId="0" xfId="2" applyNumberFormat="1" applyFont="1"/>
    <xf numFmtId="39" fontId="3" fillId="0" borderId="0" xfId="5" applyFont="1"/>
    <xf numFmtId="169" fontId="3" fillId="0" borderId="0" xfId="5" applyNumberFormat="1" applyFont="1"/>
    <xf numFmtId="39" fontId="3" fillId="0" borderId="0" xfId="5" applyFont="1" applyAlignment="1">
      <alignment horizontal="left"/>
    </xf>
    <xf numFmtId="39" fontId="3" fillId="0" borderId="0" xfId="2" applyNumberFormat="1" applyFont="1" applyAlignment="1">
      <alignment horizontal="left"/>
    </xf>
    <xf numFmtId="39" fontId="3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169" fontId="3" fillId="0" borderId="0" xfId="2" applyNumberFormat="1" applyFont="1"/>
    <xf numFmtId="0" fontId="7" fillId="0" borderId="0" xfId="2" applyFont="1" applyAlignment="1">
      <alignment horizontal="left"/>
    </xf>
    <xf numFmtId="43" fontId="3" fillId="0" borderId="0" xfId="2" applyNumberFormat="1" applyFont="1"/>
    <xf numFmtId="0" fontId="7" fillId="0" borderId="0" xfId="2" applyFont="1"/>
    <xf numFmtId="0" fontId="3" fillId="0" borderId="0" xfId="2" applyFont="1" applyAlignment="1">
      <alignment horizontal="left"/>
    </xf>
    <xf numFmtId="0" fontId="11" fillId="0" borderId="0" xfId="2" applyFont="1"/>
    <xf numFmtId="165" fontId="3" fillId="0" borderId="0" xfId="4" applyNumberFormat="1" applyFont="1" applyFill="1" applyBorder="1"/>
    <xf numFmtId="165" fontId="3" fillId="0" borderId="4" xfId="4" applyNumberFormat="1" applyFont="1" applyFill="1" applyBorder="1"/>
    <xf numFmtId="170" fontId="3" fillId="0" borderId="0" xfId="2" applyNumberFormat="1" applyFont="1" applyAlignment="1">
      <alignment horizontal="left"/>
    </xf>
    <xf numFmtId="43" fontId="0" fillId="0" borderId="0" xfId="1" applyFont="1"/>
    <xf numFmtId="43" fontId="1" fillId="0" borderId="0" xfId="2" applyNumberFormat="1"/>
    <xf numFmtId="165" fontId="3" fillId="0" borderId="0" xfId="3" applyFont="1" applyFill="1" applyBorder="1"/>
    <xf numFmtId="165" fontId="3" fillId="0" borderId="0" xfId="2" applyNumberFormat="1" applyFont="1"/>
    <xf numFmtId="165" fontId="3" fillId="0" borderId="1" xfId="3" applyFont="1" applyFill="1" applyBorder="1"/>
    <xf numFmtId="165" fontId="3" fillId="0" borderId="1" xfId="4" applyNumberFormat="1" applyFont="1" applyFill="1" applyBorder="1"/>
    <xf numFmtId="170" fontId="7" fillId="0" borderId="0" xfId="2" applyNumberFormat="1" applyFont="1" applyAlignment="1">
      <alignment horizontal="left"/>
    </xf>
    <xf numFmtId="39" fontId="13" fillId="0" borderId="0" xfId="2" applyNumberFormat="1" applyFont="1" applyAlignment="1">
      <alignment horizontal="left"/>
    </xf>
    <xf numFmtId="39" fontId="13" fillId="0" borderId="0" xfId="2" applyNumberFormat="1" applyFont="1"/>
    <xf numFmtId="39" fontId="13" fillId="0" borderId="0" xfId="2" applyNumberFormat="1" applyFont="1" applyAlignment="1">
      <alignment horizontal="center"/>
    </xf>
    <xf numFmtId="0" fontId="13" fillId="0" borderId="0" xfId="2" applyFont="1"/>
    <xf numFmtId="39" fontId="13" fillId="0" borderId="0" xfId="2" applyNumberFormat="1" applyFont="1" applyAlignment="1">
      <alignment horizontal="right"/>
    </xf>
    <xf numFmtId="169" fontId="13" fillId="0" borderId="0" xfId="2" applyNumberFormat="1" applyFont="1"/>
    <xf numFmtId="43" fontId="13" fillId="0" borderId="0" xfId="2" applyNumberFormat="1" applyFont="1"/>
    <xf numFmtId="0" fontId="14" fillId="0" borderId="0" xfId="2" applyFont="1"/>
    <xf numFmtId="0" fontId="6" fillId="0" borderId="0" xfId="2" applyFont="1" applyAlignment="1">
      <alignment horizontal="center"/>
    </xf>
    <xf numFmtId="43" fontId="13" fillId="0" borderId="0" xfId="1" applyFont="1" applyFill="1"/>
    <xf numFmtId="165" fontId="13" fillId="0" borderId="0" xfId="6" applyNumberFormat="1" applyFont="1" applyFill="1"/>
    <xf numFmtId="165" fontId="6" fillId="0" borderId="0" xfId="6" applyNumberFormat="1" applyFont="1" applyFill="1"/>
    <xf numFmtId="0" fontId="13" fillId="0" borderId="0" xfId="2" applyFont="1" applyAlignment="1">
      <alignment vertical="center"/>
    </xf>
    <xf numFmtId="165" fontId="13" fillId="0" borderId="1" xfId="6" applyNumberFormat="1" applyFont="1" applyFill="1" applyBorder="1"/>
    <xf numFmtId="0" fontId="16" fillId="0" borderId="0" xfId="2" applyFont="1"/>
    <xf numFmtId="165" fontId="13" fillId="0" borderId="0" xfId="2" applyNumberFormat="1" applyFont="1"/>
    <xf numFmtId="165" fontId="6" fillId="0" borderId="0" xfId="2" applyNumberFormat="1" applyFont="1"/>
    <xf numFmtId="165" fontId="6" fillId="0" borderId="2" xfId="6" applyNumberFormat="1" applyFont="1" applyFill="1" applyBorder="1"/>
    <xf numFmtId="165" fontId="13" fillId="0" borderId="2" xfId="6" applyNumberFormat="1" applyFont="1" applyFill="1" applyBorder="1"/>
    <xf numFmtId="165" fontId="13" fillId="0" borderId="5" xfId="6" applyNumberFormat="1" applyFont="1" applyFill="1" applyBorder="1"/>
    <xf numFmtId="166" fontId="17" fillId="0" borderId="0" xfId="2" applyNumberFormat="1" applyFont="1"/>
    <xf numFmtId="165" fontId="6" fillId="0" borderId="5" xfId="6" applyNumberFormat="1" applyFont="1" applyFill="1" applyBorder="1"/>
    <xf numFmtId="165" fontId="13" fillId="0" borderId="0" xfId="6" applyNumberFormat="1" applyFont="1" applyFill="1" applyBorder="1"/>
    <xf numFmtId="165" fontId="6" fillId="0" borderId="0" xfId="6" applyNumberFormat="1" applyFont="1" applyFill="1" applyBorder="1"/>
    <xf numFmtId="164" fontId="13" fillId="0" borderId="0" xfId="6" applyNumberFormat="1" applyFont="1" applyFill="1" applyBorder="1"/>
    <xf numFmtId="164" fontId="13" fillId="0" borderId="0" xfId="2" applyNumberFormat="1" applyFont="1"/>
    <xf numFmtId="164" fontId="6" fillId="0" borderId="0" xfId="6" applyNumberFormat="1" applyFont="1" applyFill="1" applyBorder="1"/>
    <xf numFmtId="0" fontId="16" fillId="0" borderId="0" xfId="7" applyFont="1"/>
    <xf numFmtId="0" fontId="6" fillId="0" borderId="0" xfId="7" applyFont="1"/>
    <xf numFmtId="165" fontId="13" fillId="0" borderId="0" xfId="3" applyFont="1" applyFill="1" applyBorder="1"/>
    <xf numFmtId="165" fontId="6" fillId="0" borderId="0" xfId="3" applyFont="1" applyFill="1" applyBorder="1"/>
    <xf numFmtId="165" fontId="13" fillId="0" borderId="0" xfId="3" applyFont="1" applyFill="1"/>
    <xf numFmtId="165" fontId="6" fillId="0" borderId="0" xfId="3" applyFont="1" applyFill="1"/>
    <xf numFmtId="165" fontId="13" fillId="0" borderId="2" xfId="3" applyFont="1" applyFill="1" applyBorder="1"/>
    <xf numFmtId="0" fontId="18" fillId="0" borderId="0" xfId="2" applyFont="1" applyAlignment="1">
      <alignment horizontal="left"/>
    </xf>
    <xf numFmtId="165" fontId="13" fillId="0" borderId="3" xfId="3" applyFont="1" applyFill="1" applyBorder="1"/>
    <xf numFmtId="165" fontId="6" fillId="0" borderId="3" xfId="3" applyFont="1" applyFill="1" applyBorder="1"/>
    <xf numFmtId="164" fontId="19" fillId="0" borderId="0" xfId="2" applyNumberFormat="1" applyFont="1" applyAlignment="1">
      <alignment horizontal="center"/>
    </xf>
    <xf numFmtId="164" fontId="13" fillId="0" borderId="0" xfId="6" applyNumberFormat="1" applyFont="1" applyFill="1"/>
    <xf numFmtId="164" fontId="6" fillId="0" borderId="0" xfId="6" applyNumberFormat="1" applyFont="1" applyFill="1"/>
    <xf numFmtId="165" fontId="13" fillId="0" borderId="1" xfId="3" applyFont="1" applyFill="1" applyBorder="1"/>
    <xf numFmtId="165" fontId="6" fillId="0" borderId="1" xfId="3" applyFont="1" applyFill="1" applyBorder="1"/>
    <xf numFmtId="165" fontId="13" fillId="0" borderId="4" xfId="3" applyFont="1" applyFill="1" applyBorder="1"/>
    <xf numFmtId="165" fontId="6" fillId="0" borderId="4" xfId="3" applyFont="1" applyFill="1" applyBorder="1"/>
    <xf numFmtId="165" fontId="13" fillId="0" borderId="0" xfId="3" applyFont="1" applyFill="1" applyAlignment="1">
      <alignment horizontal="center"/>
    </xf>
    <xf numFmtId="165" fontId="19" fillId="0" borderId="0" xfId="3" applyFont="1" applyFill="1" applyAlignment="1">
      <alignment horizontal="center"/>
    </xf>
    <xf numFmtId="166" fontId="17" fillId="0" borderId="0" xfId="2" applyNumberFormat="1" applyFont="1" applyAlignment="1">
      <alignment horizontal="left"/>
    </xf>
    <xf numFmtId="164" fontId="6" fillId="0" borderId="0" xfId="2" applyNumberFormat="1" applyFont="1"/>
    <xf numFmtId="172" fontId="13" fillId="0" borderId="4" xfId="6" applyNumberFormat="1" applyFont="1" applyFill="1" applyBorder="1"/>
    <xf numFmtId="173" fontId="13" fillId="0" borderId="0" xfId="6" applyNumberFormat="1" applyFont="1" applyFill="1" applyBorder="1"/>
    <xf numFmtId="173" fontId="6" fillId="0" borderId="0" xfId="6" applyNumberFormat="1" applyFont="1" applyFill="1" applyBorder="1"/>
    <xf numFmtId="174" fontId="6" fillId="0" borderId="0" xfId="1" applyNumberFormat="1" applyFont="1" applyFill="1"/>
    <xf numFmtId="0" fontId="13" fillId="0" borderId="0" xfId="7" applyFont="1"/>
    <xf numFmtId="175" fontId="13" fillId="0" borderId="4" xfId="6" applyNumberFormat="1" applyFont="1" applyFill="1" applyBorder="1"/>
    <xf numFmtId="39" fontId="13" fillId="0" borderId="0" xfId="5" applyFont="1" applyAlignment="1">
      <alignment horizontal="left"/>
    </xf>
    <xf numFmtId="39" fontId="20" fillId="0" borderId="0" xfId="2" applyNumberFormat="1" applyFont="1"/>
    <xf numFmtId="39" fontId="20" fillId="0" borderId="0" xfId="2" applyNumberFormat="1" applyFont="1" applyAlignment="1">
      <alignment horizontal="center"/>
    </xf>
    <xf numFmtId="0" fontId="21" fillId="0" borderId="0" xfId="7" applyFont="1"/>
    <xf numFmtId="0" fontId="22" fillId="0" borderId="0" xfId="7" applyFont="1"/>
    <xf numFmtId="39" fontId="11" fillId="0" borderId="0" xfId="2" applyNumberFormat="1" applyFont="1" applyAlignment="1">
      <alignment horizontal="right"/>
    </xf>
    <xf numFmtId="39" fontId="11" fillId="0" borderId="0" xfId="2" applyNumberFormat="1" applyFont="1"/>
    <xf numFmtId="169" fontId="20" fillId="0" borderId="0" xfId="2" applyNumberFormat="1" applyFont="1"/>
    <xf numFmtId="169" fontId="11" fillId="0" borderId="0" xfId="2" applyNumberFormat="1" applyFont="1"/>
    <xf numFmtId="166" fontId="14" fillId="0" borderId="0" xfId="2" applyNumberFormat="1" applyFont="1"/>
    <xf numFmtId="166" fontId="23" fillId="0" borderId="0" xfId="2" applyNumberFormat="1" applyFont="1"/>
    <xf numFmtId="0" fontId="6" fillId="0" borderId="0" xfId="2" applyFont="1" applyAlignment="1">
      <alignment horizontal="right"/>
    </xf>
    <xf numFmtId="0" fontId="6" fillId="0" borderId="0" xfId="2" applyFont="1" applyAlignment="1">
      <alignment wrapText="1"/>
    </xf>
    <xf numFmtId="0" fontId="6" fillId="0" borderId="0" xfId="2" applyFont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39" fontId="13" fillId="0" borderId="1" xfId="9" applyNumberFormat="1" applyFont="1" applyBorder="1" applyAlignment="1">
      <alignment horizontal="center"/>
    </xf>
    <xf numFmtId="0" fontId="17" fillId="0" borderId="0" xfId="2" applyFont="1" applyAlignment="1">
      <alignment horizontal="left"/>
    </xf>
    <xf numFmtId="165" fontId="6" fillId="0" borderId="0" xfId="10" applyNumberFormat="1" applyFont="1" applyFill="1" applyAlignment="1">
      <alignment horizontal="center"/>
    </xf>
    <xf numFmtId="165" fontId="16" fillId="0" borderId="5" xfId="10" applyNumberFormat="1" applyFont="1" applyFill="1" applyBorder="1" applyAlignment="1"/>
    <xf numFmtId="165" fontId="16" fillId="0" borderId="0" xfId="10" applyNumberFormat="1" applyFont="1" applyFill="1" applyAlignment="1"/>
    <xf numFmtId="165" fontId="6" fillId="0" borderId="0" xfId="10" applyNumberFormat="1" applyFont="1" applyFill="1" applyAlignment="1"/>
    <xf numFmtId="165" fontId="6" fillId="0" borderId="0" xfId="10" applyNumberFormat="1" applyFont="1" applyFill="1" applyBorder="1" applyAlignment="1"/>
    <xf numFmtId="165" fontId="13" fillId="0" borderId="0" xfId="11" applyNumberFormat="1" applyFont="1" applyFill="1" applyAlignment="1"/>
    <xf numFmtId="0" fontId="17" fillId="0" borderId="0" xfId="2" applyFont="1"/>
    <xf numFmtId="165" fontId="6" fillId="0" borderId="0" xfId="2" applyNumberFormat="1" applyFont="1" applyAlignment="1">
      <alignment horizontal="center"/>
    </xf>
    <xf numFmtId="165" fontId="16" fillId="0" borderId="3" xfId="10" applyNumberFormat="1" applyFont="1" applyFill="1" applyBorder="1" applyAlignment="1"/>
    <xf numFmtId="165" fontId="16" fillId="0" borderId="0" xfId="10" applyNumberFormat="1" applyFont="1" applyFill="1" applyBorder="1" applyAlignment="1"/>
    <xf numFmtId="165" fontId="6" fillId="0" borderId="0" xfId="11" applyNumberFormat="1" applyFont="1" applyFill="1" applyAlignment="1"/>
    <xf numFmtId="43" fontId="6" fillId="0" borderId="0" xfId="2" applyNumberFormat="1" applyFont="1"/>
    <xf numFmtId="166" fontId="14" fillId="0" borderId="0" xfId="2" applyNumberFormat="1" applyFont="1" applyAlignment="1">
      <alignment vertical="center"/>
    </xf>
    <xf numFmtId="166" fontId="6" fillId="0" borderId="0" xfId="2" applyNumberFormat="1" applyFont="1"/>
    <xf numFmtId="0" fontId="6" fillId="0" borderId="5" xfId="2" applyFont="1" applyBorder="1"/>
    <xf numFmtId="39" fontId="24" fillId="0" borderId="0" xfId="9" applyNumberFormat="1" applyFont="1" applyAlignment="1">
      <alignment horizontal="center"/>
    </xf>
    <xf numFmtId="39" fontId="24" fillId="0" borderId="1" xfId="9" applyNumberFormat="1" applyFont="1" applyBorder="1" applyAlignment="1">
      <alignment horizontal="center"/>
    </xf>
    <xf numFmtId="165" fontId="6" fillId="0" borderId="0" xfId="11" applyNumberFormat="1" applyFont="1" applyFill="1" applyAlignment="1">
      <alignment horizontal="center"/>
    </xf>
    <xf numFmtId="165" fontId="6" fillId="0" borderId="0" xfId="11" applyNumberFormat="1" applyFont="1" applyFill="1" applyBorder="1" applyAlignment="1"/>
    <xf numFmtId="0" fontId="16" fillId="0" borderId="0" xfId="2" applyFont="1" applyAlignment="1">
      <alignment horizontal="left"/>
    </xf>
    <xf numFmtId="165" fontId="16" fillId="0" borderId="0" xfId="11" applyNumberFormat="1" applyFont="1" applyFill="1" applyAlignment="1">
      <alignment horizontal="center"/>
    </xf>
    <xf numFmtId="165" fontId="16" fillId="0" borderId="0" xfId="11" applyNumberFormat="1" applyFont="1" applyFill="1" applyBorder="1" applyAlignment="1"/>
    <xf numFmtId="165" fontId="16" fillId="0" borderId="0" xfId="11" applyNumberFormat="1" applyFont="1" applyFill="1" applyAlignment="1"/>
    <xf numFmtId="165" fontId="16" fillId="0" borderId="0" xfId="3" applyFont="1" applyFill="1" applyAlignment="1"/>
    <xf numFmtId="165" fontId="16" fillId="0" borderId="0" xfId="3" applyFont="1" applyFill="1" applyBorder="1" applyAlignment="1"/>
    <xf numFmtId="165" fontId="6" fillId="0" borderId="0" xfId="3" applyFont="1" applyFill="1" applyBorder="1" applyAlignment="1"/>
    <xf numFmtId="165" fontId="6" fillId="0" borderId="0" xfId="3" applyFont="1" applyFill="1" applyAlignment="1"/>
    <xf numFmtId="165" fontId="16" fillId="0" borderId="0" xfId="2" applyNumberFormat="1" applyFont="1" applyAlignment="1">
      <alignment horizontal="center"/>
    </xf>
    <xf numFmtId="165" fontId="16" fillId="0" borderId="3" xfId="11" applyNumberFormat="1" applyFont="1" applyFill="1" applyBorder="1" applyAlignment="1"/>
    <xf numFmtId="39" fontId="6" fillId="0" borderId="0" xfId="5" applyFont="1" applyAlignment="1">
      <alignment horizontal="left"/>
    </xf>
    <xf numFmtId="39" fontId="6" fillId="0" borderId="0" xfId="2" applyNumberFormat="1" applyFont="1"/>
    <xf numFmtId="169" fontId="6" fillId="0" borderId="0" xfId="2" applyNumberFormat="1" applyFont="1"/>
    <xf numFmtId="39" fontId="6" fillId="0" borderId="0" xfId="2" applyNumberFormat="1" applyFont="1" applyAlignment="1">
      <alignment horizontal="center"/>
    </xf>
    <xf numFmtId="0" fontId="6" fillId="0" borderId="2" xfId="2" quotePrefix="1" applyFont="1" applyBorder="1" applyAlignment="1">
      <alignment horizontal="center"/>
    </xf>
    <xf numFmtId="176" fontId="6" fillId="0" borderId="0" xfId="3" applyNumberFormat="1" applyFont="1" applyFill="1"/>
    <xf numFmtId="4" fontId="6" fillId="0" borderId="0" xfId="2" applyNumberFormat="1" applyFont="1"/>
    <xf numFmtId="177" fontId="6" fillId="0" borderId="0" xfId="2" applyNumberFormat="1" applyFont="1" applyAlignment="1">
      <alignment horizontal="left"/>
    </xf>
    <xf numFmtId="177" fontId="6" fillId="0" borderId="0" xfId="2" applyNumberFormat="1" applyFont="1" applyAlignment="1">
      <alignment horizontal="left" indent="1"/>
    </xf>
    <xf numFmtId="43" fontId="6" fillId="0" borderId="0" xfId="1" applyFont="1" applyFill="1" applyAlignment="1">
      <alignment horizontal="left" indent="1"/>
    </xf>
    <xf numFmtId="176" fontId="13" fillId="0" borderId="0" xfId="3" applyNumberFormat="1" applyFont="1" applyFill="1" applyBorder="1"/>
    <xf numFmtId="177" fontId="6" fillId="0" borderId="0" xfId="7" applyNumberFormat="1" applyFont="1" applyAlignment="1">
      <alignment horizontal="left" indent="1"/>
    </xf>
    <xf numFmtId="176" fontId="13" fillId="0" borderId="0" xfId="3" applyNumberFormat="1" applyFont="1" applyFill="1"/>
    <xf numFmtId="166" fontId="13" fillId="0" borderId="0" xfId="3" applyNumberFormat="1" applyFont="1" applyFill="1"/>
    <xf numFmtId="0" fontId="13" fillId="0" borderId="0" xfId="2" applyFont="1" applyAlignment="1">
      <alignment horizontal="left"/>
    </xf>
    <xf numFmtId="165" fontId="13" fillId="0" borderId="0" xfId="3" quotePrefix="1" applyFont="1" applyFill="1"/>
    <xf numFmtId="176" fontId="13" fillId="0" borderId="0" xfId="3" quotePrefix="1" applyNumberFormat="1" applyFont="1" applyFill="1" applyBorder="1"/>
    <xf numFmtId="165" fontId="13" fillId="0" borderId="0" xfId="3" quotePrefix="1" applyFont="1" applyFill="1" applyBorder="1"/>
    <xf numFmtId="166" fontId="13" fillId="0" borderId="0" xfId="3" applyNumberFormat="1" applyFont="1" applyFill="1" applyBorder="1"/>
    <xf numFmtId="176" fontId="13" fillId="0" borderId="1" xfId="3" applyNumberFormat="1" applyFont="1" applyFill="1" applyBorder="1"/>
    <xf numFmtId="166" fontId="13" fillId="0" borderId="1" xfId="3" applyNumberFormat="1" applyFont="1" applyFill="1" applyBorder="1"/>
    <xf numFmtId="177" fontId="6" fillId="0" borderId="0" xfId="2" applyNumberFormat="1" applyFont="1"/>
    <xf numFmtId="43" fontId="6" fillId="0" borderId="0" xfId="1" applyFont="1" applyFill="1" applyAlignment="1">
      <alignment horizontal="left"/>
    </xf>
    <xf numFmtId="177" fontId="6" fillId="0" borderId="0" xfId="2" applyNumberFormat="1" applyFont="1" applyAlignment="1">
      <alignment horizontal="left" indent="2"/>
    </xf>
    <xf numFmtId="0" fontId="13" fillId="0" borderId="0" xfId="2" applyFont="1" applyAlignment="1">
      <alignment horizontal="center"/>
    </xf>
    <xf numFmtId="43" fontId="6" fillId="0" borderId="0" xfId="1" applyFont="1" applyFill="1"/>
    <xf numFmtId="165" fontId="13" fillId="0" borderId="0" xfId="12" applyNumberFormat="1" applyFont="1" applyFill="1"/>
    <xf numFmtId="0" fontId="6" fillId="0" borderId="0" xfId="2" applyFont="1" applyAlignment="1">
      <alignment horizontal="left"/>
    </xf>
    <xf numFmtId="176" fontId="13" fillId="0" borderId="0" xfId="12" applyNumberFormat="1" applyFont="1" applyFill="1"/>
    <xf numFmtId="166" fontId="13" fillId="0" borderId="0" xfId="12" applyNumberFormat="1" applyFont="1" applyFill="1"/>
    <xf numFmtId="165" fontId="13" fillId="0" borderId="2" xfId="12" applyNumberFormat="1" applyFont="1" applyFill="1" applyBorder="1"/>
    <xf numFmtId="165" fontId="13" fillId="0" borderId="0" xfId="12" applyNumberFormat="1" applyFont="1" applyFill="1" applyBorder="1"/>
    <xf numFmtId="165" fontId="6" fillId="0" borderId="0" xfId="12" applyNumberFormat="1" applyFont="1" applyFill="1" applyBorder="1"/>
    <xf numFmtId="165" fontId="6" fillId="0" borderId="0" xfId="12" applyNumberFormat="1" applyFont="1" applyFill="1"/>
    <xf numFmtId="165" fontId="6" fillId="0" borderId="3" xfId="2" applyNumberFormat="1" applyFont="1" applyBorder="1"/>
    <xf numFmtId="165" fontId="26" fillId="0" borderId="0" xfId="2" applyNumberFormat="1" applyFont="1"/>
    <xf numFmtId="0" fontId="26" fillId="0" borderId="0" xfId="2" applyFont="1"/>
    <xf numFmtId="165" fontId="26" fillId="0" borderId="0" xfId="3" applyFont="1" applyFill="1"/>
    <xf numFmtId="165" fontId="13" fillId="0" borderId="0" xfId="3" applyFont="1"/>
    <xf numFmtId="165" fontId="6" fillId="0" borderId="0" xfId="3" applyFont="1"/>
    <xf numFmtId="165" fontId="6" fillId="0" borderId="0" xfId="10" applyNumberFormat="1" applyFont="1"/>
    <xf numFmtId="174" fontId="1" fillId="0" borderId="0" xfId="2" applyNumberFormat="1"/>
    <xf numFmtId="49" fontId="13" fillId="0" borderId="0" xfId="13" applyNumberFormat="1" applyFont="1" applyAlignment="1"/>
    <xf numFmtId="165" fontId="13" fillId="0" borderId="1" xfId="3" applyFont="1" applyBorder="1"/>
    <xf numFmtId="0" fontId="6" fillId="0" borderId="0" xfId="10" applyNumberFormat="1" applyFont="1" applyFill="1" applyAlignment="1">
      <alignment horizontal="center"/>
    </xf>
    <xf numFmtId="0" fontId="6" fillId="0" borderId="0" xfId="11" applyNumberFormat="1" applyFont="1" applyFill="1" applyAlignment="1">
      <alignment horizontal="center"/>
    </xf>
    <xf numFmtId="43" fontId="6" fillId="0" borderId="0" xfId="1" applyFont="1"/>
    <xf numFmtId="49" fontId="25" fillId="0" borderId="0" xfId="13" applyNumberFormat="1" applyAlignment="1"/>
    <xf numFmtId="166" fontId="15" fillId="0" borderId="0" xfId="2" applyNumberFormat="1" applyFont="1"/>
    <xf numFmtId="0" fontId="13" fillId="0" borderId="2" xfId="2" quotePrefix="1" applyFont="1" applyBorder="1" applyAlignment="1">
      <alignment horizontal="center"/>
    </xf>
    <xf numFmtId="165" fontId="6" fillId="0" borderId="0" xfId="10" applyNumberFormat="1" applyFont="1" applyFill="1"/>
    <xf numFmtId="164" fontId="13" fillId="0" borderId="0" xfId="2" applyNumberFormat="1" applyFont="1" applyAlignment="1">
      <alignment horizontal="center"/>
    </xf>
    <xf numFmtId="15" fontId="13" fillId="0" borderId="2" xfId="2" quotePrefix="1" applyNumberFormat="1" applyFont="1" applyBorder="1" applyAlignment="1">
      <alignment horizontal="center"/>
    </xf>
    <xf numFmtId="167" fontId="25" fillId="0" borderId="0" xfId="3" quotePrefix="1" applyNumberFormat="1" applyFont="1" applyFill="1" applyAlignment="1">
      <alignment horizontal="center"/>
    </xf>
    <xf numFmtId="15" fontId="25" fillId="0" borderId="0" xfId="2" quotePrefix="1" applyNumberFormat="1" applyFont="1" applyAlignment="1">
      <alignment horizontal="center"/>
    </xf>
    <xf numFmtId="165" fontId="13" fillId="0" borderId="0" xfId="4" applyNumberFormat="1" applyFont="1" applyFill="1"/>
    <xf numFmtId="165" fontId="13" fillId="0" borderId="2" xfId="4" applyNumberFormat="1" applyFont="1" applyFill="1" applyBorder="1"/>
    <xf numFmtId="165" fontId="13" fillId="0" borderId="3" xfId="4" applyNumberFormat="1" applyFont="1" applyFill="1" applyBorder="1"/>
    <xf numFmtId="39" fontId="13" fillId="0" borderId="0" xfId="5" applyFont="1"/>
    <xf numFmtId="165" fontId="20" fillId="0" borderId="0" xfId="4" applyNumberFormat="1" applyFont="1" applyFill="1"/>
    <xf numFmtId="165" fontId="13" fillId="0" borderId="4" xfId="4" applyNumberFormat="1" applyFont="1" applyFill="1" applyBorder="1"/>
    <xf numFmtId="165" fontId="13" fillId="0" borderId="1" xfId="4" applyNumberFormat="1" applyFont="1" applyFill="1" applyBorder="1"/>
    <xf numFmtId="171" fontId="13" fillId="0" borderId="0" xfId="3" applyNumberFormat="1" applyFont="1" applyFill="1"/>
    <xf numFmtId="15" fontId="8" fillId="0" borderId="0" xfId="2" quotePrefix="1" applyNumberFormat="1" applyFont="1" applyAlignment="1">
      <alignment horizontal="center"/>
    </xf>
    <xf numFmtId="165" fontId="27" fillId="0" borderId="0" xfId="2" applyNumberFormat="1" applyFont="1"/>
    <xf numFmtId="0" fontId="3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</cellXfs>
  <cellStyles count="14">
    <cellStyle name="Comma 15 2 2" xfId="3" xr:uid="{00000000-0005-0000-0000-000001000000}"/>
    <cellStyle name="Comma 30 4" xfId="4" xr:uid="{00000000-0005-0000-0000-000002000000}"/>
    <cellStyle name="Comma 31 2" xfId="6" xr:uid="{00000000-0005-0000-0000-000003000000}"/>
    <cellStyle name="Comma 33 2 3" xfId="11" xr:uid="{00000000-0005-0000-0000-000004000000}"/>
    <cellStyle name="Comma 34 2 3" xfId="10" xr:uid="{00000000-0005-0000-0000-000005000000}"/>
    <cellStyle name="Comma 35 2" xfId="12" xr:uid="{00000000-0005-0000-0000-000006000000}"/>
    <cellStyle name="Normal 120 2" xfId="9" xr:uid="{00000000-0005-0000-0000-000008000000}"/>
    <cellStyle name="Normal 2 3 8" xfId="2" xr:uid="{00000000-0005-0000-0000-000009000000}"/>
    <cellStyle name="Normal 2 3 8 2" xfId="7" xr:uid="{00000000-0005-0000-0000-00000A000000}"/>
    <cellStyle name="Normal 219" xfId="13" xr:uid="{00000000-0005-0000-0000-00000B000000}"/>
    <cellStyle name="Percent 10 2" xfId="8" xr:uid="{00000000-0005-0000-0000-00000C000000}"/>
    <cellStyle name="จุลภาค" xfId="1" builtinId="3"/>
    <cellStyle name="ปกติ" xfId="0" builtinId="0"/>
    <cellStyle name="ปกติ_Sheet1" xfId="5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อัตรามรณะ"/>
      <sheetName val="Trial Balanc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CODE,NAME"/>
      <sheetName val="pa_group2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Sale 0411"/>
      <sheetName val="Trial Balance"/>
      <sheetName val="JJDHT"/>
      <sheetName val="ปัจจุบัน_2"/>
      <sheetName val="Sale_05022"/>
      <sheetName val="Sale_0411"/>
      <sheetName val="Sheet1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cal (2)"/>
      <sheetName val="ops tb"/>
      <sheetName val="Staff List"/>
      <sheetName val="???????? "/>
      <sheetName val="JAN"/>
      <sheetName val="DPLA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発停サイクル表"/>
      <sheetName val="Detail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งบการเงิน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7_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9.9978637043366805E-2"/>
  </sheetPr>
  <dimension ref="A1:AB90"/>
  <sheetViews>
    <sheetView view="pageBreakPreview" topLeftCell="A74" zoomScale="85" zoomScaleNormal="85" zoomScaleSheetLayoutView="85" workbookViewId="0">
      <selection activeCell="S59" sqref="S59"/>
    </sheetView>
  </sheetViews>
  <sheetFormatPr defaultColWidth="14.19921875" defaultRowHeight="21"/>
  <cols>
    <col min="1" max="2" width="6.3984375" style="2" customWidth="1"/>
    <col min="3" max="7" width="9.3984375" style="2" customWidth="1"/>
    <col min="8" max="8" width="6" style="2" customWidth="1"/>
    <col min="9" max="9" width="9.3984375" style="3" customWidth="1"/>
    <col min="10" max="10" width="2.19921875" style="2" customWidth="1"/>
    <col min="11" max="11" width="21" style="52" customWidth="1"/>
    <col min="12" max="12" width="1.19921875" style="2" customWidth="1"/>
    <col min="13" max="13" width="21" style="4" customWidth="1"/>
    <col min="14" max="14" width="1.19921875" style="2" customWidth="1"/>
    <col min="15" max="15" width="21" style="2" customWidth="1"/>
    <col min="16" max="16" width="1.19921875" style="2" customWidth="1"/>
    <col min="17" max="17" width="21" style="2" customWidth="1"/>
    <col min="18" max="18" width="1.3984375" style="2" customWidth="1"/>
    <col min="19" max="19" width="20.3984375" style="2" bestFit="1" customWidth="1"/>
    <col min="20" max="20" width="19.19921875" style="5" bestFit="1" customWidth="1"/>
    <col min="21" max="22" width="14.19921875" style="5"/>
    <col min="23" max="23" width="24.3984375" style="5" bestFit="1" customWidth="1"/>
    <col min="24" max="24" width="14.19921875" style="5"/>
    <col min="25" max="25" width="24.3984375" style="5" bestFit="1" customWidth="1"/>
    <col min="26" max="28" width="14.19921875" style="5"/>
    <col min="29" max="192" width="14.19921875" style="2"/>
    <col min="193" max="193" width="3.796875" style="2" customWidth="1"/>
    <col min="194" max="194" width="3" style="2" customWidth="1"/>
    <col min="195" max="195" width="55" style="2" customWidth="1"/>
    <col min="196" max="196" width="1.19921875" style="2" customWidth="1"/>
    <col min="197" max="197" width="10.19921875" style="2" customWidth="1"/>
    <col min="198" max="198" width="0.3984375" style="2" customWidth="1"/>
    <col min="199" max="199" width="23.3984375" style="2" customWidth="1"/>
    <col min="200" max="200" width="0.3984375" style="2" customWidth="1"/>
    <col min="201" max="201" width="24.19921875" style="2" customWidth="1"/>
    <col min="202" max="202" width="1.3984375" style="2" customWidth="1"/>
    <col min="203" max="203" width="21.3984375" style="2" customWidth="1"/>
    <col min="204" max="204" width="0.3984375" style="2" customWidth="1"/>
    <col min="205" max="205" width="23" style="2" customWidth="1"/>
    <col min="206" max="206" width="0.3984375" style="2" customWidth="1"/>
    <col min="207" max="207" width="24.3984375" style="2" customWidth="1"/>
    <col min="208" max="208" width="0.3984375" style="2" customWidth="1"/>
    <col min="209" max="209" width="21.3984375" style="2" customWidth="1"/>
    <col min="210" max="210" width="5.3984375" style="2" customWidth="1"/>
    <col min="211" max="212" width="0" style="2" hidden="1" customWidth="1"/>
    <col min="213" max="448" width="14.19921875" style="2"/>
    <col min="449" max="449" width="3.796875" style="2" customWidth="1"/>
    <col min="450" max="450" width="3" style="2" customWidth="1"/>
    <col min="451" max="451" width="55" style="2" customWidth="1"/>
    <col min="452" max="452" width="1.19921875" style="2" customWidth="1"/>
    <col min="453" max="453" width="10.19921875" style="2" customWidth="1"/>
    <col min="454" max="454" width="0.3984375" style="2" customWidth="1"/>
    <col min="455" max="455" width="23.3984375" style="2" customWidth="1"/>
    <col min="456" max="456" width="0.3984375" style="2" customWidth="1"/>
    <col min="457" max="457" width="24.19921875" style="2" customWidth="1"/>
    <col min="458" max="458" width="1.3984375" style="2" customWidth="1"/>
    <col min="459" max="459" width="21.3984375" style="2" customWidth="1"/>
    <col min="460" max="460" width="0.3984375" style="2" customWidth="1"/>
    <col min="461" max="461" width="23" style="2" customWidth="1"/>
    <col min="462" max="462" width="0.3984375" style="2" customWidth="1"/>
    <col min="463" max="463" width="24.3984375" style="2" customWidth="1"/>
    <col min="464" max="464" width="0.3984375" style="2" customWidth="1"/>
    <col min="465" max="465" width="21.3984375" style="2" customWidth="1"/>
    <col min="466" max="466" width="5.3984375" style="2" customWidth="1"/>
    <col min="467" max="468" width="0" style="2" hidden="1" customWidth="1"/>
    <col min="469" max="704" width="14.19921875" style="2"/>
    <col min="705" max="705" width="3.796875" style="2" customWidth="1"/>
    <col min="706" max="706" width="3" style="2" customWidth="1"/>
    <col min="707" max="707" width="55" style="2" customWidth="1"/>
    <col min="708" max="708" width="1.19921875" style="2" customWidth="1"/>
    <col min="709" max="709" width="10.19921875" style="2" customWidth="1"/>
    <col min="710" max="710" width="0.3984375" style="2" customWidth="1"/>
    <col min="711" max="711" width="23.3984375" style="2" customWidth="1"/>
    <col min="712" max="712" width="0.3984375" style="2" customWidth="1"/>
    <col min="713" max="713" width="24.19921875" style="2" customWidth="1"/>
    <col min="714" max="714" width="1.3984375" style="2" customWidth="1"/>
    <col min="715" max="715" width="21.3984375" style="2" customWidth="1"/>
    <col min="716" max="716" width="0.3984375" style="2" customWidth="1"/>
    <col min="717" max="717" width="23" style="2" customWidth="1"/>
    <col min="718" max="718" width="0.3984375" style="2" customWidth="1"/>
    <col min="719" max="719" width="24.3984375" style="2" customWidth="1"/>
    <col min="720" max="720" width="0.3984375" style="2" customWidth="1"/>
    <col min="721" max="721" width="21.3984375" style="2" customWidth="1"/>
    <col min="722" max="722" width="5.3984375" style="2" customWidth="1"/>
    <col min="723" max="724" width="0" style="2" hidden="1" customWidth="1"/>
    <col min="725" max="960" width="14.19921875" style="2"/>
    <col min="961" max="961" width="3.796875" style="2" customWidth="1"/>
    <col min="962" max="962" width="3" style="2" customWidth="1"/>
    <col min="963" max="963" width="55" style="2" customWidth="1"/>
    <col min="964" max="964" width="1.19921875" style="2" customWidth="1"/>
    <col min="965" max="965" width="10.19921875" style="2" customWidth="1"/>
    <col min="966" max="966" width="0.3984375" style="2" customWidth="1"/>
    <col min="967" max="967" width="23.3984375" style="2" customWidth="1"/>
    <col min="968" max="968" width="0.3984375" style="2" customWidth="1"/>
    <col min="969" max="969" width="24.19921875" style="2" customWidth="1"/>
    <col min="970" max="970" width="1.3984375" style="2" customWidth="1"/>
    <col min="971" max="971" width="21.3984375" style="2" customWidth="1"/>
    <col min="972" max="972" width="0.3984375" style="2" customWidth="1"/>
    <col min="973" max="973" width="23" style="2" customWidth="1"/>
    <col min="974" max="974" width="0.3984375" style="2" customWidth="1"/>
    <col min="975" max="975" width="24.3984375" style="2" customWidth="1"/>
    <col min="976" max="976" width="0.3984375" style="2" customWidth="1"/>
    <col min="977" max="977" width="21.3984375" style="2" customWidth="1"/>
    <col min="978" max="978" width="5.3984375" style="2" customWidth="1"/>
    <col min="979" max="980" width="0" style="2" hidden="1" customWidth="1"/>
    <col min="981" max="1216" width="14.19921875" style="2"/>
    <col min="1217" max="1217" width="3.796875" style="2" customWidth="1"/>
    <col min="1218" max="1218" width="3" style="2" customWidth="1"/>
    <col min="1219" max="1219" width="55" style="2" customWidth="1"/>
    <col min="1220" max="1220" width="1.19921875" style="2" customWidth="1"/>
    <col min="1221" max="1221" width="10.19921875" style="2" customWidth="1"/>
    <col min="1222" max="1222" width="0.3984375" style="2" customWidth="1"/>
    <col min="1223" max="1223" width="23.3984375" style="2" customWidth="1"/>
    <col min="1224" max="1224" width="0.3984375" style="2" customWidth="1"/>
    <col min="1225" max="1225" width="24.19921875" style="2" customWidth="1"/>
    <col min="1226" max="1226" width="1.3984375" style="2" customWidth="1"/>
    <col min="1227" max="1227" width="21.3984375" style="2" customWidth="1"/>
    <col min="1228" max="1228" width="0.3984375" style="2" customWidth="1"/>
    <col min="1229" max="1229" width="23" style="2" customWidth="1"/>
    <col min="1230" max="1230" width="0.3984375" style="2" customWidth="1"/>
    <col min="1231" max="1231" width="24.3984375" style="2" customWidth="1"/>
    <col min="1232" max="1232" width="0.3984375" style="2" customWidth="1"/>
    <col min="1233" max="1233" width="21.3984375" style="2" customWidth="1"/>
    <col min="1234" max="1234" width="5.3984375" style="2" customWidth="1"/>
    <col min="1235" max="1236" width="0" style="2" hidden="1" customWidth="1"/>
    <col min="1237" max="1472" width="14.19921875" style="2"/>
    <col min="1473" max="1473" width="3.796875" style="2" customWidth="1"/>
    <col min="1474" max="1474" width="3" style="2" customWidth="1"/>
    <col min="1475" max="1475" width="55" style="2" customWidth="1"/>
    <col min="1476" max="1476" width="1.19921875" style="2" customWidth="1"/>
    <col min="1477" max="1477" width="10.19921875" style="2" customWidth="1"/>
    <col min="1478" max="1478" width="0.3984375" style="2" customWidth="1"/>
    <col min="1479" max="1479" width="23.3984375" style="2" customWidth="1"/>
    <col min="1480" max="1480" width="0.3984375" style="2" customWidth="1"/>
    <col min="1481" max="1481" width="24.19921875" style="2" customWidth="1"/>
    <col min="1482" max="1482" width="1.3984375" style="2" customWidth="1"/>
    <col min="1483" max="1483" width="21.3984375" style="2" customWidth="1"/>
    <col min="1484" max="1484" width="0.3984375" style="2" customWidth="1"/>
    <col min="1485" max="1485" width="23" style="2" customWidth="1"/>
    <col min="1486" max="1486" width="0.3984375" style="2" customWidth="1"/>
    <col min="1487" max="1487" width="24.3984375" style="2" customWidth="1"/>
    <col min="1488" max="1488" width="0.3984375" style="2" customWidth="1"/>
    <col min="1489" max="1489" width="21.3984375" style="2" customWidth="1"/>
    <col min="1490" max="1490" width="5.3984375" style="2" customWidth="1"/>
    <col min="1491" max="1492" width="0" style="2" hidden="1" customWidth="1"/>
    <col min="1493" max="1728" width="14.19921875" style="2"/>
    <col min="1729" max="1729" width="3.796875" style="2" customWidth="1"/>
    <col min="1730" max="1730" width="3" style="2" customWidth="1"/>
    <col min="1731" max="1731" width="55" style="2" customWidth="1"/>
    <col min="1732" max="1732" width="1.19921875" style="2" customWidth="1"/>
    <col min="1733" max="1733" width="10.19921875" style="2" customWidth="1"/>
    <col min="1734" max="1734" width="0.3984375" style="2" customWidth="1"/>
    <col min="1735" max="1735" width="23.3984375" style="2" customWidth="1"/>
    <col min="1736" max="1736" width="0.3984375" style="2" customWidth="1"/>
    <col min="1737" max="1737" width="24.19921875" style="2" customWidth="1"/>
    <col min="1738" max="1738" width="1.3984375" style="2" customWidth="1"/>
    <col min="1739" max="1739" width="21.3984375" style="2" customWidth="1"/>
    <col min="1740" max="1740" width="0.3984375" style="2" customWidth="1"/>
    <col min="1741" max="1741" width="23" style="2" customWidth="1"/>
    <col min="1742" max="1742" width="0.3984375" style="2" customWidth="1"/>
    <col min="1743" max="1743" width="24.3984375" style="2" customWidth="1"/>
    <col min="1744" max="1744" width="0.3984375" style="2" customWidth="1"/>
    <col min="1745" max="1745" width="21.3984375" style="2" customWidth="1"/>
    <col min="1746" max="1746" width="5.3984375" style="2" customWidth="1"/>
    <col min="1747" max="1748" width="0" style="2" hidden="1" customWidth="1"/>
    <col min="1749" max="1984" width="14.19921875" style="2"/>
    <col min="1985" max="1985" width="3.796875" style="2" customWidth="1"/>
    <col min="1986" max="1986" width="3" style="2" customWidth="1"/>
    <col min="1987" max="1987" width="55" style="2" customWidth="1"/>
    <col min="1988" max="1988" width="1.19921875" style="2" customWidth="1"/>
    <col min="1989" max="1989" width="10.19921875" style="2" customWidth="1"/>
    <col min="1990" max="1990" width="0.3984375" style="2" customWidth="1"/>
    <col min="1991" max="1991" width="23.3984375" style="2" customWidth="1"/>
    <col min="1992" max="1992" width="0.3984375" style="2" customWidth="1"/>
    <col min="1993" max="1993" width="24.19921875" style="2" customWidth="1"/>
    <col min="1994" max="1994" width="1.3984375" style="2" customWidth="1"/>
    <col min="1995" max="1995" width="21.3984375" style="2" customWidth="1"/>
    <col min="1996" max="1996" width="0.3984375" style="2" customWidth="1"/>
    <col min="1997" max="1997" width="23" style="2" customWidth="1"/>
    <col min="1998" max="1998" width="0.3984375" style="2" customWidth="1"/>
    <col min="1999" max="1999" width="24.3984375" style="2" customWidth="1"/>
    <col min="2000" max="2000" width="0.3984375" style="2" customWidth="1"/>
    <col min="2001" max="2001" width="21.3984375" style="2" customWidth="1"/>
    <col min="2002" max="2002" width="5.3984375" style="2" customWidth="1"/>
    <col min="2003" max="2004" width="0" style="2" hidden="1" customWidth="1"/>
    <col min="2005" max="2240" width="14.19921875" style="2"/>
    <col min="2241" max="2241" width="3.796875" style="2" customWidth="1"/>
    <col min="2242" max="2242" width="3" style="2" customWidth="1"/>
    <col min="2243" max="2243" width="55" style="2" customWidth="1"/>
    <col min="2244" max="2244" width="1.19921875" style="2" customWidth="1"/>
    <col min="2245" max="2245" width="10.19921875" style="2" customWidth="1"/>
    <col min="2246" max="2246" width="0.3984375" style="2" customWidth="1"/>
    <col min="2247" max="2247" width="23.3984375" style="2" customWidth="1"/>
    <col min="2248" max="2248" width="0.3984375" style="2" customWidth="1"/>
    <col min="2249" max="2249" width="24.19921875" style="2" customWidth="1"/>
    <col min="2250" max="2250" width="1.3984375" style="2" customWidth="1"/>
    <col min="2251" max="2251" width="21.3984375" style="2" customWidth="1"/>
    <col min="2252" max="2252" width="0.3984375" style="2" customWidth="1"/>
    <col min="2253" max="2253" width="23" style="2" customWidth="1"/>
    <col min="2254" max="2254" width="0.3984375" style="2" customWidth="1"/>
    <col min="2255" max="2255" width="24.3984375" style="2" customWidth="1"/>
    <col min="2256" max="2256" width="0.3984375" style="2" customWidth="1"/>
    <col min="2257" max="2257" width="21.3984375" style="2" customWidth="1"/>
    <col min="2258" max="2258" width="5.3984375" style="2" customWidth="1"/>
    <col min="2259" max="2260" width="0" style="2" hidden="1" customWidth="1"/>
    <col min="2261" max="2496" width="14.19921875" style="2"/>
    <col min="2497" max="2497" width="3.796875" style="2" customWidth="1"/>
    <col min="2498" max="2498" width="3" style="2" customWidth="1"/>
    <col min="2499" max="2499" width="55" style="2" customWidth="1"/>
    <col min="2500" max="2500" width="1.19921875" style="2" customWidth="1"/>
    <col min="2501" max="2501" width="10.19921875" style="2" customWidth="1"/>
    <col min="2502" max="2502" width="0.3984375" style="2" customWidth="1"/>
    <col min="2503" max="2503" width="23.3984375" style="2" customWidth="1"/>
    <col min="2504" max="2504" width="0.3984375" style="2" customWidth="1"/>
    <col min="2505" max="2505" width="24.19921875" style="2" customWidth="1"/>
    <col min="2506" max="2506" width="1.3984375" style="2" customWidth="1"/>
    <col min="2507" max="2507" width="21.3984375" style="2" customWidth="1"/>
    <col min="2508" max="2508" width="0.3984375" style="2" customWidth="1"/>
    <col min="2509" max="2509" width="23" style="2" customWidth="1"/>
    <col min="2510" max="2510" width="0.3984375" style="2" customWidth="1"/>
    <col min="2511" max="2511" width="24.3984375" style="2" customWidth="1"/>
    <col min="2512" max="2512" width="0.3984375" style="2" customWidth="1"/>
    <col min="2513" max="2513" width="21.3984375" style="2" customWidth="1"/>
    <col min="2514" max="2514" width="5.3984375" style="2" customWidth="1"/>
    <col min="2515" max="2516" width="0" style="2" hidden="1" customWidth="1"/>
    <col min="2517" max="2752" width="14.19921875" style="2"/>
    <col min="2753" max="2753" width="3.796875" style="2" customWidth="1"/>
    <col min="2754" max="2754" width="3" style="2" customWidth="1"/>
    <col min="2755" max="2755" width="55" style="2" customWidth="1"/>
    <col min="2756" max="2756" width="1.19921875" style="2" customWidth="1"/>
    <col min="2757" max="2757" width="10.19921875" style="2" customWidth="1"/>
    <col min="2758" max="2758" width="0.3984375" style="2" customWidth="1"/>
    <col min="2759" max="2759" width="23.3984375" style="2" customWidth="1"/>
    <col min="2760" max="2760" width="0.3984375" style="2" customWidth="1"/>
    <col min="2761" max="2761" width="24.19921875" style="2" customWidth="1"/>
    <col min="2762" max="2762" width="1.3984375" style="2" customWidth="1"/>
    <col min="2763" max="2763" width="21.3984375" style="2" customWidth="1"/>
    <col min="2764" max="2764" width="0.3984375" style="2" customWidth="1"/>
    <col min="2765" max="2765" width="23" style="2" customWidth="1"/>
    <col min="2766" max="2766" width="0.3984375" style="2" customWidth="1"/>
    <col min="2767" max="2767" width="24.3984375" style="2" customWidth="1"/>
    <col min="2768" max="2768" width="0.3984375" style="2" customWidth="1"/>
    <col min="2769" max="2769" width="21.3984375" style="2" customWidth="1"/>
    <col min="2770" max="2770" width="5.3984375" style="2" customWidth="1"/>
    <col min="2771" max="2772" width="0" style="2" hidden="1" customWidth="1"/>
    <col min="2773" max="3008" width="14.19921875" style="2"/>
    <col min="3009" max="3009" width="3.796875" style="2" customWidth="1"/>
    <col min="3010" max="3010" width="3" style="2" customWidth="1"/>
    <col min="3011" max="3011" width="55" style="2" customWidth="1"/>
    <col min="3012" max="3012" width="1.19921875" style="2" customWidth="1"/>
    <col min="3013" max="3013" width="10.19921875" style="2" customWidth="1"/>
    <col min="3014" max="3014" width="0.3984375" style="2" customWidth="1"/>
    <col min="3015" max="3015" width="23.3984375" style="2" customWidth="1"/>
    <col min="3016" max="3016" width="0.3984375" style="2" customWidth="1"/>
    <col min="3017" max="3017" width="24.19921875" style="2" customWidth="1"/>
    <col min="3018" max="3018" width="1.3984375" style="2" customWidth="1"/>
    <col min="3019" max="3019" width="21.3984375" style="2" customWidth="1"/>
    <col min="3020" max="3020" width="0.3984375" style="2" customWidth="1"/>
    <col min="3021" max="3021" width="23" style="2" customWidth="1"/>
    <col min="3022" max="3022" width="0.3984375" style="2" customWidth="1"/>
    <col min="3023" max="3023" width="24.3984375" style="2" customWidth="1"/>
    <col min="3024" max="3024" width="0.3984375" style="2" customWidth="1"/>
    <col min="3025" max="3025" width="21.3984375" style="2" customWidth="1"/>
    <col min="3026" max="3026" width="5.3984375" style="2" customWidth="1"/>
    <col min="3027" max="3028" width="0" style="2" hidden="1" customWidth="1"/>
    <col min="3029" max="3264" width="14.19921875" style="2"/>
    <col min="3265" max="3265" width="3.796875" style="2" customWidth="1"/>
    <col min="3266" max="3266" width="3" style="2" customWidth="1"/>
    <col min="3267" max="3267" width="55" style="2" customWidth="1"/>
    <col min="3268" max="3268" width="1.19921875" style="2" customWidth="1"/>
    <col min="3269" max="3269" width="10.19921875" style="2" customWidth="1"/>
    <col min="3270" max="3270" width="0.3984375" style="2" customWidth="1"/>
    <col min="3271" max="3271" width="23.3984375" style="2" customWidth="1"/>
    <col min="3272" max="3272" width="0.3984375" style="2" customWidth="1"/>
    <col min="3273" max="3273" width="24.19921875" style="2" customWidth="1"/>
    <col min="3274" max="3274" width="1.3984375" style="2" customWidth="1"/>
    <col min="3275" max="3275" width="21.3984375" style="2" customWidth="1"/>
    <col min="3276" max="3276" width="0.3984375" style="2" customWidth="1"/>
    <col min="3277" max="3277" width="23" style="2" customWidth="1"/>
    <col min="3278" max="3278" width="0.3984375" style="2" customWidth="1"/>
    <col min="3279" max="3279" width="24.3984375" style="2" customWidth="1"/>
    <col min="3280" max="3280" width="0.3984375" style="2" customWidth="1"/>
    <col min="3281" max="3281" width="21.3984375" style="2" customWidth="1"/>
    <col min="3282" max="3282" width="5.3984375" style="2" customWidth="1"/>
    <col min="3283" max="3284" width="0" style="2" hidden="1" customWidth="1"/>
    <col min="3285" max="3520" width="14.19921875" style="2"/>
    <col min="3521" max="3521" width="3.796875" style="2" customWidth="1"/>
    <col min="3522" max="3522" width="3" style="2" customWidth="1"/>
    <col min="3523" max="3523" width="55" style="2" customWidth="1"/>
    <col min="3524" max="3524" width="1.19921875" style="2" customWidth="1"/>
    <col min="3525" max="3525" width="10.19921875" style="2" customWidth="1"/>
    <col min="3526" max="3526" width="0.3984375" style="2" customWidth="1"/>
    <col min="3527" max="3527" width="23.3984375" style="2" customWidth="1"/>
    <col min="3528" max="3528" width="0.3984375" style="2" customWidth="1"/>
    <col min="3529" max="3529" width="24.19921875" style="2" customWidth="1"/>
    <col min="3530" max="3530" width="1.3984375" style="2" customWidth="1"/>
    <col min="3531" max="3531" width="21.3984375" style="2" customWidth="1"/>
    <col min="3532" max="3532" width="0.3984375" style="2" customWidth="1"/>
    <col min="3533" max="3533" width="23" style="2" customWidth="1"/>
    <col min="3534" max="3534" width="0.3984375" style="2" customWidth="1"/>
    <col min="3535" max="3535" width="24.3984375" style="2" customWidth="1"/>
    <col min="3536" max="3536" width="0.3984375" style="2" customWidth="1"/>
    <col min="3537" max="3537" width="21.3984375" style="2" customWidth="1"/>
    <col min="3538" max="3538" width="5.3984375" style="2" customWidth="1"/>
    <col min="3539" max="3540" width="0" style="2" hidden="1" customWidth="1"/>
    <col min="3541" max="3776" width="14.19921875" style="2"/>
    <col min="3777" max="3777" width="3.796875" style="2" customWidth="1"/>
    <col min="3778" max="3778" width="3" style="2" customWidth="1"/>
    <col min="3779" max="3779" width="55" style="2" customWidth="1"/>
    <col min="3780" max="3780" width="1.19921875" style="2" customWidth="1"/>
    <col min="3781" max="3781" width="10.19921875" style="2" customWidth="1"/>
    <col min="3782" max="3782" width="0.3984375" style="2" customWidth="1"/>
    <col min="3783" max="3783" width="23.3984375" style="2" customWidth="1"/>
    <col min="3784" max="3784" width="0.3984375" style="2" customWidth="1"/>
    <col min="3785" max="3785" width="24.19921875" style="2" customWidth="1"/>
    <col min="3786" max="3786" width="1.3984375" style="2" customWidth="1"/>
    <col min="3787" max="3787" width="21.3984375" style="2" customWidth="1"/>
    <col min="3788" max="3788" width="0.3984375" style="2" customWidth="1"/>
    <col min="3789" max="3789" width="23" style="2" customWidth="1"/>
    <col min="3790" max="3790" width="0.3984375" style="2" customWidth="1"/>
    <col min="3791" max="3791" width="24.3984375" style="2" customWidth="1"/>
    <col min="3792" max="3792" width="0.3984375" style="2" customWidth="1"/>
    <col min="3793" max="3793" width="21.3984375" style="2" customWidth="1"/>
    <col min="3794" max="3794" width="5.3984375" style="2" customWidth="1"/>
    <col min="3795" max="3796" width="0" style="2" hidden="1" customWidth="1"/>
    <col min="3797" max="4032" width="14.19921875" style="2"/>
    <col min="4033" max="4033" width="3.796875" style="2" customWidth="1"/>
    <col min="4034" max="4034" width="3" style="2" customWidth="1"/>
    <col min="4035" max="4035" width="55" style="2" customWidth="1"/>
    <col min="4036" max="4036" width="1.19921875" style="2" customWidth="1"/>
    <col min="4037" max="4037" width="10.19921875" style="2" customWidth="1"/>
    <col min="4038" max="4038" width="0.3984375" style="2" customWidth="1"/>
    <col min="4039" max="4039" width="23.3984375" style="2" customWidth="1"/>
    <col min="4040" max="4040" width="0.3984375" style="2" customWidth="1"/>
    <col min="4041" max="4041" width="24.19921875" style="2" customWidth="1"/>
    <col min="4042" max="4042" width="1.3984375" style="2" customWidth="1"/>
    <col min="4043" max="4043" width="21.3984375" style="2" customWidth="1"/>
    <col min="4044" max="4044" width="0.3984375" style="2" customWidth="1"/>
    <col min="4045" max="4045" width="23" style="2" customWidth="1"/>
    <col min="4046" max="4046" width="0.3984375" style="2" customWidth="1"/>
    <col min="4047" max="4047" width="24.3984375" style="2" customWidth="1"/>
    <col min="4048" max="4048" width="0.3984375" style="2" customWidth="1"/>
    <col min="4049" max="4049" width="21.3984375" style="2" customWidth="1"/>
    <col min="4050" max="4050" width="5.3984375" style="2" customWidth="1"/>
    <col min="4051" max="4052" width="0" style="2" hidden="1" customWidth="1"/>
    <col min="4053" max="4288" width="14.19921875" style="2"/>
    <col min="4289" max="4289" width="3.796875" style="2" customWidth="1"/>
    <col min="4290" max="4290" width="3" style="2" customWidth="1"/>
    <col min="4291" max="4291" width="55" style="2" customWidth="1"/>
    <col min="4292" max="4292" width="1.19921875" style="2" customWidth="1"/>
    <col min="4293" max="4293" width="10.19921875" style="2" customWidth="1"/>
    <col min="4294" max="4294" width="0.3984375" style="2" customWidth="1"/>
    <col min="4295" max="4295" width="23.3984375" style="2" customWidth="1"/>
    <col min="4296" max="4296" width="0.3984375" style="2" customWidth="1"/>
    <col min="4297" max="4297" width="24.19921875" style="2" customWidth="1"/>
    <col min="4298" max="4298" width="1.3984375" style="2" customWidth="1"/>
    <col min="4299" max="4299" width="21.3984375" style="2" customWidth="1"/>
    <col min="4300" max="4300" width="0.3984375" style="2" customWidth="1"/>
    <col min="4301" max="4301" width="23" style="2" customWidth="1"/>
    <col min="4302" max="4302" width="0.3984375" style="2" customWidth="1"/>
    <col min="4303" max="4303" width="24.3984375" style="2" customWidth="1"/>
    <col min="4304" max="4304" width="0.3984375" style="2" customWidth="1"/>
    <col min="4305" max="4305" width="21.3984375" style="2" customWidth="1"/>
    <col min="4306" max="4306" width="5.3984375" style="2" customWidth="1"/>
    <col min="4307" max="4308" width="0" style="2" hidden="1" customWidth="1"/>
    <col min="4309" max="4544" width="14.19921875" style="2"/>
    <col min="4545" max="4545" width="3.796875" style="2" customWidth="1"/>
    <col min="4546" max="4546" width="3" style="2" customWidth="1"/>
    <col min="4547" max="4547" width="55" style="2" customWidth="1"/>
    <col min="4548" max="4548" width="1.19921875" style="2" customWidth="1"/>
    <col min="4549" max="4549" width="10.19921875" style="2" customWidth="1"/>
    <col min="4550" max="4550" width="0.3984375" style="2" customWidth="1"/>
    <col min="4551" max="4551" width="23.3984375" style="2" customWidth="1"/>
    <col min="4552" max="4552" width="0.3984375" style="2" customWidth="1"/>
    <col min="4553" max="4553" width="24.19921875" style="2" customWidth="1"/>
    <col min="4554" max="4554" width="1.3984375" style="2" customWidth="1"/>
    <col min="4555" max="4555" width="21.3984375" style="2" customWidth="1"/>
    <col min="4556" max="4556" width="0.3984375" style="2" customWidth="1"/>
    <col min="4557" max="4557" width="23" style="2" customWidth="1"/>
    <col min="4558" max="4558" width="0.3984375" style="2" customWidth="1"/>
    <col min="4559" max="4559" width="24.3984375" style="2" customWidth="1"/>
    <col min="4560" max="4560" width="0.3984375" style="2" customWidth="1"/>
    <col min="4561" max="4561" width="21.3984375" style="2" customWidth="1"/>
    <col min="4562" max="4562" width="5.3984375" style="2" customWidth="1"/>
    <col min="4563" max="4564" width="0" style="2" hidden="1" customWidth="1"/>
    <col min="4565" max="4800" width="14.19921875" style="2"/>
    <col min="4801" max="4801" width="3.796875" style="2" customWidth="1"/>
    <col min="4802" max="4802" width="3" style="2" customWidth="1"/>
    <col min="4803" max="4803" width="55" style="2" customWidth="1"/>
    <col min="4804" max="4804" width="1.19921875" style="2" customWidth="1"/>
    <col min="4805" max="4805" width="10.19921875" style="2" customWidth="1"/>
    <col min="4806" max="4806" width="0.3984375" style="2" customWidth="1"/>
    <col min="4807" max="4807" width="23.3984375" style="2" customWidth="1"/>
    <col min="4808" max="4808" width="0.3984375" style="2" customWidth="1"/>
    <col min="4809" max="4809" width="24.19921875" style="2" customWidth="1"/>
    <col min="4810" max="4810" width="1.3984375" style="2" customWidth="1"/>
    <col min="4811" max="4811" width="21.3984375" style="2" customWidth="1"/>
    <col min="4812" max="4812" width="0.3984375" style="2" customWidth="1"/>
    <col min="4813" max="4813" width="23" style="2" customWidth="1"/>
    <col min="4814" max="4814" width="0.3984375" style="2" customWidth="1"/>
    <col min="4815" max="4815" width="24.3984375" style="2" customWidth="1"/>
    <col min="4816" max="4816" width="0.3984375" style="2" customWidth="1"/>
    <col min="4817" max="4817" width="21.3984375" style="2" customWidth="1"/>
    <col min="4818" max="4818" width="5.3984375" style="2" customWidth="1"/>
    <col min="4819" max="4820" width="0" style="2" hidden="1" customWidth="1"/>
    <col min="4821" max="5056" width="14.19921875" style="2"/>
    <col min="5057" max="5057" width="3.796875" style="2" customWidth="1"/>
    <col min="5058" max="5058" width="3" style="2" customWidth="1"/>
    <col min="5059" max="5059" width="55" style="2" customWidth="1"/>
    <col min="5060" max="5060" width="1.19921875" style="2" customWidth="1"/>
    <col min="5061" max="5061" width="10.19921875" style="2" customWidth="1"/>
    <col min="5062" max="5062" width="0.3984375" style="2" customWidth="1"/>
    <col min="5063" max="5063" width="23.3984375" style="2" customWidth="1"/>
    <col min="5064" max="5064" width="0.3984375" style="2" customWidth="1"/>
    <col min="5065" max="5065" width="24.19921875" style="2" customWidth="1"/>
    <col min="5066" max="5066" width="1.3984375" style="2" customWidth="1"/>
    <col min="5067" max="5067" width="21.3984375" style="2" customWidth="1"/>
    <col min="5068" max="5068" width="0.3984375" style="2" customWidth="1"/>
    <col min="5069" max="5069" width="23" style="2" customWidth="1"/>
    <col min="5070" max="5070" width="0.3984375" style="2" customWidth="1"/>
    <col min="5071" max="5071" width="24.3984375" style="2" customWidth="1"/>
    <col min="5072" max="5072" width="0.3984375" style="2" customWidth="1"/>
    <col min="5073" max="5073" width="21.3984375" style="2" customWidth="1"/>
    <col min="5074" max="5074" width="5.3984375" style="2" customWidth="1"/>
    <col min="5075" max="5076" width="0" style="2" hidden="1" customWidth="1"/>
    <col min="5077" max="5312" width="14.19921875" style="2"/>
    <col min="5313" max="5313" width="3.796875" style="2" customWidth="1"/>
    <col min="5314" max="5314" width="3" style="2" customWidth="1"/>
    <col min="5315" max="5315" width="55" style="2" customWidth="1"/>
    <col min="5316" max="5316" width="1.19921875" style="2" customWidth="1"/>
    <col min="5317" max="5317" width="10.19921875" style="2" customWidth="1"/>
    <col min="5318" max="5318" width="0.3984375" style="2" customWidth="1"/>
    <col min="5319" max="5319" width="23.3984375" style="2" customWidth="1"/>
    <col min="5320" max="5320" width="0.3984375" style="2" customWidth="1"/>
    <col min="5321" max="5321" width="24.19921875" style="2" customWidth="1"/>
    <col min="5322" max="5322" width="1.3984375" style="2" customWidth="1"/>
    <col min="5323" max="5323" width="21.3984375" style="2" customWidth="1"/>
    <col min="5324" max="5324" width="0.3984375" style="2" customWidth="1"/>
    <col min="5325" max="5325" width="23" style="2" customWidth="1"/>
    <col min="5326" max="5326" width="0.3984375" style="2" customWidth="1"/>
    <col min="5327" max="5327" width="24.3984375" style="2" customWidth="1"/>
    <col min="5328" max="5328" width="0.3984375" style="2" customWidth="1"/>
    <col min="5329" max="5329" width="21.3984375" style="2" customWidth="1"/>
    <col min="5330" max="5330" width="5.3984375" style="2" customWidth="1"/>
    <col min="5331" max="5332" width="0" style="2" hidden="1" customWidth="1"/>
    <col min="5333" max="5568" width="14.19921875" style="2"/>
    <col min="5569" max="5569" width="3.796875" style="2" customWidth="1"/>
    <col min="5570" max="5570" width="3" style="2" customWidth="1"/>
    <col min="5571" max="5571" width="55" style="2" customWidth="1"/>
    <col min="5572" max="5572" width="1.19921875" style="2" customWidth="1"/>
    <col min="5573" max="5573" width="10.19921875" style="2" customWidth="1"/>
    <col min="5574" max="5574" width="0.3984375" style="2" customWidth="1"/>
    <col min="5575" max="5575" width="23.3984375" style="2" customWidth="1"/>
    <col min="5576" max="5576" width="0.3984375" style="2" customWidth="1"/>
    <col min="5577" max="5577" width="24.19921875" style="2" customWidth="1"/>
    <col min="5578" max="5578" width="1.3984375" style="2" customWidth="1"/>
    <col min="5579" max="5579" width="21.3984375" style="2" customWidth="1"/>
    <col min="5580" max="5580" width="0.3984375" style="2" customWidth="1"/>
    <col min="5581" max="5581" width="23" style="2" customWidth="1"/>
    <col min="5582" max="5582" width="0.3984375" style="2" customWidth="1"/>
    <col min="5583" max="5583" width="24.3984375" style="2" customWidth="1"/>
    <col min="5584" max="5584" width="0.3984375" style="2" customWidth="1"/>
    <col min="5585" max="5585" width="21.3984375" style="2" customWidth="1"/>
    <col min="5586" max="5586" width="5.3984375" style="2" customWidth="1"/>
    <col min="5587" max="5588" width="0" style="2" hidden="1" customWidth="1"/>
    <col min="5589" max="5824" width="14.19921875" style="2"/>
    <col min="5825" max="5825" width="3.796875" style="2" customWidth="1"/>
    <col min="5826" max="5826" width="3" style="2" customWidth="1"/>
    <col min="5827" max="5827" width="55" style="2" customWidth="1"/>
    <col min="5828" max="5828" width="1.19921875" style="2" customWidth="1"/>
    <col min="5829" max="5829" width="10.19921875" style="2" customWidth="1"/>
    <col min="5830" max="5830" width="0.3984375" style="2" customWidth="1"/>
    <col min="5831" max="5831" width="23.3984375" style="2" customWidth="1"/>
    <col min="5832" max="5832" width="0.3984375" style="2" customWidth="1"/>
    <col min="5833" max="5833" width="24.19921875" style="2" customWidth="1"/>
    <col min="5834" max="5834" width="1.3984375" style="2" customWidth="1"/>
    <col min="5835" max="5835" width="21.3984375" style="2" customWidth="1"/>
    <col min="5836" max="5836" width="0.3984375" style="2" customWidth="1"/>
    <col min="5837" max="5837" width="23" style="2" customWidth="1"/>
    <col min="5838" max="5838" width="0.3984375" style="2" customWidth="1"/>
    <col min="5839" max="5839" width="24.3984375" style="2" customWidth="1"/>
    <col min="5840" max="5840" width="0.3984375" style="2" customWidth="1"/>
    <col min="5841" max="5841" width="21.3984375" style="2" customWidth="1"/>
    <col min="5842" max="5842" width="5.3984375" style="2" customWidth="1"/>
    <col min="5843" max="5844" width="0" style="2" hidden="1" customWidth="1"/>
    <col min="5845" max="6080" width="14.19921875" style="2"/>
    <col min="6081" max="6081" width="3.796875" style="2" customWidth="1"/>
    <col min="6082" max="6082" width="3" style="2" customWidth="1"/>
    <col min="6083" max="6083" width="55" style="2" customWidth="1"/>
    <col min="6084" max="6084" width="1.19921875" style="2" customWidth="1"/>
    <col min="6085" max="6085" width="10.19921875" style="2" customWidth="1"/>
    <col min="6086" max="6086" width="0.3984375" style="2" customWidth="1"/>
    <col min="6087" max="6087" width="23.3984375" style="2" customWidth="1"/>
    <col min="6088" max="6088" width="0.3984375" style="2" customWidth="1"/>
    <col min="6089" max="6089" width="24.19921875" style="2" customWidth="1"/>
    <col min="6090" max="6090" width="1.3984375" style="2" customWidth="1"/>
    <col min="6091" max="6091" width="21.3984375" style="2" customWidth="1"/>
    <col min="6092" max="6092" width="0.3984375" style="2" customWidth="1"/>
    <col min="6093" max="6093" width="23" style="2" customWidth="1"/>
    <col min="6094" max="6094" width="0.3984375" style="2" customWidth="1"/>
    <col min="6095" max="6095" width="24.3984375" style="2" customWidth="1"/>
    <col min="6096" max="6096" width="0.3984375" style="2" customWidth="1"/>
    <col min="6097" max="6097" width="21.3984375" style="2" customWidth="1"/>
    <col min="6098" max="6098" width="5.3984375" style="2" customWidth="1"/>
    <col min="6099" max="6100" width="0" style="2" hidden="1" customWidth="1"/>
    <col min="6101" max="6336" width="14.19921875" style="2"/>
    <col min="6337" max="6337" width="3.796875" style="2" customWidth="1"/>
    <col min="6338" max="6338" width="3" style="2" customWidth="1"/>
    <col min="6339" max="6339" width="55" style="2" customWidth="1"/>
    <col min="6340" max="6340" width="1.19921875" style="2" customWidth="1"/>
    <col min="6341" max="6341" width="10.19921875" style="2" customWidth="1"/>
    <col min="6342" max="6342" width="0.3984375" style="2" customWidth="1"/>
    <col min="6343" max="6343" width="23.3984375" style="2" customWidth="1"/>
    <col min="6344" max="6344" width="0.3984375" style="2" customWidth="1"/>
    <col min="6345" max="6345" width="24.19921875" style="2" customWidth="1"/>
    <col min="6346" max="6346" width="1.3984375" style="2" customWidth="1"/>
    <col min="6347" max="6347" width="21.3984375" style="2" customWidth="1"/>
    <col min="6348" max="6348" width="0.3984375" style="2" customWidth="1"/>
    <col min="6349" max="6349" width="23" style="2" customWidth="1"/>
    <col min="6350" max="6350" width="0.3984375" style="2" customWidth="1"/>
    <col min="6351" max="6351" width="24.3984375" style="2" customWidth="1"/>
    <col min="6352" max="6352" width="0.3984375" style="2" customWidth="1"/>
    <col min="6353" max="6353" width="21.3984375" style="2" customWidth="1"/>
    <col min="6354" max="6354" width="5.3984375" style="2" customWidth="1"/>
    <col min="6355" max="6356" width="0" style="2" hidden="1" customWidth="1"/>
    <col min="6357" max="6592" width="14.19921875" style="2"/>
    <col min="6593" max="6593" width="3.796875" style="2" customWidth="1"/>
    <col min="6594" max="6594" width="3" style="2" customWidth="1"/>
    <col min="6595" max="6595" width="55" style="2" customWidth="1"/>
    <col min="6596" max="6596" width="1.19921875" style="2" customWidth="1"/>
    <col min="6597" max="6597" width="10.19921875" style="2" customWidth="1"/>
    <col min="6598" max="6598" width="0.3984375" style="2" customWidth="1"/>
    <col min="6599" max="6599" width="23.3984375" style="2" customWidth="1"/>
    <col min="6600" max="6600" width="0.3984375" style="2" customWidth="1"/>
    <col min="6601" max="6601" width="24.19921875" style="2" customWidth="1"/>
    <col min="6602" max="6602" width="1.3984375" style="2" customWidth="1"/>
    <col min="6603" max="6603" width="21.3984375" style="2" customWidth="1"/>
    <col min="6604" max="6604" width="0.3984375" style="2" customWidth="1"/>
    <col min="6605" max="6605" width="23" style="2" customWidth="1"/>
    <col min="6606" max="6606" width="0.3984375" style="2" customWidth="1"/>
    <col min="6607" max="6607" width="24.3984375" style="2" customWidth="1"/>
    <col min="6608" max="6608" width="0.3984375" style="2" customWidth="1"/>
    <col min="6609" max="6609" width="21.3984375" style="2" customWidth="1"/>
    <col min="6610" max="6610" width="5.3984375" style="2" customWidth="1"/>
    <col min="6611" max="6612" width="0" style="2" hidden="1" customWidth="1"/>
    <col min="6613" max="6848" width="14.19921875" style="2"/>
    <col min="6849" max="6849" width="3.796875" style="2" customWidth="1"/>
    <col min="6850" max="6850" width="3" style="2" customWidth="1"/>
    <col min="6851" max="6851" width="55" style="2" customWidth="1"/>
    <col min="6852" max="6852" width="1.19921875" style="2" customWidth="1"/>
    <col min="6853" max="6853" width="10.19921875" style="2" customWidth="1"/>
    <col min="6854" max="6854" width="0.3984375" style="2" customWidth="1"/>
    <col min="6855" max="6855" width="23.3984375" style="2" customWidth="1"/>
    <col min="6856" max="6856" width="0.3984375" style="2" customWidth="1"/>
    <col min="6857" max="6857" width="24.19921875" style="2" customWidth="1"/>
    <col min="6858" max="6858" width="1.3984375" style="2" customWidth="1"/>
    <col min="6859" max="6859" width="21.3984375" style="2" customWidth="1"/>
    <col min="6860" max="6860" width="0.3984375" style="2" customWidth="1"/>
    <col min="6861" max="6861" width="23" style="2" customWidth="1"/>
    <col min="6862" max="6862" width="0.3984375" style="2" customWidth="1"/>
    <col min="6863" max="6863" width="24.3984375" style="2" customWidth="1"/>
    <col min="6864" max="6864" width="0.3984375" style="2" customWidth="1"/>
    <col min="6865" max="6865" width="21.3984375" style="2" customWidth="1"/>
    <col min="6866" max="6866" width="5.3984375" style="2" customWidth="1"/>
    <col min="6867" max="6868" width="0" style="2" hidden="1" customWidth="1"/>
    <col min="6869" max="7104" width="14.19921875" style="2"/>
    <col min="7105" max="7105" width="3.796875" style="2" customWidth="1"/>
    <col min="7106" max="7106" width="3" style="2" customWidth="1"/>
    <col min="7107" max="7107" width="55" style="2" customWidth="1"/>
    <col min="7108" max="7108" width="1.19921875" style="2" customWidth="1"/>
    <col min="7109" max="7109" width="10.19921875" style="2" customWidth="1"/>
    <col min="7110" max="7110" width="0.3984375" style="2" customWidth="1"/>
    <col min="7111" max="7111" width="23.3984375" style="2" customWidth="1"/>
    <col min="7112" max="7112" width="0.3984375" style="2" customWidth="1"/>
    <col min="7113" max="7113" width="24.19921875" style="2" customWidth="1"/>
    <col min="7114" max="7114" width="1.3984375" style="2" customWidth="1"/>
    <col min="7115" max="7115" width="21.3984375" style="2" customWidth="1"/>
    <col min="7116" max="7116" width="0.3984375" style="2" customWidth="1"/>
    <col min="7117" max="7117" width="23" style="2" customWidth="1"/>
    <col min="7118" max="7118" width="0.3984375" style="2" customWidth="1"/>
    <col min="7119" max="7119" width="24.3984375" style="2" customWidth="1"/>
    <col min="7120" max="7120" width="0.3984375" style="2" customWidth="1"/>
    <col min="7121" max="7121" width="21.3984375" style="2" customWidth="1"/>
    <col min="7122" max="7122" width="5.3984375" style="2" customWidth="1"/>
    <col min="7123" max="7124" width="0" style="2" hidden="1" customWidth="1"/>
    <col min="7125" max="7360" width="14.19921875" style="2"/>
    <col min="7361" max="7361" width="3.796875" style="2" customWidth="1"/>
    <col min="7362" max="7362" width="3" style="2" customWidth="1"/>
    <col min="7363" max="7363" width="55" style="2" customWidth="1"/>
    <col min="7364" max="7364" width="1.19921875" style="2" customWidth="1"/>
    <col min="7365" max="7365" width="10.19921875" style="2" customWidth="1"/>
    <col min="7366" max="7366" width="0.3984375" style="2" customWidth="1"/>
    <col min="7367" max="7367" width="23.3984375" style="2" customWidth="1"/>
    <col min="7368" max="7368" width="0.3984375" style="2" customWidth="1"/>
    <col min="7369" max="7369" width="24.19921875" style="2" customWidth="1"/>
    <col min="7370" max="7370" width="1.3984375" style="2" customWidth="1"/>
    <col min="7371" max="7371" width="21.3984375" style="2" customWidth="1"/>
    <col min="7372" max="7372" width="0.3984375" style="2" customWidth="1"/>
    <col min="7373" max="7373" width="23" style="2" customWidth="1"/>
    <col min="7374" max="7374" width="0.3984375" style="2" customWidth="1"/>
    <col min="7375" max="7375" width="24.3984375" style="2" customWidth="1"/>
    <col min="7376" max="7376" width="0.3984375" style="2" customWidth="1"/>
    <col min="7377" max="7377" width="21.3984375" style="2" customWidth="1"/>
    <col min="7378" max="7378" width="5.3984375" style="2" customWidth="1"/>
    <col min="7379" max="7380" width="0" style="2" hidden="1" customWidth="1"/>
    <col min="7381" max="7616" width="14.19921875" style="2"/>
    <col min="7617" max="7617" width="3.796875" style="2" customWidth="1"/>
    <col min="7618" max="7618" width="3" style="2" customWidth="1"/>
    <col min="7619" max="7619" width="55" style="2" customWidth="1"/>
    <col min="7620" max="7620" width="1.19921875" style="2" customWidth="1"/>
    <col min="7621" max="7621" width="10.19921875" style="2" customWidth="1"/>
    <col min="7622" max="7622" width="0.3984375" style="2" customWidth="1"/>
    <col min="7623" max="7623" width="23.3984375" style="2" customWidth="1"/>
    <col min="7624" max="7624" width="0.3984375" style="2" customWidth="1"/>
    <col min="7625" max="7625" width="24.19921875" style="2" customWidth="1"/>
    <col min="7626" max="7626" width="1.3984375" style="2" customWidth="1"/>
    <col min="7627" max="7627" width="21.3984375" style="2" customWidth="1"/>
    <col min="7628" max="7628" width="0.3984375" style="2" customWidth="1"/>
    <col min="7629" max="7629" width="23" style="2" customWidth="1"/>
    <col min="7630" max="7630" width="0.3984375" style="2" customWidth="1"/>
    <col min="7631" max="7631" width="24.3984375" style="2" customWidth="1"/>
    <col min="7632" max="7632" width="0.3984375" style="2" customWidth="1"/>
    <col min="7633" max="7633" width="21.3984375" style="2" customWidth="1"/>
    <col min="7634" max="7634" width="5.3984375" style="2" customWidth="1"/>
    <col min="7635" max="7636" width="0" style="2" hidden="1" customWidth="1"/>
    <col min="7637" max="7872" width="14.19921875" style="2"/>
    <col min="7873" max="7873" width="3.796875" style="2" customWidth="1"/>
    <col min="7874" max="7874" width="3" style="2" customWidth="1"/>
    <col min="7875" max="7875" width="55" style="2" customWidth="1"/>
    <col min="7876" max="7876" width="1.19921875" style="2" customWidth="1"/>
    <col min="7877" max="7877" width="10.19921875" style="2" customWidth="1"/>
    <col min="7878" max="7878" width="0.3984375" style="2" customWidth="1"/>
    <col min="7879" max="7879" width="23.3984375" style="2" customWidth="1"/>
    <col min="7880" max="7880" width="0.3984375" style="2" customWidth="1"/>
    <col min="7881" max="7881" width="24.19921875" style="2" customWidth="1"/>
    <col min="7882" max="7882" width="1.3984375" style="2" customWidth="1"/>
    <col min="7883" max="7883" width="21.3984375" style="2" customWidth="1"/>
    <col min="7884" max="7884" width="0.3984375" style="2" customWidth="1"/>
    <col min="7885" max="7885" width="23" style="2" customWidth="1"/>
    <col min="7886" max="7886" width="0.3984375" style="2" customWidth="1"/>
    <col min="7887" max="7887" width="24.3984375" style="2" customWidth="1"/>
    <col min="7888" max="7888" width="0.3984375" style="2" customWidth="1"/>
    <col min="7889" max="7889" width="21.3984375" style="2" customWidth="1"/>
    <col min="7890" max="7890" width="5.3984375" style="2" customWidth="1"/>
    <col min="7891" max="7892" width="0" style="2" hidden="1" customWidth="1"/>
    <col min="7893" max="8128" width="14.19921875" style="2"/>
    <col min="8129" max="8129" width="3.796875" style="2" customWidth="1"/>
    <col min="8130" max="8130" width="3" style="2" customWidth="1"/>
    <col min="8131" max="8131" width="55" style="2" customWidth="1"/>
    <col min="8132" max="8132" width="1.19921875" style="2" customWidth="1"/>
    <col min="8133" max="8133" width="10.19921875" style="2" customWidth="1"/>
    <col min="8134" max="8134" width="0.3984375" style="2" customWidth="1"/>
    <col min="8135" max="8135" width="23.3984375" style="2" customWidth="1"/>
    <col min="8136" max="8136" width="0.3984375" style="2" customWidth="1"/>
    <col min="8137" max="8137" width="24.19921875" style="2" customWidth="1"/>
    <col min="8138" max="8138" width="1.3984375" style="2" customWidth="1"/>
    <col min="8139" max="8139" width="21.3984375" style="2" customWidth="1"/>
    <col min="8140" max="8140" width="0.3984375" style="2" customWidth="1"/>
    <col min="8141" max="8141" width="23" style="2" customWidth="1"/>
    <col min="8142" max="8142" width="0.3984375" style="2" customWidth="1"/>
    <col min="8143" max="8143" width="24.3984375" style="2" customWidth="1"/>
    <col min="8144" max="8144" width="0.3984375" style="2" customWidth="1"/>
    <col min="8145" max="8145" width="21.3984375" style="2" customWidth="1"/>
    <col min="8146" max="8146" width="5.3984375" style="2" customWidth="1"/>
    <col min="8147" max="8148" width="0" style="2" hidden="1" customWidth="1"/>
    <col min="8149" max="8384" width="14.19921875" style="2"/>
    <col min="8385" max="8385" width="3.796875" style="2" customWidth="1"/>
    <col min="8386" max="8386" width="3" style="2" customWidth="1"/>
    <col min="8387" max="8387" width="55" style="2" customWidth="1"/>
    <col min="8388" max="8388" width="1.19921875" style="2" customWidth="1"/>
    <col min="8389" max="8389" width="10.19921875" style="2" customWidth="1"/>
    <col min="8390" max="8390" width="0.3984375" style="2" customWidth="1"/>
    <col min="8391" max="8391" width="23.3984375" style="2" customWidth="1"/>
    <col min="8392" max="8392" width="0.3984375" style="2" customWidth="1"/>
    <col min="8393" max="8393" width="24.19921875" style="2" customWidth="1"/>
    <col min="8394" max="8394" width="1.3984375" style="2" customWidth="1"/>
    <col min="8395" max="8395" width="21.3984375" style="2" customWidth="1"/>
    <col min="8396" max="8396" width="0.3984375" style="2" customWidth="1"/>
    <col min="8397" max="8397" width="23" style="2" customWidth="1"/>
    <col min="8398" max="8398" width="0.3984375" style="2" customWidth="1"/>
    <col min="8399" max="8399" width="24.3984375" style="2" customWidth="1"/>
    <col min="8400" max="8400" width="0.3984375" style="2" customWidth="1"/>
    <col min="8401" max="8401" width="21.3984375" style="2" customWidth="1"/>
    <col min="8402" max="8402" width="5.3984375" style="2" customWidth="1"/>
    <col min="8403" max="8404" width="0" style="2" hidden="1" customWidth="1"/>
    <col min="8405" max="8640" width="14.19921875" style="2"/>
    <col min="8641" max="8641" width="3.796875" style="2" customWidth="1"/>
    <col min="8642" max="8642" width="3" style="2" customWidth="1"/>
    <col min="8643" max="8643" width="55" style="2" customWidth="1"/>
    <col min="8644" max="8644" width="1.19921875" style="2" customWidth="1"/>
    <col min="8645" max="8645" width="10.19921875" style="2" customWidth="1"/>
    <col min="8646" max="8646" width="0.3984375" style="2" customWidth="1"/>
    <col min="8647" max="8647" width="23.3984375" style="2" customWidth="1"/>
    <col min="8648" max="8648" width="0.3984375" style="2" customWidth="1"/>
    <col min="8649" max="8649" width="24.19921875" style="2" customWidth="1"/>
    <col min="8650" max="8650" width="1.3984375" style="2" customWidth="1"/>
    <col min="8651" max="8651" width="21.3984375" style="2" customWidth="1"/>
    <col min="8652" max="8652" width="0.3984375" style="2" customWidth="1"/>
    <col min="8653" max="8653" width="23" style="2" customWidth="1"/>
    <col min="8654" max="8654" width="0.3984375" style="2" customWidth="1"/>
    <col min="8655" max="8655" width="24.3984375" style="2" customWidth="1"/>
    <col min="8656" max="8656" width="0.3984375" style="2" customWidth="1"/>
    <col min="8657" max="8657" width="21.3984375" style="2" customWidth="1"/>
    <col min="8658" max="8658" width="5.3984375" style="2" customWidth="1"/>
    <col min="8659" max="8660" width="0" style="2" hidden="1" customWidth="1"/>
    <col min="8661" max="8896" width="14.19921875" style="2"/>
    <col min="8897" max="8897" width="3.796875" style="2" customWidth="1"/>
    <col min="8898" max="8898" width="3" style="2" customWidth="1"/>
    <col min="8899" max="8899" width="55" style="2" customWidth="1"/>
    <col min="8900" max="8900" width="1.19921875" style="2" customWidth="1"/>
    <col min="8901" max="8901" width="10.19921875" style="2" customWidth="1"/>
    <col min="8902" max="8902" width="0.3984375" style="2" customWidth="1"/>
    <col min="8903" max="8903" width="23.3984375" style="2" customWidth="1"/>
    <col min="8904" max="8904" width="0.3984375" style="2" customWidth="1"/>
    <col min="8905" max="8905" width="24.19921875" style="2" customWidth="1"/>
    <col min="8906" max="8906" width="1.3984375" style="2" customWidth="1"/>
    <col min="8907" max="8907" width="21.3984375" style="2" customWidth="1"/>
    <col min="8908" max="8908" width="0.3984375" style="2" customWidth="1"/>
    <col min="8909" max="8909" width="23" style="2" customWidth="1"/>
    <col min="8910" max="8910" width="0.3984375" style="2" customWidth="1"/>
    <col min="8911" max="8911" width="24.3984375" style="2" customWidth="1"/>
    <col min="8912" max="8912" width="0.3984375" style="2" customWidth="1"/>
    <col min="8913" max="8913" width="21.3984375" style="2" customWidth="1"/>
    <col min="8914" max="8914" width="5.3984375" style="2" customWidth="1"/>
    <col min="8915" max="8916" width="0" style="2" hidden="1" customWidth="1"/>
    <col min="8917" max="9152" width="14.19921875" style="2"/>
    <col min="9153" max="9153" width="3.796875" style="2" customWidth="1"/>
    <col min="9154" max="9154" width="3" style="2" customWidth="1"/>
    <col min="9155" max="9155" width="55" style="2" customWidth="1"/>
    <col min="9156" max="9156" width="1.19921875" style="2" customWidth="1"/>
    <col min="9157" max="9157" width="10.19921875" style="2" customWidth="1"/>
    <col min="9158" max="9158" width="0.3984375" style="2" customWidth="1"/>
    <col min="9159" max="9159" width="23.3984375" style="2" customWidth="1"/>
    <col min="9160" max="9160" width="0.3984375" style="2" customWidth="1"/>
    <col min="9161" max="9161" width="24.19921875" style="2" customWidth="1"/>
    <col min="9162" max="9162" width="1.3984375" style="2" customWidth="1"/>
    <col min="9163" max="9163" width="21.3984375" style="2" customWidth="1"/>
    <col min="9164" max="9164" width="0.3984375" style="2" customWidth="1"/>
    <col min="9165" max="9165" width="23" style="2" customWidth="1"/>
    <col min="9166" max="9166" width="0.3984375" style="2" customWidth="1"/>
    <col min="9167" max="9167" width="24.3984375" style="2" customWidth="1"/>
    <col min="9168" max="9168" width="0.3984375" style="2" customWidth="1"/>
    <col min="9169" max="9169" width="21.3984375" style="2" customWidth="1"/>
    <col min="9170" max="9170" width="5.3984375" style="2" customWidth="1"/>
    <col min="9171" max="9172" width="0" style="2" hidden="1" customWidth="1"/>
    <col min="9173" max="9408" width="14.19921875" style="2"/>
    <col min="9409" max="9409" width="3.796875" style="2" customWidth="1"/>
    <col min="9410" max="9410" width="3" style="2" customWidth="1"/>
    <col min="9411" max="9411" width="55" style="2" customWidth="1"/>
    <col min="9412" max="9412" width="1.19921875" style="2" customWidth="1"/>
    <col min="9413" max="9413" width="10.19921875" style="2" customWidth="1"/>
    <col min="9414" max="9414" width="0.3984375" style="2" customWidth="1"/>
    <col min="9415" max="9415" width="23.3984375" style="2" customWidth="1"/>
    <col min="9416" max="9416" width="0.3984375" style="2" customWidth="1"/>
    <col min="9417" max="9417" width="24.19921875" style="2" customWidth="1"/>
    <col min="9418" max="9418" width="1.3984375" style="2" customWidth="1"/>
    <col min="9419" max="9419" width="21.3984375" style="2" customWidth="1"/>
    <col min="9420" max="9420" width="0.3984375" style="2" customWidth="1"/>
    <col min="9421" max="9421" width="23" style="2" customWidth="1"/>
    <col min="9422" max="9422" width="0.3984375" style="2" customWidth="1"/>
    <col min="9423" max="9423" width="24.3984375" style="2" customWidth="1"/>
    <col min="9424" max="9424" width="0.3984375" style="2" customWidth="1"/>
    <col min="9425" max="9425" width="21.3984375" style="2" customWidth="1"/>
    <col min="9426" max="9426" width="5.3984375" style="2" customWidth="1"/>
    <col min="9427" max="9428" width="0" style="2" hidden="1" customWidth="1"/>
    <col min="9429" max="9664" width="14.19921875" style="2"/>
    <col min="9665" max="9665" width="3.796875" style="2" customWidth="1"/>
    <col min="9666" max="9666" width="3" style="2" customWidth="1"/>
    <col min="9667" max="9667" width="55" style="2" customWidth="1"/>
    <col min="9668" max="9668" width="1.19921875" style="2" customWidth="1"/>
    <col min="9669" max="9669" width="10.19921875" style="2" customWidth="1"/>
    <col min="9670" max="9670" width="0.3984375" style="2" customWidth="1"/>
    <col min="9671" max="9671" width="23.3984375" style="2" customWidth="1"/>
    <col min="9672" max="9672" width="0.3984375" style="2" customWidth="1"/>
    <col min="9673" max="9673" width="24.19921875" style="2" customWidth="1"/>
    <col min="9674" max="9674" width="1.3984375" style="2" customWidth="1"/>
    <col min="9675" max="9675" width="21.3984375" style="2" customWidth="1"/>
    <col min="9676" max="9676" width="0.3984375" style="2" customWidth="1"/>
    <col min="9677" max="9677" width="23" style="2" customWidth="1"/>
    <col min="9678" max="9678" width="0.3984375" style="2" customWidth="1"/>
    <col min="9679" max="9679" width="24.3984375" style="2" customWidth="1"/>
    <col min="9680" max="9680" width="0.3984375" style="2" customWidth="1"/>
    <col min="9681" max="9681" width="21.3984375" style="2" customWidth="1"/>
    <col min="9682" max="9682" width="5.3984375" style="2" customWidth="1"/>
    <col min="9683" max="9684" width="0" style="2" hidden="1" customWidth="1"/>
    <col min="9685" max="9920" width="14.19921875" style="2"/>
    <col min="9921" max="9921" width="3.796875" style="2" customWidth="1"/>
    <col min="9922" max="9922" width="3" style="2" customWidth="1"/>
    <col min="9923" max="9923" width="55" style="2" customWidth="1"/>
    <col min="9924" max="9924" width="1.19921875" style="2" customWidth="1"/>
    <col min="9925" max="9925" width="10.19921875" style="2" customWidth="1"/>
    <col min="9926" max="9926" width="0.3984375" style="2" customWidth="1"/>
    <col min="9927" max="9927" width="23.3984375" style="2" customWidth="1"/>
    <col min="9928" max="9928" width="0.3984375" style="2" customWidth="1"/>
    <col min="9929" max="9929" width="24.19921875" style="2" customWidth="1"/>
    <col min="9930" max="9930" width="1.3984375" style="2" customWidth="1"/>
    <col min="9931" max="9931" width="21.3984375" style="2" customWidth="1"/>
    <col min="9932" max="9932" width="0.3984375" style="2" customWidth="1"/>
    <col min="9933" max="9933" width="23" style="2" customWidth="1"/>
    <col min="9934" max="9934" width="0.3984375" style="2" customWidth="1"/>
    <col min="9935" max="9935" width="24.3984375" style="2" customWidth="1"/>
    <col min="9936" max="9936" width="0.3984375" style="2" customWidth="1"/>
    <col min="9937" max="9937" width="21.3984375" style="2" customWidth="1"/>
    <col min="9938" max="9938" width="5.3984375" style="2" customWidth="1"/>
    <col min="9939" max="9940" width="0" style="2" hidden="1" customWidth="1"/>
    <col min="9941" max="10176" width="14.19921875" style="2"/>
    <col min="10177" max="10177" width="3.796875" style="2" customWidth="1"/>
    <col min="10178" max="10178" width="3" style="2" customWidth="1"/>
    <col min="10179" max="10179" width="55" style="2" customWidth="1"/>
    <col min="10180" max="10180" width="1.19921875" style="2" customWidth="1"/>
    <col min="10181" max="10181" width="10.19921875" style="2" customWidth="1"/>
    <col min="10182" max="10182" width="0.3984375" style="2" customWidth="1"/>
    <col min="10183" max="10183" width="23.3984375" style="2" customWidth="1"/>
    <col min="10184" max="10184" width="0.3984375" style="2" customWidth="1"/>
    <col min="10185" max="10185" width="24.19921875" style="2" customWidth="1"/>
    <col min="10186" max="10186" width="1.3984375" style="2" customWidth="1"/>
    <col min="10187" max="10187" width="21.3984375" style="2" customWidth="1"/>
    <col min="10188" max="10188" width="0.3984375" style="2" customWidth="1"/>
    <col min="10189" max="10189" width="23" style="2" customWidth="1"/>
    <col min="10190" max="10190" width="0.3984375" style="2" customWidth="1"/>
    <col min="10191" max="10191" width="24.3984375" style="2" customWidth="1"/>
    <col min="10192" max="10192" width="0.3984375" style="2" customWidth="1"/>
    <col min="10193" max="10193" width="21.3984375" style="2" customWidth="1"/>
    <col min="10194" max="10194" width="5.3984375" style="2" customWidth="1"/>
    <col min="10195" max="10196" width="0" style="2" hidden="1" customWidth="1"/>
    <col min="10197" max="10432" width="14.19921875" style="2"/>
    <col min="10433" max="10433" width="3.796875" style="2" customWidth="1"/>
    <col min="10434" max="10434" width="3" style="2" customWidth="1"/>
    <col min="10435" max="10435" width="55" style="2" customWidth="1"/>
    <col min="10436" max="10436" width="1.19921875" style="2" customWidth="1"/>
    <col min="10437" max="10437" width="10.19921875" style="2" customWidth="1"/>
    <col min="10438" max="10438" width="0.3984375" style="2" customWidth="1"/>
    <col min="10439" max="10439" width="23.3984375" style="2" customWidth="1"/>
    <col min="10440" max="10440" width="0.3984375" style="2" customWidth="1"/>
    <col min="10441" max="10441" width="24.19921875" style="2" customWidth="1"/>
    <col min="10442" max="10442" width="1.3984375" style="2" customWidth="1"/>
    <col min="10443" max="10443" width="21.3984375" style="2" customWidth="1"/>
    <col min="10444" max="10444" width="0.3984375" style="2" customWidth="1"/>
    <col min="10445" max="10445" width="23" style="2" customWidth="1"/>
    <col min="10446" max="10446" width="0.3984375" style="2" customWidth="1"/>
    <col min="10447" max="10447" width="24.3984375" style="2" customWidth="1"/>
    <col min="10448" max="10448" width="0.3984375" style="2" customWidth="1"/>
    <col min="10449" max="10449" width="21.3984375" style="2" customWidth="1"/>
    <col min="10450" max="10450" width="5.3984375" style="2" customWidth="1"/>
    <col min="10451" max="10452" width="0" style="2" hidden="1" customWidth="1"/>
    <col min="10453" max="10688" width="14.19921875" style="2"/>
    <col min="10689" max="10689" width="3.796875" style="2" customWidth="1"/>
    <col min="10690" max="10690" width="3" style="2" customWidth="1"/>
    <col min="10691" max="10691" width="55" style="2" customWidth="1"/>
    <col min="10692" max="10692" width="1.19921875" style="2" customWidth="1"/>
    <col min="10693" max="10693" width="10.19921875" style="2" customWidth="1"/>
    <col min="10694" max="10694" width="0.3984375" style="2" customWidth="1"/>
    <col min="10695" max="10695" width="23.3984375" style="2" customWidth="1"/>
    <col min="10696" max="10696" width="0.3984375" style="2" customWidth="1"/>
    <col min="10697" max="10697" width="24.19921875" style="2" customWidth="1"/>
    <col min="10698" max="10698" width="1.3984375" style="2" customWidth="1"/>
    <col min="10699" max="10699" width="21.3984375" style="2" customWidth="1"/>
    <col min="10700" max="10700" width="0.3984375" style="2" customWidth="1"/>
    <col min="10701" max="10701" width="23" style="2" customWidth="1"/>
    <col min="10702" max="10702" width="0.3984375" style="2" customWidth="1"/>
    <col min="10703" max="10703" width="24.3984375" style="2" customWidth="1"/>
    <col min="10704" max="10704" width="0.3984375" style="2" customWidth="1"/>
    <col min="10705" max="10705" width="21.3984375" style="2" customWidth="1"/>
    <col min="10706" max="10706" width="5.3984375" style="2" customWidth="1"/>
    <col min="10707" max="10708" width="0" style="2" hidden="1" customWidth="1"/>
    <col min="10709" max="10944" width="14.19921875" style="2"/>
    <col min="10945" max="10945" width="3.796875" style="2" customWidth="1"/>
    <col min="10946" max="10946" width="3" style="2" customWidth="1"/>
    <col min="10947" max="10947" width="55" style="2" customWidth="1"/>
    <col min="10948" max="10948" width="1.19921875" style="2" customWidth="1"/>
    <col min="10949" max="10949" width="10.19921875" style="2" customWidth="1"/>
    <col min="10950" max="10950" width="0.3984375" style="2" customWidth="1"/>
    <col min="10951" max="10951" width="23.3984375" style="2" customWidth="1"/>
    <col min="10952" max="10952" width="0.3984375" style="2" customWidth="1"/>
    <col min="10953" max="10953" width="24.19921875" style="2" customWidth="1"/>
    <col min="10954" max="10954" width="1.3984375" style="2" customWidth="1"/>
    <col min="10955" max="10955" width="21.3984375" style="2" customWidth="1"/>
    <col min="10956" max="10956" width="0.3984375" style="2" customWidth="1"/>
    <col min="10957" max="10957" width="23" style="2" customWidth="1"/>
    <col min="10958" max="10958" width="0.3984375" style="2" customWidth="1"/>
    <col min="10959" max="10959" width="24.3984375" style="2" customWidth="1"/>
    <col min="10960" max="10960" width="0.3984375" style="2" customWidth="1"/>
    <col min="10961" max="10961" width="21.3984375" style="2" customWidth="1"/>
    <col min="10962" max="10962" width="5.3984375" style="2" customWidth="1"/>
    <col min="10963" max="10964" width="0" style="2" hidden="1" customWidth="1"/>
    <col min="10965" max="11200" width="14.19921875" style="2"/>
    <col min="11201" max="11201" width="3.796875" style="2" customWidth="1"/>
    <col min="11202" max="11202" width="3" style="2" customWidth="1"/>
    <col min="11203" max="11203" width="55" style="2" customWidth="1"/>
    <col min="11204" max="11204" width="1.19921875" style="2" customWidth="1"/>
    <col min="11205" max="11205" width="10.19921875" style="2" customWidth="1"/>
    <col min="11206" max="11206" width="0.3984375" style="2" customWidth="1"/>
    <col min="11207" max="11207" width="23.3984375" style="2" customWidth="1"/>
    <col min="11208" max="11208" width="0.3984375" style="2" customWidth="1"/>
    <col min="11209" max="11209" width="24.19921875" style="2" customWidth="1"/>
    <col min="11210" max="11210" width="1.3984375" style="2" customWidth="1"/>
    <col min="11211" max="11211" width="21.3984375" style="2" customWidth="1"/>
    <col min="11212" max="11212" width="0.3984375" style="2" customWidth="1"/>
    <col min="11213" max="11213" width="23" style="2" customWidth="1"/>
    <col min="11214" max="11214" width="0.3984375" style="2" customWidth="1"/>
    <col min="11215" max="11215" width="24.3984375" style="2" customWidth="1"/>
    <col min="11216" max="11216" width="0.3984375" style="2" customWidth="1"/>
    <col min="11217" max="11217" width="21.3984375" style="2" customWidth="1"/>
    <col min="11218" max="11218" width="5.3984375" style="2" customWidth="1"/>
    <col min="11219" max="11220" width="0" style="2" hidden="1" customWidth="1"/>
    <col min="11221" max="11456" width="14.19921875" style="2"/>
    <col min="11457" max="11457" width="3.796875" style="2" customWidth="1"/>
    <col min="11458" max="11458" width="3" style="2" customWidth="1"/>
    <col min="11459" max="11459" width="55" style="2" customWidth="1"/>
    <col min="11460" max="11460" width="1.19921875" style="2" customWidth="1"/>
    <col min="11461" max="11461" width="10.19921875" style="2" customWidth="1"/>
    <col min="11462" max="11462" width="0.3984375" style="2" customWidth="1"/>
    <col min="11463" max="11463" width="23.3984375" style="2" customWidth="1"/>
    <col min="11464" max="11464" width="0.3984375" style="2" customWidth="1"/>
    <col min="11465" max="11465" width="24.19921875" style="2" customWidth="1"/>
    <col min="11466" max="11466" width="1.3984375" style="2" customWidth="1"/>
    <col min="11467" max="11467" width="21.3984375" style="2" customWidth="1"/>
    <col min="11468" max="11468" width="0.3984375" style="2" customWidth="1"/>
    <col min="11469" max="11469" width="23" style="2" customWidth="1"/>
    <col min="11470" max="11470" width="0.3984375" style="2" customWidth="1"/>
    <col min="11471" max="11471" width="24.3984375" style="2" customWidth="1"/>
    <col min="11472" max="11472" width="0.3984375" style="2" customWidth="1"/>
    <col min="11473" max="11473" width="21.3984375" style="2" customWidth="1"/>
    <col min="11474" max="11474" width="5.3984375" style="2" customWidth="1"/>
    <col min="11475" max="11476" width="0" style="2" hidden="1" customWidth="1"/>
    <col min="11477" max="11712" width="14.19921875" style="2"/>
    <col min="11713" max="11713" width="3.796875" style="2" customWidth="1"/>
    <col min="11714" max="11714" width="3" style="2" customWidth="1"/>
    <col min="11715" max="11715" width="55" style="2" customWidth="1"/>
    <col min="11716" max="11716" width="1.19921875" style="2" customWidth="1"/>
    <col min="11717" max="11717" width="10.19921875" style="2" customWidth="1"/>
    <col min="11718" max="11718" width="0.3984375" style="2" customWidth="1"/>
    <col min="11719" max="11719" width="23.3984375" style="2" customWidth="1"/>
    <col min="11720" max="11720" width="0.3984375" style="2" customWidth="1"/>
    <col min="11721" max="11721" width="24.19921875" style="2" customWidth="1"/>
    <col min="11722" max="11722" width="1.3984375" style="2" customWidth="1"/>
    <col min="11723" max="11723" width="21.3984375" style="2" customWidth="1"/>
    <col min="11724" max="11724" width="0.3984375" style="2" customWidth="1"/>
    <col min="11725" max="11725" width="23" style="2" customWidth="1"/>
    <col min="11726" max="11726" width="0.3984375" style="2" customWidth="1"/>
    <col min="11727" max="11727" width="24.3984375" style="2" customWidth="1"/>
    <col min="11728" max="11728" width="0.3984375" style="2" customWidth="1"/>
    <col min="11729" max="11729" width="21.3984375" style="2" customWidth="1"/>
    <col min="11730" max="11730" width="5.3984375" style="2" customWidth="1"/>
    <col min="11731" max="11732" width="0" style="2" hidden="1" customWidth="1"/>
    <col min="11733" max="11968" width="14.19921875" style="2"/>
    <col min="11969" max="11969" width="3.796875" style="2" customWidth="1"/>
    <col min="11970" max="11970" width="3" style="2" customWidth="1"/>
    <col min="11971" max="11971" width="55" style="2" customWidth="1"/>
    <col min="11972" max="11972" width="1.19921875" style="2" customWidth="1"/>
    <col min="11973" max="11973" width="10.19921875" style="2" customWidth="1"/>
    <col min="11974" max="11974" width="0.3984375" style="2" customWidth="1"/>
    <col min="11975" max="11975" width="23.3984375" style="2" customWidth="1"/>
    <col min="11976" max="11976" width="0.3984375" style="2" customWidth="1"/>
    <col min="11977" max="11977" width="24.19921875" style="2" customWidth="1"/>
    <col min="11978" max="11978" width="1.3984375" style="2" customWidth="1"/>
    <col min="11979" max="11979" width="21.3984375" style="2" customWidth="1"/>
    <col min="11980" max="11980" width="0.3984375" style="2" customWidth="1"/>
    <col min="11981" max="11981" width="23" style="2" customWidth="1"/>
    <col min="11982" max="11982" width="0.3984375" style="2" customWidth="1"/>
    <col min="11983" max="11983" width="24.3984375" style="2" customWidth="1"/>
    <col min="11984" max="11984" width="0.3984375" style="2" customWidth="1"/>
    <col min="11985" max="11985" width="21.3984375" style="2" customWidth="1"/>
    <col min="11986" max="11986" width="5.3984375" style="2" customWidth="1"/>
    <col min="11987" max="11988" width="0" style="2" hidden="1" customWidth="1"/>
    <col min="11989" max="12224" width="14.19921875" style="2"/>
    <col min="12225" max="12225" width="3.796875" style="2" customWidth="1"/>
    <col min="12226" max="12226" width="3" style="2" customWidth="1"/>
    <col min="12227" max="12227" width="55" style="2" customWidth="1"/>
    <col min="12228" max="12228" width="1.19921875" style="2" customWidth="1"/>
    <col min="12229" max="12229" width="10.19921875" style="2" customWidth="1"/>
    <col min="12230" max="12230" width="0.3984375" style="2" customWidth="1"/>
    <col min="12231" max="12231" width="23.3984375" style="2" customWidth="1"/>
    <col min="12232" max="12232" width="0.3984375" style="2" customWidth="1"/>
    <col min="12233" max="12233" width="24.19921875" style="2" customWidth="1"/>
    <col min="12234" max="12234" width="1.3984375" style="2" customWidth="1"/>
    <col min="12235" max="12235" width="21.3984375" style="2" customWidth="1"/>
    <col min="12236" max="12236" width="0.3984375" style="2" customWidth="1"/>
    <col min="12237" max="12237" width="23" style="2" customWidth="1"/>
    <col min="12238" max="12238" width="0.3984375" style="2" customWidth="1"/>
    <col min="12239" max="12239" width="24.3984375" style="2" customWidth="1"/>
    <col min="12240" max="12240" width="0.3984375" style="2" customWidth="1"/>
    <col min="12241" max="12241" width="21.3984375" style="2" customWidth="1"/>
    <col min="12242" max="12242" width="5.3984375" style="2" customWidth="1"/>
    <col min="12243" max="12244" width="0" style="2" hidden="1" customWidth="1"/>
    <col min="12245" max="12480" width="14.19921875" style="2"/>
    <col min="12481" max="12481" width="3.796875" style="2" customWidth="1"/>
    <col min="12482" max="12482" width="3" style="2" customWidth="1"/>
    <col min="12483" max="12483" width="55" style="2" customWidth="1"/>
    <col min="12484" max="12484" width="1.19921875" style="2" customWidth="1"/>
    <col min="12485" max="12485" width="10.19921875" style="2" customWidth="1"/>
    <col min="12486" max="12486" width="0.3984375" style="2" customWidth="1"/>
    <col min="12487" max="12487" width="23.3984375" style="2" customWidth="1"/>
    <col min="12488" max="12488" width="0.3984375" style="2" customWidth="1"/>
    <col min="12489" max="12489" width="24.19921875" style="2" customWidth="1"/>
    <col min="12490" max="12490" width="1.3984375" style="2" customWidth="1"/>
    <col min="12491" max="12491" width="21.3984375" style="2" customWidth="1"/>
    <col min="12492" max="12492" width="0.3984375" style="2" customWidth="1"/>
    <col min="12493" max="12493" width="23" style="2" customWidth="1"/>
    <col min="12494" max="12494" width="0.3984375" style="2" customWidth="1"/>
    <col min="12495" max="12495" width="24.3984375" style="2" customWidth="1"/>
    <col min="12496" max="12496" width="0.3984375" style="2" customWidth="1"/>
    <col min="12497" max="12497" width="21.3984375" style="2" customWidth="1"/>
    <col min="12498" max="12498" width="5.3984375" style="2" customWidth="1"/>
    <col min="12499" max="12500" width="0" style="2" hidden="1" customWidth="1"/>
    <col min="12501" max="12736" width="14.19921875" style="2"/>
    <col min="12737" max="12737" width="3.796875" style="2" customWidth="1"/>
    <col min="12738" max="12738" width="3" style="2" customWidth="1"/>
    <col min="12739" max="12739" width="55" style="2" customWidth="1"/>
    <col min="12740" max="12740" width="1.19921875" style="2" customWidth="1"/>
    <col min="12741" max="12741" width="10.19921875" style="2" customWidth="1"/>
    <col min="12742" max="12742" width="0.3984375" style="2" customWidth="1"/>
    <col min="12743" max="12743" width="23.3984375" style="2" customWidth="1"/>
    <col min="12744" max="12744" width="0.3984375" style="2" customWidth="1"/>
    <col min="12745" max="12745" width="24.19921875" style="2" customWidth="1"/>
    <col min="12746" max="12746" width="1.3984375" style="2" customWidth="1"/>
    <col min="12747" max="12747" width="21.3984375" style="2" customWidth="1"/>
    <col min="12748" max="12748" width="0.3984375" style="2" customWidth="1"/>
    <col min="12749" max="12749" width="23" style="2" customWidth="1"/>
    <col min="12750" max="12750" width="0.3984375" style="2" customWidth="1"/>
    <col min="12751" max="12751" width="24.3984375" style="2" customWidth="1"/>
    <col min="12752" max="12752" width="0.3984375" style="2" customWidth="1"/>
    <col min="12753" max="12753" width="21.3984375" style="2" customWidth="1"/>
    <col min="12754" max="12754" width="5.3984375" style="2" customWidth="1"/>
    <col min="12755" max="12756" width="0" style="2" hidden="1" customWidth="1"/>
    <col min="12757" max="12992" width="14.19921875" style="2"/>
    <col min="12993" max="12993" width="3.796875" style="2" customWidth="1"/>
    <col min="12994" max="12994" width="3" style="2" customWidth="1"/>
    <col min="12995" max="12995" width="55" style="2" customWidth="1"/>
    <col min="12996" max="12996" width="1.19921875" style="2" customWidth="1"/>
    <col min="12997" max="12997" width="10.19921875" style="2" customWidth="1"/>
    <col min="12998" max="12998" width="0.3984375" style="2" customWidth="1"/>
    <col min="12999" max="12999" width="23.3984375" style="2" customWidth="1"/>
    <col min="13000" max="13000" width="0.3984375" style="2" customWidth="1"/>
    <col min="13001" max="13001" width="24.19921875" style="2" customWidth="1"/>
    <col min="13002" max="13002" width="1.3984375" style="2" customWidth="1"/>
    <col min="13003" max="13003" width="21.3984375" style="2" customWidth="1"/>
    <col min="13004" max="13004" width="0.3984375" style="2" customWidth="1"/>
    <col min="13005" max="13005" width="23" style="2" customWidth="1"/>
    <col min="13006" max="13006" width="0.3984375" style="2" customWidth="1"/>
    <col min="13007" max="13007" width="24.3984375" style="2" customWidth="1"/>
    <col min="13008" max="13008" width="0.3984375" style="2" customWidth="1"/>
    <col min="13009" max="13009" width="21.3984375" style="2" customWidth="1"/>
    <col min="13010" max="13010" width="5.3984375" style="2" customWidth="1"/>
    <col min="13011" max="13012" width="0" style="2" hidden="1" customWidth="1"/>
    <col min="13013" max="13248" width="14.19921875" style="2"/>
    <col min="13249" max="13249" width="3.796875" style="2" customWidth="1"/>
    <col min="13250" max="13250" width="3" style="2" customWidth="1"/>
    <col min="13251" max="13251" width="55" style="2" customWidth="1"/>
    <col min="13252" max="13252" width="1.19921875" style="2" customWidth="1"/>
    <col min="13253" max="13253" width="10.19921875" style="2" customWidth="1"/>
    <col min="13254" max="13254" width="0.3984375" style="2" customWidth="1"/>
    <col min="13255" max="13255" width="23.3984375" style="2" customWidth="1"/>
    <col min="13256" max="13256" width="0.3984375" style="2" customWidth="1"/>
    <col min="13257" max="13257" width="24.19921875" style="2" customWidth="1"/>
    <col min="13258" max="13258" width="1.3984375" style="2" customWidth="1"/>
    <col min="13259" max="13259" width="21.3984375" style="2" customWidth="1"/>
    <col min="13260" max="13260" width="0.3984375" style="2" customWidth="1"/>
    <col min="13261" max="13261" width="23" style="2" customWidth="1"/>
    <col min="13262" max="13262" width="0.3984375" style="2" customWidth="1"/>
    <col min="13263" max="13263" width="24.3984375" style="2" customWidth="1"/>
    <col min="13264" max="13264" width="0.3984375" style="2" customWidth="1"/>
    <col min="13265" max="13265" width="21.3984375" style="2" customWidth="1"/>
    <col min="13266" max="13266" width="5.3984375" style="2" customWidth="1"/>
    <col min="13267" max="13268" width="0" style="2" hidden="1" customWidth="1"/>
    <col min="13269" max="13504" width="14.19921875" style="2"/>
    <col min="13505" max="13505" width="3.796875" style="2" customWidth="1"/>
    <col min="13506" max="13506" width="3" style="2" customWidth="1"/>
    <col min="13507" max="13507" width="55" style="2" customWidth="1"/>
    <col min="13508" max="13508" width="1.19921875" style="2" customWidth="1"/>
    <col min="13509" max="13509" width="10.19921875" style="2" customWidth="1"/>
    <col min="13510" max="13510" width="0.3984375" style="2" customWidth="1"/>
    <col min="13511" max="13511" width="23.3984375" style="2" customWidth="1"/>
    <col min="13512" max="13512" width="0.3984375" style="2" customWidth="1"/>
    <col min="13513" max="13513" width="24.19921875" style="2" customWidth="1"/>
    <col min="13514" max="13514" width="1.3984375" style="2" customWidth="1"/>
    <col min="13515" max="13515" width="21.3984375" style="2" customWidth="1"/>
    <col min="13516" max="13516" width="0.3984375" style="2" customWidth="1"/>
    <col min="13517" max="13517" width="23" style="2" customWidth="1"/>
    <col min="13518" max="13518" width="0.3984375" style="2" customWidth="1"/>
    <col min="13519" max="13519" width="24.3984375" style="2" customWidth="1"/>
    <col min="13520" max="13520" width="0.3984375" style="2" customWidth="1"/>
    <col min="13521" max="13521" width="21.3984375" style="2" customWidth="1"/>
    <col min="13522" max="13522" width="5.3984375" style="2" customWidth="1"/>
    <col min="13523" max="13524" width="0" style="2" hidden="1" customWidth="1"/>
    <col min="13525" max="13760" width="14.19921875" style="2"/>
    <col min="13761" max="13761" width="3.796875" style="2" customWidth="1"/>
    <col min="13762" max="13762" width="3" style="2" customWidth="1"/>
    <col min="13763" max="13763" width="55" style="2" customWidth="1"/>
    <col min="13764" max="13764" width="1.19921875" style="2" customWidth="1"/>
    <col min="13765" max="13765" width="10.19921875" style="2" customWidth="1"/>
    <col min="13766" max="13766" width="0.3984375" style="2" customWidth="1"/>
    <col min="13767" max="13767" width="23.3984375" style="2" customWidth="1"/>
    <col min="13768" max="13768" width="0.3984375" style="2" customWidth="1"/>
    <col min="13769" max="13769" width="24.19921875" style="2" customWidth="1"/>
    <col min="13770" max="13770" width="1.3984375" style="2" customWidth="1"/>
    <col min="13771" max="13771" width="21.3984375" style="2" customWidth="1"/>
    <col min="13772" max="13772" width="0.3984375" style="2" customWidth="1"/>
    <col min="13773" max="13773" width="23" style="2" customWidth="1"/>
    <col min="13774" max="13774" width="0.3984375" style="2" customWidth="1"/>
    <col min="13775" max="13775" width="24.3984375" style="2" customWidth="1"/>
    <col min="13776" max="13776" width="0.3984375" style="2" customWidth="1"/>
    <col min="13777" max="13777" width="21.3984375" style="2" customWidth="1"/>
    <col min="13778" max="13778" width="5.3984375" style="2" customWidth="1"/>
    <col min="13779" max="13780" width="0" style="2" hidden="1" customWidth="1"/>
    <col min="13781" max="14016" width="14.19921875" style="2"/>
    <col min="14017" max="14017" width="3.796875" style="2" customWidth="1"/>
    <col min="14018" max="14018" width="3" style="2" customWidth="1"/>
    <col min="14019" max="14019" width="55" style="2" customWidth="1"/>
    <col min="14020" max="14020" width="1.19921875" style="2" customWidth="1"/>
    <col min="14021" max="14021" width="10.19921875" style="2" customWidth="1"/>
    <col min="14022" max="14022" width="0.3984375" style="2" customWidth="1"/>
    <col min="14023" max="14023" width="23.3984375" style="2" customWidth="1"/>
    <col min="14024" max="14024" width="0.3984375" style="2" customWidth="1"/>
    <col min="14025" max="14025" width="24.19921875" style="2" customWidth="1"/>
    <col min="14026" max="14026" width="1.3984375" style="2" customWidth="1"/>
    <col min="14027" max="14027" width="21.3984375" style="2" customWidth="1"/>
    <col min="14028" max="14028" width="0.3984375" style="2" customWidth="1"/>
    <col min="14029" max="14029" width="23" style="2" customWidth="1"/>
    <col min="14030" max="14030" width="0.3984375" style="2" customWidth="1"/>
    <col min="14031" max="14031" width="24.3984375" style="2" customWidth="1"/>
    <col min="14032" max="14032" width="0.3984375" style="2" customWidth="1"/>
    <col min="14033" max="14033" width="21.3984375" style="2" customWidth="1"/>
    <col min="14034" max="14034" width="5.3984375" style="2" customWidth="1"/>
    <col min="14035" max="14036" width="0" style="2" hidden="1" customWidth="1"/>
    <col min="14037" max="14272" width="14.19921875" style="2"/>
    <col min="14273" max="14273" width="3.796875" style="2" customWidth="1"/>
    <col min="14274" max="14274" width="3" style="2" customWidth="1"/>
    <col min="14275" max="14275" width="55" style="2" customWidth="1"/>
    <col min="14276" max="14276" width="1.19921875" style="2" customWidth="1"/>
    <col min="14277" max="14277" width="10.19921875" style="2" customWidth="1"/>
    <col min="14278" max="14278" width="0.3984375" style="2" customWidth="1"/>
    <col min="14279" max="14279" width="23.3984375" style="2" customWidth="1"/>
    <col min="14280" max="14280" width="0.3984375" style="2" customWidth="1"/>
    <col min="14281" max="14281" width="24.19921875" style="2" customWidth="1"/>
    <col min="14282" max="14282" width="1.3984375" style="2" customWidth="1"/>
    <col min="14283" max="14283" width="21.3984375" style="2" customWidth="1"/>
    <col min="14284" max="14284" width="0.3984375" style="2" customWidth="1"/>
    <col min="14285" max="14285" width="23" style="2" customWidth="1"/>
    <col min="14286" max="14286" width="0.3984375" style="2" customWidth="1"/>
    <col min="14287" max="14287" width="24.3984375" style="2" customWidth="1"/>
    <col min="14288" max="14288" width="0.3984375" style="2" customWidth="1"/>
    <col min="14289" max="14289" width="21.3984375" style="2" customWidth="1"/>
    <col min="14290" max="14290" width="5.3984375" style="2" customWidth="1"/>
    <col min="14291" max="14292" width="0" style="2" hidden="1" customWidth="1"/>
    <col min="14293" max="14528" width="14.19921875" style="2"/>
    <col min="14529" max="14529" width="3.796875" style="2" customWidth="1"/>
    <col min="14530" max="14530" width="3" style="2" customWidth="1"/>
    <col min="14531" max="14531" width="55" style="2" customWidth="1"/>
    <col min="14532" max="14532" width="1.19921875" style="2" customWidth="1"/>
    <col min="14533" max="14533" width="10.19921875" style="2" customWidth="1"/>
    <col min="14534" max="14534" width="0.3984375" style="2" customWidth="1"/>
    <col min="14535" max="14535" width="23.3984375" style="2" customWidth="1"/>
    <col min="14536" max="14536" width="0.3984375" style="2" customWidth="1"/>
    <col min="14537" max="14537" width="24.19921875" style="2" customWidth="1"/>
    <col min="14538" max="14538" width="1.3984375" style="2" customWidth="1"/>
    <col min="14539" max="14539" width="21.3984375" style="2" customWidth="1"/>
    <col min="14540" max="14540" width="0.3984375" style="2" customWidth="1"/>
    <col min="14541" max="14541" width="23" style="2" customWidth="1"/>
    <col min="14542" max="14542" width="0.3984375" style="2" customWidth="1"/>
    <col min="14543" max="14543" width="24.3984375" style="2" customWidth="1"/>
    <col min="14544" max="14544" width="0.3984375" style="2" customWidth="1"/>
    <col min="14545" max="14545" width="21.3984375" style="2" customWidth="1"/>
    <col min="14546" max="14546" width="5.3984375" style="2" customWidth="1"/>
    <col min="14547" max="14548" width="0" style="2" hidden="1" customWidth="1"/>
    <col min="14549" max="14784" width="14.19921875" style="2"/>
    <col min="14785" max="14785" width="3.796875" style="2" customWidth="1"/>
    <col min="14786" max="14786" width="3" style="2" customWidth="1"/>
    <col min="14787" max="14787" width="55" style="2" customWidth="1"/>
    <col min="14788" max="14788" width="1.19921875" style="2" customWidth="1"/>
    <col min="14789" max="14789" width="10.19921875" style="2" customWidth="1"/>
    <col min="14790" max="14790" width="0.3984375" style="2" customWidth="1"/>
    <col min="14791" max="14791" width="23.3984375" style="2" customWidth="1"/>
    <col min="14792" max="14792" width="0.3984375" style="2" customWidth="1"/>
    <col min="14793" max="14793" width="24.19921875" style="2" customWidth="1"/>
    <col min="14794" max="14794" width="1.3984375" style="2" customWidth="1"/>
    <col min="14795" max="14795" width="21.3984375" style="2" customWidth="1"/>
    <col min="14796" max="14796" width="0.3984375" style="2" customWidth="1"/>
    <col min="14797" max="14797" width="23" style="2" customWidth="1"/>
    <col min="14798" max="14798" width="0.3984375" style="2" customWidth="1"/>
    <col min="14799" max="14799" width="24.3984375" style="2" customWidth="1"/>
    <col min="14800" max="14800" width="0.3984375" style="2" customWidth="1"/>
    <col min="14801" max="14801" width="21.3984375" style="2" customWidth="1"/>
    <col min="14802" max="14802" width="5.3984375" style="2" customWidth="1"/>
    <col min="14803" max="14804" width="0" style="2" hidden="1" customWidth="1"/>
    <col min="14805" max="15040" width="14.19921875" style="2"/>
    <col min="15041" max="15041" width="3.796875" style="2" customWidth="1"/>
    <col min="15042" max="15042" width="3" style="2" customWidth="1"/>
    <col min="15043" max="15043" width="55" style="2" customWidth="1"/>
    <col min="15044" max="15044" width="1.19921875" style="2" customWidth="1"/>
    <col min="15045" max="15045" width="10.19921875" style="2" customWidth="1"/>
    <col min="15046" max="15046" width="0.3984375" style="2" customWidth="1"/>
    <col min="15047" max="15047" width="23.3984375" style="2" customWidth="1"/>
    <col min="15048" max="15048" width="0.3984375" style="2" customWidth="1"/>
    <col min="15049" max="15049" width="24.19921875" style="2" customWidth="1"/>
    <col min="15050" max="15050" width="1.3984375" style="2" customWidth="1"/>
    <col min="15051" max="15051" width="21.3984375" style="2" customWidth="1"/>
    <col min="15052" max="15052" width="0.3984375" style="2" customWidth="1"/>
    <col min="15053" max="15053" width="23" style="2" customWidth="1"/>
    <col min="15054" max="15054" width="0.3984375" style="2" customWidth="1"/>
    <col min="15055" max="15055" width="24.3984375" style="2" customWidth="1"/>
    <col min="15056" max="15056" width="0.3984375" style="2" customWidth="1"/>
    <col min="15057" max="15057" width="21.3984375" style="2" customWidth="1"/>
    <col min="15058" max="15058" width="5.3984375" style="2" customWidth="1"/>
    <col min="15059" max="15060" width="0" style="2" hidden="1" customWidth="1"/>
    <col min="15061" max="15296" width="14.19921875" style="2"/>
    <col min="15297" max="15297" width="3.796875" style="2" customWidth="1"/>
    <col min="15298" max="15298" width="3" style="2" customWidth="1"/>
    <col min="15299" max="15299" width="55" style="2" customWidth="1"/>
    <col min="15300" max="15300" width="1.19921875" style="2" customWidth="1"/>
    <col min="15301" max="15301" width="10.19921875" style="2" customWidth="1"/>
    <col min="15302" max="15302" width="0.3984375" style="2" customWidth="1"/>
    <col min="15303" max="15303" width="23.3984375" style="2" customWidth="1"/>
    <col min="15304" max="15304" width="0.3984375" style="2" customWidth="1"/>
    <col min="15305" max="15305" width="24.19921875" style="2" customWidth="1"/>
    <col min="15306" max="15306" width="1.3984375" style="2" customWidth="1"/>
    <col min="15307" max="15307" width="21.3984375" style="2" customWidth="1"/>
    <col min="15308" max="15308" width="0.3984375" style="2" customWidth="1"/>
    <col min="15309" max="15309" width="23" style="2" customWidth="1"/>
    <col min="15310" max="15310" width="0.3984375" style="2" customWidth="1"/>
    <col min="15311" max="15311" width="24.3984375" style="2" customWidth="1"/>
    <col min="15312" max="15312" width="0.3984375" style="2" customWidth="1"/>
    <col min="15313" max="15313" width="21.3984375" style="2" customWidth="1"/>
    <col min="15314" max="15314" width="5.3984375" style="2" customWidth="1"/>
    <col min="15315" max="15316" width="0" style="2" hidden="1" customWidth="1"/>
    <col min="15317" max="15552" width="14.19921875" style="2"/>
    <col min="15553" max="15553" width="3.796875" style="2" customWidth="1"/>
    <col min="15554" max="15554" width="3" style="2" customWidth="1"/>
    <col min="15555" max="15555" width="55" style="2" customWidth="1"/>
    <col min="15556" max="15556" width="1.19921875" style="2" customWidth="1"/>
    <col min="15557" max="15557" width="10.19921875" style="2" customWidth="1"/>
    <col min="15558" max="15558" width="0.3984375" style="2" customWidth="1"/>
    <col min="15559" max="15559" width="23.3984375" style="2" customWidth="1"/>
    <col min="15560" max="15560" width="0.3984375" style="2" customWidth="1"/>
    <col min="15561" max="15561" width="24.19921875" style="2" customWidth="1"/>
    <col min="15562" max="15562" width="1.3984375" style="2" customWidth="1"/>
    <col min="15563" max="15563" width="21.3984375" style="2" customWidth="1"/>
    <col min="15564" max="15564" width="0.3984375" style="2" customWidth="1"/>
    <col min="15565" max="15565" width="23" style="2" customWidth="1"/>
    <col min="15566" max="15566" width="0.3984375" style="2" customWidth="1"/>
    <col min="15567" max="15567" width="24.3984375" style="2" customWidth="1"/>
    <col min="15568" max="15568" width="0.3984375" style="2" customWidth="1"/>
    <col min="15569" max="15569" width="21.3984375" style="2" customWidth="1"/>
    <col min="15570" max="15570" width="5.3984375" style="2" customWidth="1"/>
    <col min="15571" max="15572" width="0" style="2" hidden="1" customWidth="1"/>
    <col min="15573" max="15808" width="14.19921875" style="2"/>
    <col min="15809" max="15809" width="3.796875" style="2" customWidth="1"/>
    <col min="15810" max="15810" width="3" style="2" customWidth="1"/>
    <col min="15811" max="15811" width="55" style="2" customWidth="1"/>
    <col min="15812" max="15812" width="1.19921875" style="2" customWidth="1"/>
    <col min="15813" max="15813" width="10.19921875" style="2" customWidth="1"/>
    <col min="15814" max="15814" width="0.3984375" style="2" customWidth="1"/>
    <col min="15815" max="15815" width="23.3984375" style="2" customWidth="1"/>
    <col min="15816" max="15816" width="0.3984375" style="2" customWidth="1"/>
    <col min="15817" max="15817" width="24.19921875" style="2" customWidth="1"/>
    <col min="15818" max="15818" width="1.3984375" style="2" customWidth="1"/>
    <col min="15819" max="15819" width="21.3984375" style="2" customWidth="1"/>
    <col min="15820" max="15820" width="0.3984375" style="2" customWidth="1"/>
    <col min="15821" max="15821" width="23" style="2" customWidth="1"/>
    <col min="15822" max="15822" width="0.3984375" style="2" customWidth="1"/>
    <col min="15823" max="15823" width="24.3984375" style="2" customWidth="1"/>
    <col min="15824" max="15824" width="0.3984375" style="2" customWidth="1"/>
    <col min="15825" max="15825" width="21.3984375" style="2" customWidth="1"/>
    <col min="15826" max="15826" width="5.3984375" style="2" customWidth="1"/>
    <col min="15827" max="15828" width="0" style="2" hidden="1" customWidth="1"/>
    <col min="15829" max="16064" width="14.19921875" style="2"/>
    <col min="16065" max="16065" width="3.796875" style="2" customWidth="1"/>
    <col min="16066" max="16066" width="3" style="2" customWidth="1"/>
    <col min="16067" max="16067" width="55" style="2" customWidth="1"/>
    <col min="16068" max="16068" width="1.19921875" style="2" customWidth="1"/>
    <col min="16069" max="16069" width="10.19921875" style="2" customWidth="1"/>
    <col min="16070" max="16070" width="0.3984375" style="2" customWidth="1"/>
    <col min="16071" max="16071" width="23.3984375" style="2" customWidth="1"/>
    <col min="16072" max="16072" width="0.3984375" style="2" customWidth="1"/>
    <col min="16073" max="16073" width="24.19921875" style="2" customWidth="1"/>
    <col min="16074" max="16074" width="1.3984375" style="2" customWidth="1"/>
    <col min="16075" max="16075" width="21.3984375" style="2" customWidth="1"/>
    <col min="16076" max="16076" width="0.3984375" style="2" customWidth="1"/>
    <col min="16077" max="16077" width="23" style="2" customWidth="1"/>
    <col min="16078" max="16078" width="0.3984375" style="2" customWidth="1"/>
    <col min="16079" max="16079" width="24.3984375" style="2" customWidth="1"/>
    <col min="16080" max="16080" width="0.3984375" style="2" customWidth="1"/>
    <col min="16081" max="16081" width="21.3984375" style="2" customWidth="1"/>
    <col min="16082" max="16082" width="5.3984375" style="2" customWidth="1"/>
    <col min="16083" max="16084" width="0" style="2" hidden="1" customWidth="1"/>
    <col min="16085" max="16384" width="14.19921875" style="2"/>
  </cols>
  <sheetData>
    <row r="1" spans="1:26" ht="25.5" customHeight="1">
      <c r="A1" s="1" t="s">
        <v>0</v>
      </c>
    </row>
    <row r="2" spans="1:26" ht="25.5" customHeight="1">
      <c r="A2" s="1" t="s">
        <v>1</v>
      </c>
    </row>
    <row r="3" spans="1:26" ht="25.5" customHeight="1">
      <c r="A3" s="6" t="s">
        <v>2</v>
      </c>
    </row>
    <row r="4" spans="1:26" ht="25.5" customHeight="1"/>
    <row r="5" spans="1:26" ht="25.5" customHeight="1">
      <c r="K5" s="214" t="s">
        <v>3</v>
      </c>
      <c r="L5" s="214"/>
      <c r="M5" s="214"/>
      <c r="N5" s="7"/>
      <c r="O5" s="215" t="s">
        <v>4</v>
      </c>
      <c r="P5" s="215"/>
      <c r="Q5" s="215"/>
    </row>
    <row r="6" spans="1:26" ht="25.5" customHeight="1">
      <c r="I6" s="3" t="s">
        <v>5</v>
      </c>
      <c r="K6" s="201" t="s">
        <v>6</v>
      </c>
      <c r="L6" s="10"/>
      <c r="M6" s="9" t="s">
        <v>7</v>
      </c>
      <c r="N6" s="11"/>
      <c r="O6" s="9" t="s">
        <v>6</v>
      </c>
      <c r="P6" s="10"/>
      <c r="Q6" s="9" t="s">
        <v>7</v>
      </c>
    </row>
    <row r="7" spans="1:26" ht="25.5" customHeight="1">
      <c r="K7" s="202"/>
      <c r="L7" s="13"/>
      <c r="M7" s="12"/>
      <c r="N7" s="14"/>
      <c r="O7" s="12"/>
      <c r="P7" s="13"/>
      <c r="Q7" s="12"/>
    </row>
    <row r="8" spans="1:26" ht="25.5" customHeight="1">
      <c r="K8" s="203"/>
      <c r="L8" s="13"/>
      <c r="M8" s="12"/>
      <c r="N8" s="14"/>
      <c r="O8" s="212"/>
      <c r="P8" s="13"/>
      <c r="Q8" s="15"/>
    </row>
    <row r="9" spans="1:26" ht="25.5" customHeight="1">
      <c r="A9" s="11" t="s">
        <v>8</v>
      </c>
    </row>
    <row r="10" spans="1:26" ht="25.5" customHeight="1">
      <c r="A10" s="16" t="s">
        <v>9</v>
      </c>
    </row>
    <row r="11" spans="1:26" ht="25.5" customHeight="1">
      <c r="B11" s="17" t="s">
        <v>10</v>
      </c>
      <c r="K11" s="204">
        <v>48971020.299999997</v>
      </c>
      <c r="L11" s="18"/>
      <c r="M11" s="18">
        <v>57959474.079999998</v>
      </c>
      <c r="N11" s="18"/>
      <c r="O11" s="18">
        <v>9985864.6799999997</v>
      </c>
      <c r="P11" s="18"/>
      <c r="Q11" s="18">
        <v>18189649.859999999</v>
      </c>
      <c r="S11" s="19"/>
      <c r="T11" s="20"/>
      <c r="V11" s="20"/>
      <c r="X11" s="20"/>
      <c r="Z11" s="20"/>
    </row>
    <row r="12" spans="1:26" ht="25.5" customHeight="1">
      <c r="B12" s="17" t="s">
        <v>11</v>
      </c>
      <c r="I12" s="3">
        <v>5</v>
      </c>
      <c r="K12" s="204">
        <v>79667527.75</v>
      </c>
      <c r="L12" s="18"/>
      <c r="M12" s="18">
        <v>122566545.97</v>
      </c>
      <c r="N12" s="18"/>
      <c r="O12" s="18">
        <v>9441769.4700000007</v>
      </c>
      <c r="Q12" s="18">
        <v>12882233.050000001</v>
      </c>
      <c r="S12" s="19"/>
      <c r="T12" s="20"/>
      <c r="V12" s="20"/>
      <c r="X12" s="20"/>
      <c r="Z12" s="20"/>
    </row>
    <row r="13" spans="1:26" ht="25.5" customHeight="1">
      <c r="B13" s="17" t="s">
        <v>12</v>
      </c>
      <c r="I13" s="3">
        <v>4</v>
      </c>
      <c r="K13" s="204">
        <v>0</v>
      </c>
      <c r="L13" s="18"/>
      <c r="M13" s="18">
        <v>0</v>
      </c>
      <c r="N13" s="18"/>
      <c r="O13" s="18">
        <v>61000000</v>
      </c>
      <c r="Q13" s="18">
        <v>63000000</v>
      </c>
      <c r="S13" s="19"/>
      <c r="T13" s="20"/>
      <c r="V13" s="20"/>
      <c r="X13" s="20"/>
      <c r="Z13" s="20"/>
    </row>
    <row r="14" spans="1:26" ht="25.5" customHeight="1">
      <c r="B14" s="17" t="s">
        <v>13</v>
      </c>
      <c r="I14" s="3">
        <v>6</v>
      </c>
      <c r="K14" s="204">
        <v>176809481.83000001</v>
      </c>
      <c r="L14" s="18"/>
      <c r="M14" s="18">
        <v>161000651.99000001</v>
      </c>
      <c r="N14" s="18"/>
      <c r="O14" s="18">
        <v>10550518.93</v>
      </c>
      <c r="P14" s="18"/>
      <c r="Q14" s="18">
        <v>11130825.130000001</v>
      </c>
      <c r="S14" s="19"/>
      <c r="T14" s="20"/>
      <c r="V14" s="20"/>
      <c r="X14" s="20"/>
      <c r="Z14" s="20"/>
    </row>
    <row r="15" spans="1:26" ht="25.5" customHeight="1">
      <c r="C15" s="17" t="s">
        <v>14</v>
      </c>
      <c r="K15" s="205">
        <f>SUM(K11:K14)</f>
        <v>305448029.88</v>
      </c>
      <c r="L15" s="18"/>
      <c r="M15" s="22">
        <f>SUM(M11:M14)</f>
        <v>341526672.04000002</v>
      </c>
      <c r="N15" s="18"/>
      <c r="O15" s="21">
        <f>SUM(O11:O14)</f>
        <v>90978153.080000013</v>
      </c>
      <c r="P15" s="18"/>
      <c r="Q15" s="21">
        <f>SUM(Q11:Q14)</f>
        <v>105202708.03999999</v>
      </c>
      <c r="S15" s="19"/>
      <c r="T15" s="20"/>
      <c r="V15" s="20"/>
      <c r="X15" s="20"/>
      <c r="Z15" s="20"/>
    </row>
    <row r="16" spans="1:26" ht="25.5" customHeight="1">
      <c r="K16" s="204"/>
      <c r="L16" s="18"/>
      <c r="N16" s="18"/>
      <c r="O16" s="18"/>
      <c r="P16" s="18"/>
      <c r="Q16" s="18"/>
      <c r="S16" s="19"/>
      <c r="T16" s="20"/>
      <c r="V16" s="20"/>
      <c r="X16" s="20"/>
      <c r="Z16" s="20"/>
    </row>
    <row r="17" spans="1:28" ht="25.5" customHeight="1">
      <c r="A17" s="16" t="s">
        <v>15</v>
      </c>
      <c r="K17" s="204"/>
      <c r="L17" s="18"/>
      <c r="N17" s="18"/>
      <c r="O17" s="18"/>
      <c r="P17" s="18"/>
      <c r="Q17" s="18"/>
      <c r="S17" s="19"/>
      <c r="T17" s="20"/>
      <c r="V17" s="20"/>
      <c r="X17" s="20"/>
      <c r="Z17" s="20"/>
    </row>
    <row r="18" spans="1:28" ht="25.5" customHeight="1">
      <c r="B18" s="2" t="s">
        <v>16</v>
      </c>
      <c r="K18" s="204">
        <v>959597.25</v>
      </c>
      <c r="L18" s="18"/>
      <c r="M18" s="18">
        <v>953322.04</v>
      </c>
      <c r="N18" s="18"/>
      <c r="O18" s="23">
        <v>0</v>
      </c>
      <c r="P18" s="18"/>
      <c r="Q18" s="23">
        <v>0</v>
      </c>
      <c r="S18" s="19"/>
      <c r="T18" s="20"/>
      <c r="V18" s="20"/>
      <c r="X18" s="20"/>
      <c r="Z18" s="20"/>
    </row>
    <row r="19" spans="1:28" ht="25.5" customHeight="1">
      <c r="B19" s="2" t="s">
        <v>17</v>
      </c>
      <c r="I19" s="3">
        <v>7</v>
      </c>
      <c r="K19" s="204">
        <v>0</v>
      </c>
      <c r="L19" s="18"/>
      <c r="M19" s="18">
        <v>0</v>
      </c>
      <c r="N19" s="18"/>
      <c r="O19" s="23">
        <v>452583000</v>
      </c>
      <c r="P19" s="18"/>
      <c r="Q19" s="23">
        <v>452583000</v>
      </c>
      <c r="S19" s="19"/>
      <c r="T19" s="20"/>
      <c r="V19" s="20"/>
      <c r="X19" s="20"/>
      <c r="Z19" s="20"/>
    </row>
    <row r="20" spans="1:28" ht="25.5" customHeight="1">
      <c r="B20" s="2" t="s">
        <v>18</v>
      </c>
      <c r="I20" s="3">
        <v>8</v>
      </c>
      <c r="K20" s="204">
        <v>25416259.52</v>
      </c>
      <c r="L20" s="18"/>
      <c r="M20" s="18">
        <v>25568179.109999999</v>
      </c>
      <c r="N20" s="18"/>
      <c r="O20" s="23">
        <v>25416259.52</v>
      </c>
      <c r="P20" s="18"/>
      <c r="Q20" s="18">
        <v>25568179.109999999</v>
      </c>
      <c r="S20" s="19"/>
      <c r="T20" s="20"/>
      <c r="V20" s="20"/>
      <c r="X20" s="20"/>
      <c r="Z20" s="20"/>
    </row>
    <row r="21" spans="1:28" ht="25.5" customHeight="1">
      <c r="B21" s="2" t="s">
        <v>19</v>
      </c>
      <c r="I21" s="3">
        <v>9</v>
      </c>
      <c r="K21" s="204">
        <v>529677428.29000002</v>
      </c>
      <c r="L21" s="18"/>
      <c r="M21" s="18">
        <v>533696704.95999998</v>
      </c>
      <c r="N21" s="18"/>
      <c r="O21" s="23">
        <v>56202056.210000001</v>
      </c>
      <c r="P21" s="18"/>
      <c r="Q21" s="18">
        <v>54888359.710000001</v>
      </c>
      <c r="S21" s="19"/>
      <c r="T21" s="20"/>
      <c r="V21" s="20"/>
      <c r="X21" s="20"/>
      <c r="Z21" s="20"/>
    </row>
    <row r="22" spans="1:28" ht="25.5" customHeight="1">
      <c r="B22" s="2" t="s">
        <v>20</v>
      </c>
      <c r="I22" s="3">
        <v>10</v>
      </c>
      <c r="K22" s="204">
        <v>81198404.060000002</v>
      </c>
      <c r="L22" s="18"/>
      <c r="M22" s="18">
        <v>89905197.780000001</v>
      </c>
      <c r="N22" s="18"/>
      <c r="O22" s="23">
        <v>61115847.350000001</v>
      </c>
      <c r="P22" s="18"/>
      <c r="Q22" s="18">
        <v>65945489.100000001</v>
      </c>
      <c r="S22" s="19"/>
      <c r="T22" s="20"/>
      <c r="V22" s="20"/>
      <c r="X22" s="20"/>
      <c r="Z22" s="20"/>
    </row>
    <row r="23" spans="1:28" ht="25.5" customHeight="1">
      <c r="B23" s="2" t="s">
        <v>21</v>
      </c>
      <c r="K23" s="204">
        <v>99998022.879999995</v>
      </c>
      <c r="L23" s="18"/>
      <c r="M23" s="18">
        <v>99998022.879999995</v>
      </c>
      <c r="N23" s="18"/>
      <c r="O23" s="18">
        <v>0</v>
      </c>
      <c r="P23" s="18"/>
      <c r="Q23" s="18">
        <v>0</v>
      </c>
      <c r="S23" s="19"/>
      <c r="T23" s="20"/>
      <c r="V23" s="20"/>
      <c r="X23" s="20"/>
      <c r="Z23" s="20"/>
    </row>
    <row r="24" spans="1:28" ht="25.5" customHeight="1">
      <c r="B24" s="2" t="s">
        <v>22</v>
      </c>
      <c r="I24" s="3">
        <v>11</v>
      </c>
      <c r="K24" s="204">
        <v>7441852</v>
      </c>
      <c r="L24" s="18"/>
      <c r="M24" s="18">
        <v>8328532.4000000004</v>
      </c>
      <c r="N24" s="18"/>
      <c r="O24" s="18">
        <v>512666.67</v>
      </c>
      <c r="P24" s="18"/>
      <c r="Q24" s="18">
        <v>810309.76</v>
      </c>
      <c r="S24" s="19"/>
      <c r="T24" s="20"/>
      <c r="V24" s="20"/>
      <c r="X24" s="20"/>
      <c r="Z24" s="20"/>
    </row>
    <row r="25" spans="1:28" ht="25.5" customHeight="1">
      <c r="B25" s="16" t="s">
        <v>23</v>
      </c>
      <c r="I25" s="3">
        <v>20</v>
      </c>
      <c r="K25" s="204">
        <v>13146132.560000001</v>
      </c>
      <c r="L25" s="18"/>
      <c r="M25" s="18">
        <v>22514147.289999999</v>
      </c>
      <c r="N25" s="18"/>
      <c r="O25" s="18">
        <v>3142767</v>
      </c>
      <c r="P25" s="18"/>
      <c r="Q25" s="18">
        <v>9566685</v>
      </c>
      <c r="S25" s="19"/>
      <c r="T25" s="20"/>
      <c r="V25" s="20"/>
      <c r="X25" s="20"/>
      <c r="Z25" s="20"/>
    </row>
    <row r="26" spans="1:28" ht="25.5" customHeight="1">
      <c r="B26" s="17" t="s">
        <v>24</v>
      </c>
      <c r="K26" s="204">
        <v>11431294.630000001</v>
      </c>
      <c r="L26" s="18"/>
      <c r="M26" s="18">
        <v>9995855.7100000009</v>
      </c>
      <c r="N26" s="18"/>
      <c r="O26" s="18">
        <v>7046386.4100000001</v>
      </c>
      <c r="P26" s="18"/>
      <c r="Q26" s="18">
        <v>7077923.3099999996</v>
      </c>
      <c r="S26" s="19"/>
      <c r="T26" s="20"/>
      <c r="V26" s="20"/>
      <c r="X26" s="20"/>
      <c r="Z26" s="20"/>
    </row>
    <row r="27" spans="1:28" ht="25.5" customHeight="1">
      <c r="C27" s="17" t="s">
        <v>25</v>
      </c>
      <c r="K27" s="205">
        <f>SUM(K18:K26)</f>
        <v>769268991.19000006</v>
      </c>
      <c r="L27" s="18"/>
      <c r="M27" s="22">
        <f>SUM(M18:M26)</f>
        <v>790959962.16999996</v>
      </c>
      <c r="N27" s="18"/>
      <c r="O27" s="21">
        <f>SUM(O18:O26)</f>
        <v>606018983.15999985</v>
      </c>
      <c r="P27" s="18"/>
      <c r="Q27" s="21">
        <f>SUM(Q18:Q26)</f>
        <v>616439945.98999989</v>
      </c>
      <c r="S27" s="19"/>
      <c r="T27" s="20"/>
      <c r="V27" s="20"/>
      <c r="X27" s="20"/>
      <c r="Z27" s="20"/>
    </row>
    <row r="28" spans="1:28" ht="25.5" customHeight="1" thickBot="1">
      <c r="A28" s="11" t="s">
        <v>26</v>
      </c>
      <c r="K28" s="206">
        <f>K27+K15</f>
        <v>1074717021.0700002</v>
      </c>
      <c r="L28" s="18"/>
      <c r="M28" s="25">
        <f>M27+M15</f>
        <v>1132486634.21</v>
      </c>
      <c r="N28" s="18"/>
      <c r="O28" s="24">
        <f>O27+O15</f>
        <v>696997136.23999989</v>
      </c>
      <c r="P28" s="18"/>
      <c r="Q28" s="24">
        <f>Q27+Q15</f>
        <v>721642654.02999985</v>
      </c>
      <c r="S28" s="19"/>
      <c r="T28" s="20"/>
      <c r="V28" s="20"/>
      <c r="X28" s="20"/>
      <c r="Z28" s="20"/>
    </row>
    <row r="29" spans="1:28" ht="25.5" customHeight="1" thickTop="1">
      <c r="T29" s="20"/>
      <c r="V29" s="20"/>
      <c r="X29" s="20"/>
      <c r="Z29" s="20"/>
    </row>
    <row r="30" spans="1:28" s="26" customFormat="1" ht="25.5" customHeight="1">
      <c r="B30" s="27"/>
      <c r="C30" s="27"/>
      <c r="D30" s="27"/>
      <c r="E30" s="27"/>
      <c r="F30" s="27"/>
      <c r="G30" s="27"/>
      <c r="H30" s="27"/>
      <c r="I30" s="27"/>
      <c r="J30" s="27"/>
      <c r="K30" s="207"/>
      <c r="L30" s="27"/>
      <c r="M30" s="27"/>
      <c r="N30" s="27"/>
      <c r="T30" s="20"/>
      <c r="U30" s="5"/>
      <c r="V30" s="20"/>
      <c r="W30" s="5"/>
      <c r="X30" s="20"/>
      <c r="Y30" s="5"/>
      <c r="Z30" s="20"/>
      <c r="AA30" s="5"/>
      <c r="AB30" s="5"/>
    </row>
    <row r="31" spans="1:28" s="26" customFormat="1" ht="25.5" customHeight="1">
      <c r="A31" s="27"/>
      <c r="C31" s="28"/>
      <c r="D31" s="28"/>
      <c r="E31" s="28"/>
      <c r="F31" s="28"/>
      <c r="G31" s="28"/>
      <c r="H31" s="28"/>
      <c r="I31" s="27"/>
      <c r="J31" s="27"/>
      <c r="K31" s="207"/>
      <c r="L31" s="27"/>
      <c r="M31" s="27"/>
      <c r="N31" s="27"/>
      <c r="T31" s="20"/>
      <c r="U31" s="5"/>
      <c r="V31" s="20"/>
      <c r="W31" s="5"/>
      <c r="X31" s="20"/>
      <c r="Y31" s="5"/>
      <c r="Z31" s="20"/>
      <c r="AA31" s="5"/>
      <c r="AB31" s="5"/>
    </row>
    <row r="32" spans="1:28" s="26" customFormat="1" ht="25.5" customHeight="1">
      <c r="A32" s="29" t="s">
        <v>27</v>
      </c>
      <c r="C32" s="28"/>
      <c r="D32" s="28"/>
      <c r="E32" s="28"/>
      <c r="F32" s="28"/>
      <c r="G32" s="28"/>
      <c r="H32" s="28"/>
      <c r="I32" s="27"/>
      <c r="J32" s="27"/>
      <c r="K32" s="207"/>
      <c r="L32" s="27"/>
      <c r="M32" s="27"/>
      <c r="N32" s="27"/>
      <c r="T32" s="20"/>
      <c r="U32" s="5"/>
      <c r="V32" s="20"/>
      <c r="W32" s="5"/>
      <c r="X32" s="20"/>
      <c r="Y32" s="5"/>
      <c r="Z32" s="20"/>
      <c r="AA32" s="5"/>
      <c r="AB32" s="5"/>
    </row>
    <row r="33" spans="1:28" s="26" customFormat="1" ht="25.5" customHeight="1">
      <c r="A33" s="27"/>
      <c r="C33" s="28"/>
      <c r="D33" s="28"/>
      <c r="E33" s="28"/>
      <c r="F33" s="28"/>
      <c r="G33" s="28"/>
      <c r="H33" s="28"/>
      <c r="I33" s="27"/>
      <c r="J33" s="27"/>
      <c r="K33" s="207"/>
      <c r="L33" s="27"/>
      <c r="M33" s="27"/>
      <c r="N33" s="27"/>
      <c r="T33" s="20"/>
      <c r="U33" s="5"/>
      <c r="V33" s="20"/>
      <c r="W33" s="5"/>
      <c r="X33" s="20"/>
      <c r="Y33" s="5"/>
      <c r="Z33" s="20"/>
      <c r="AA33" s="5"/>
      <c r="AB33" s="5"/>
    </row>
    <row r="34" spans="1:28" s="26" customFormat="1" ht="25.5" customHeight="1">
      <c r="K34" s="50"/>
      <c r="T34" s="20"/>
      <c r="U34" s="5"/>
      <c r="V34" s="20"/>
      <c r="W34" s="5"/>
      <c r="X34" s="20"/>
      <c r="Y34" s="5"/>
      <c r="Z34" s="20"/>
      <c r="AA34" s="5"/>
      <c r="AB34" s="5"/>
    </row>
    <row r="35" spans="1:28" s="26" customFormat="1" ht="25.5" customHeight="1">
      <c r="A35" s="30"/>
      <c r="B35" s="26" t="s">
        <v>28</v>
      </c>
      <c r="C35" s="31"/>
      <c r="D35" s="31"/>
      <c r="I35" s="2"/>
      <c r="J35" s="2"/>
      <c r="K35" s="52"/>
      <c r="L35" s="26" t="s">
        <v>28</v>
      </c>
      <c r="N35" s="31"/>
      <c r="O35" s="2"/>
      <c r="P35" s="32"/>
      <c r="Q35" s="2"/>
      <c r="T35" s="20"/>
      <c r="U35" s="5"/>
      <c r="V35" s="20"/>
      <c r="W35" s="5"/>
      <c r="X35" s="20"/>
      <c r="Y35" s="5"/>
      <c r="Z35" s="20"/>
      <c r="AA35" s="5"/>
      <c r="AB35" s="5"/>
    </row>
    <row r="36" spans="1:28" s="33" customFormat="1" ht="25.5" customHeight="1">
      <c r="A36" s="26"/>
      <c r="B36" s="33" t="s">
        <v>29</v>
      </c>
      <c r="I36" s="2"/>
      <c r="J36" s="2"/>
      <c r="K36" s="52"/>
      <c r="L36" s="33" t="s">
        <v>30</v>
      </c>
      <c r="N36" s="31"/>
      <c r="O36" s="2"/>
      <c r="P36" s="2"/>
      <c r="Q36" s="2"/>
      <c r="S36" s="2"/>
      <c r="T36" s="20"/>
      <c r="U36" s="5"/>
      <c r="V36" s="20"/>
      <c r="W36" s="5"/>
      <c r="X36" s="20"/>
      <c r="Y36" s="5"/>
      <c r="Z36" s="20"/>
      <c r="AA36" s="5"/>
      <c r="AB36" s="5"/>
    </row>
    <row r="37" spans="1:28" ht="23.45" customHeight="1">
      <c r="A37" s="1" t="str">
        <f>+A1</f>
        <v>บริษัท เดนทัล คอร์ปอเรชั่น จำกัด (มหาชน) และบริษัทย่อย</v>
      </c>
      <c r="T37" s="20"/>
      <c r="V37" s="20"/>
      <c r="X37" s="20"/>
      <c r="Z37" s="20"/>
    </row>
    <row r="38" spans="1:28" ht="23.45" customHeight="1">
      <c r="A38" s="1" t="s">
        <v>1</v>
      </c>
      <c r="T38" s="20"/>
      <c r="V38" s="20"/>
      <c r="X38" s="20"/>
      <c r="Z38" s="20"/>
    </row>
    <row r="39" spans="1:28" ht="23.45" customHeight="1">
      <c r="A39" s="1" t="str">
        <f>+A3</f>
        <v>ณ วันที่ 31 ธันวาคม 2566</v>
      </c>
      <c r="T39" s="20"/>
      <c r="V39" s="20"/>
      <c r="X39" s="20"/>
      <c r="Z39" s="20"/>
    </row>
    <row r="40" spans="1:28" ht="23.45" customHeight="1">
      <c r="T40" s="20"/>
      <c r="V40" s="20"/>
      <c r="X40" s="20"/>
      <c r="Z40" s="20"/>
    </row>
    <row r="41" spans="1:28" ht="23.45" customHeight="1">
      <c r="K41" s="214" t="s">
        <v>3</v>
      </c>
      <c r="L41" s="214"/>
      <c r="M41" s="214"/>
      <c r="O41" s="214" t="s">
        <v>4</v>
      </c>
      <c r="P41" s="214"/>
      <c r="Q41" s="214"/>
      <c r="T41" s="20"/>
      <c r="V41" s="20"/>
      <c r="X41" s="20"/>
      <c r="Z41" s="20"/>
    </row>
    <row r="42" spans="1:28" ht="23.45" customHeight="1">
      <c r="I42" s="3" t="s">
        <v>5</v>
      </c>
      <c r="K42" s="201" t="str">
        <f>K6</f>
        <v>31 ธันวาคม 2566</v>
      </c>
      <c r="M42" s="9" t="str">
        <f>M6</f>
        <v>31 ธันวาคม 2565</v>
      </c>
      <c r="N42" s="11"/>
      <c r="O42" s="9" t="str">
        <f>O6</f>
        <v>31 ธันวาคม 2566</v>
      </c>
      <c r="P42" s="10"/>
      <c r="Q42" s="9" t="s">
        <v>7</v>
      </c>
      <c r="T42" s="20"/>
      <c r="V42" s="20"/>
      <c r="X42" s="20"/>
      <c r="Z42" s="20"/>
    </row>
    <row r="43" spans="1:28" ht="23.45" customHeight="1">
      <c r="K43" s="202"/>
      <c r="L43" s="13"/>
      <c r="M43" s="12"/>
      <c r="N43" s="14"/>
      <c r="O43" s="12"/>
      <c r="P43" s="13"/>
      <c r="Q43" s="12"/>
      <c r="T43" s="20"/>
      <c r="V43" s="20"/>
      <c r="X43" s="20"/>
      <c r="Z43" s="20"/>
    </row>
    <row r="44" spans="1:28" ht="23.45" customHeight="1">
      <c r="K44" s="203"/>
      <c r="L44" s="13"/>
      <c r="M44" s="12"/>
      <c r="N44" s="14"/>
      <c r="O44" s="212"/>
      <c r="P44" s="13"/>
      <c r="Q44" s="15"/>
      <c r="T44" s="20"/>
      <c r="V44" s="20"/>
      <c r="X44" s="20"/>
      <c r="Z44" s="20"/>
    </row>
    <row r="45" spans="1:28" ht="23.45" customHeight="1">
      <c r="A45" s="34" t="s">
        <v>31</v>
      </c>
      <c r="T45" s="20"/>
      <c r="V45" s="20"/>
      <c r="X45" s="20"/>
      <c r="Z45" s="20"/>
    </row>
    <row r="46" spans="1:28" ht="23.45" customHeight="1">
      <c r="A46" s="17" t="s">
        <v>32</v>
      </c>
      <c r="T46" s="20"/>
      <c r="V46" s="20"/>
      <c r="X46" s="20"/>
      <c r="Z46" s="20"/>
    </row>
    <row r="47" spans="1:28" ht="23.45" customHeight="1">
      <c r="A47" s="17"/>
      <c r="B47" s="2" t="s">
        <v>33</v>
      </c>
      <c r="I47" s="3">
        <v>13</v>
      </c>
      <c r="K47" s="80">
        <v>62022160.240000002</v>
      </c>
      <c r="M47" s="4">
        <v>59035082.890000001</v>
      </c>
      <c r="O47" s="4">
        <v>0</v>
      </c>
      <c r="Q47" s="4">
        <v>0</v>
      </c>
      <c r="S47" s="35"/>
      <c r="T47" s="20"/>
      <c r="V47" s="20"/>
      <c r="X47" s="20"/>
      <c r="Z47" s="20"/>
    </row>
    <row r="48" spans="1:28" ht="23.45" customHeight="1">
      <c r="B48" s="17" t="s">
        <v>34</v>
      </c>
      <c r="I48" s="3">
        <v>12</v>
      </c>
      <c r="K48" s="80">
        <v>85066919.319999993</v>
      </c>
      <c r="M48" s="23">
        <v>104132767.15000001</v>
      </c>
      <c r="O48" s="4">
        <v>24582883.379999999</v>
      </c>
      <c r="Q48" s="4">
        <v>27071030.609999999</v>
      </c>
      <c r="T48" s="20"/>
      <c r="V48" s="20"/>
      <c r="X48" s="20"/>
      <c r="Z48" s="20"/>
    </row>
    <row r="49" spans="1:26" ht="23.45" customHeight="1">
      <c r="B49" s="2" t="s">
        <v>35</v>
      </c>
      <c r="I49" s="3">
        <v>13</v>
      </c>
      <c r="K49" s="80">
        <v>70386000</v>
      </c>
      <c r="L49" s="18"/>
      <c r="M49" s="23">
        <v>52522078.590000004</v>
      </c>
      <c r="N49" s="18"/>
      <c r="O49" s="4">
        <v>24626000</v>
      </c>
      <c r="P49" s="18"/>
      <c r="Q49" s="18">
        <v>30402078.59</v>
      </c>
      <c r="T49" s="20"/>
      <c r="V49" s="20"/>
      <c r="X49" s="20"/>
      <c r="Z49" s="20"/>
    </row>
    <row r="50" spans="1:26" ht="23.45" customHeight="1">
      <c r="B50" s="17" t="s">
        <v>36</v>
      </c>
      <c r="I50" s="3">
        <v>13</v>
      </c>
      <c r="K50" s="80">
        <v>7979394.71</v>
      </c>
      <c r="M50" s="23">
        <v>6866901.7400000002</v>
      </c>
      <c r="O50" s="4">
        <v>5620563.71</v>
      </c>
      <c r="Q50" s="18">
        <v>4697079.13</v>
      </c>
      <c r="T50" s="20"/>
      <c r="V50" s="20"/>
      <c r="X50" s="20"/>
      <c r="Z50" s="20"/>
    </row>
    <row r="51" spans="1:26" ht="23.45" customHeight="1">
      <c r="B51" s="17" t="s">
        <v>37</v>
      </c>
      <c r="K51" s="80">
        <v>0</v>
      </c>
      <c r="M51" s="80">
        <v>0</v>
      </c>
      <c r="O51" s="4">
        <v>0</v>
      </c>
      <c r="Q51" s="80">
        <v>0</v>
      </c>
      <c r="T51" s="20"/>
      <c r="V51" s="20"/>
      <c r="X51" s="20"/>
      <c r="Z51" s="20"/>
    </row>
    <row r="52" spans="1:26" ht="23.45" customHeight="1">
      <c r="B52" s="2" t="s">
        <v>38</v>
      </c>
      <c r="K52" s="208">
        <v>4686676.3099999996</v>
      </c>
      <c r="L52" s="18"/>
      <c r="M52" s="23">
        <v>5226615.57</v>
      </c>
      <c r="N52" s="18"/>
      <c r="O52" s="23">
        <v>0</v>
      </c>
      <c r="P52" s="18"/>
      <c r="Q52" s="23">
        <v>0</v>
      </c>
      <c r="T52" s="20"/>
      <c r="V52" s="20"/>
      <c r="X52" s="20"/>
      <c r="Z52" s="20"/>
    </row>
    <row r="53" spans="1:26" ht="23.45" customHeight="1">
      <c r="C53" s="2" t="s">
        <v>39</v>
      </c>
      <c r="K53" s="205">
        <f>SUM(K47:K52)</f>
        <v>230141150.58000001</v>
      </c>
      <c r="L53" s="18"/>
      <c r="M53" s="21">
        <f>SUM(M47:M52)</f>
        <v>227783445.94000003</v>
      </c>
      <c r="N53" s="18"/>
      <c r="O53" s="21">
        <f>SUM(O47:O52)</f>
        <v>54829447.089999996</v>
      </c>
      <c r="P53" s="18"/>
      <c r="Q53" s="21">
        <f>SUM(Q47:Q52)</f>
        <v>62170188.330000006</v>
      </c>
      <c r="S53" s="35"/>
      <c r="T53" s="20"/>
      <c r="V53" s="20"/>
      <c r="X53" s="20"/>
      <c r="Z53" s="20"/>
    </row>
    <row r="54" spans="1:26" ht="23.45" customHeight="1">
      <c r="A54" s="16" t="s">
        <v>40</v>
      </c>
      <c r="K54" s="204"/>
      <c r="L54" s="18"/>
      <c r="N54" s="18"/>
      <c r="O54" s="18"/>
      <c r="P54" s="18"/>
      <c r="Q54" s="18"/>
      <c r="S54" s="35"/>
      <c r="T54" s="20"/>
      <c r="V54" s="20"/>
      <c r="X54" s="20"/>
      <c r="Z54" s="20"/>
    </row>
    <row r="55" spans="1:26" ht="23.45" customHeight="1">
      <c r="B55" s="2" t="s">
        <v>41</v>
      </c>
      <c r="I55" s="3">
        <v>13</v>
      </c>
      <c r="K55" s="204">
        <v>206058957.03</v>
      </c>
      <c r="L55" s="18"/>
      <c r="M55" s="18">
        <v>313672337.52999997</v>
      </c>
      <c r="N55" s="18"/>
      <c r="O55" s="18">
        <v>0</v>
      </c>
      <c r="P55" s="18"/>
      <c r="Q55" s="18">
        <v>52788548.109999999</v>
      </c>
      <c r="T55" s="20"/>
      <c r="V55" s="20"/>
      <c r="X55" s="20"/>
      <c r="Z55" s="20"/>
    </row>
    <row r="56" spans="1:26" ht="23.45" customHeight="1">
      <c r="A56" s="16"/>
      <c r="B56" s="2" t="s">
        <v>42</v>
      </c>
      <c r="I56" s="3">
        <v>13</v>
      </c>
      <c r="K56" s="204">
        <v>40217399.229999997</v>
      </c>
      <c r="L56" s="18"/>
      <c r="M56" s="18">
        <v>43752635.759999998</v>
      </c>
      <c r="N56" s="18"/>
      <c r="O56" s="18">
        <v>34470325.469999999</v>
      </c>
      <c r="P56" s="18"/>
      <c r="Q56" s="18">
        <v>35646776.969999999</v>
      </c>
      <c r="T56" s="20"/>
      <c r="V56" s="20"/>
      <c r="X56" s="20"/>
      <c r="Z56" s="20"/>
    </row>
    <row r="57" spans="1:26" ht="23.45" customHeight="1">
      <c r="B57" s="17" t="s">
        <v>43</v>
      </c>
      <c r="I57" s="3">
        <v>14</v>
      </c>
      <c r="K57" s="204">
        <v>13374103</v>
      </c>
      <c r="L57" s="18"/>
      <c r="M57" s="18">
        <v>10021775.060000001</v>
      </c>
      <c r="N57" s="18"/>
      <c r="O57" s="18">
        <v>1845204</v>
      </c>
      <c r="P57" s="18"/>
      <c r="Q57" s="18">
        <v>1058145.5</v>
      </c>
      <c r="T57" s="20"/>
      <c r="V57" s="20"/>
      <c r="X57" s="20"/>
      <c r="Z57" s="20"/>
    </row>
    <row r="58" spans="1:26" ht="23.45" customHeight="1">
      <c r="C58" s="2" t="s">
        <v>44</v>
      </c>
      <c r="K58" s="82">
        <f>SUM(K55:K57)</f>
        <v>259650459.25999999</v>
      </c>
      <c r="L58" s="18"/>
      <c r="M58" s="22">
        <f>SUM(M55:M57)</f>
        <v>367446748.34999996</v>
      </c>
      <c r="N58" s="18"/>
      <c r="O58" s="22">
        <f>SUM(O55:O57)</f>
        <v>36315529.469999999</v>
      </c>
      <c r="P58" s="18"/>
      <c r="Q58" s="22">
        <f>SUM(Q55:Q57)</f>
        <v>89493470.579999998</v>
      </c>
      <c r="S58" s="35"/>
      <c r="T58" s="20"/>
      <c r="V58" s="20"/>
      <c r="X58" s="20"/>
      <c r="Z58" s="20"/>
    </row>
    <row r="59" spans="1:26" ht="23.45" customHeight="1">
      <c r="A59" s="16" t="s">
        <v>45</v>
      </c>
      <c r="K59" s="205">
        <f>K58+K53</f>
        <v>489791609.84000003</v>
      </c>
      <c r="L59" s="18"/>
      <c r="M59" s="22">
        <f>M58+M53</f>
        <v>595230194.28999996</v>
      </c>
      <c r="N59" s="18"/>
      <c r="O59" s="21">
        <f>O58+O53</f>
        <v>91144976.560000002</v>
      </c>
      <c r="P59" s="18"/>
      <c r="Q59" s="21">
        <f>Q58+Q53</f>
        <v>151663658.91</v>
      </c>
      <c r="T59" s="20"/>
      <c r="V59" s="20"/>
      <c r="X59" s="20"/>
      <c r="Z59" s="20"/>
    </row>
    <row r="60" spans="1:26" ht="23.45" customHeight="1">
      <c r="A60" s="36" t="s">
        <v>46</v>
      </c>
      <c r="K60" s="204"/>
      <c r="L60" s="18"/>
      <c r="N60" s="18"/>
      <c r="O60" s="18"/>
      <c r="P60" s="18"/>
      <c r="Q60" s="18"/>
      <c r="T60" s="20"/>
      <c r="V60" s="20"/>
      <c r="X60" s="20"/>
      <c r="Z60" s="20"/>
    </row>
    <row r="61" spans="1:26" ht="23.45" customHeight="1">
      <c r="A61" s="37" t="s">
        <v>47</v>
      </c>
      <c r="K61" s="204"/>
      <c r="L61" s="18"/>
      <c r="M61" s="4" t="s">
        <v>48</v>
      </c>
      <c r="N61" s="18"/>
      <c r="O61" s="18"/>
      <c r="P61" s="18"/>
      <c r="Q61" s="18"/>
      <c r="S61" s="35"/>
      <c r="T61" s="20"/>
      <c r="V61" s="20"/>
      <c r="X61" s="20"/>
      <c r="Z61" s="20"/>
    </row>
    <row r="62" spans="1:26" ht="23.45" customHeight="1">
      <c r="B62" s="37" t="s">
        <v>49</v>
      </c>
      <c r="K62" s="204"/>
      <c r="L62" s="18"/>
      <c r="N62" s="18"/>
      <c r="O62" s="18"/>
      <c r="P62" s="18"/>
      <c r="Q62" s="18"/>
      <c r="S62" s="35"/>
      <c r="T62" s="20"/>
      <c r="V62" s="20"/>
      <c r="X62" s="20"/>
      <c r="Z62" s="20"/>
    </row>
    <row r="63" spans="1:26" ht="23.45" customHeight="1">
      <c r="C63" s="38" t="s">
        <v>50</v>
      </c>
      <c r="I63" s="3">
        <v>15</v>
      </c>
      <c r="K63" s="204">
        <f>342196218*0.5</f>
        <v>171098109</v>
      </c>
      <c r="L63" s="39"/>
      <c r="M63" s="39"/>
      <c r="N63" s="39">
        <v>100000000</v>
      </c>
      <c r="O63" s="39">
        <f>342196218*0.5</f>
        <v>171098109</v>
      </c>
      <c r="P63" s="39">
        <v>100000000</v>
      </c>
      <c r="Q63" s="39">
        <v>0</v>
      </c>
      <c r="T63" s="20"/>
      <c r="V63" s="20"/>
      <c r="X63" s="20"/>
      <c r="Z63" s="20"/>
    </row>
    <row r="64" spans="1:26" ht="23.45" customHeight="1" thickBot="1">
      <c r="C64" s="38" t="s">
        <v>51</v>
      </c>
      <c r="I64" s="3">
        <v>15</v>
      </c>
      <c r="K64" s="209"/>
      <c r="L64" s="39"/>
      <c r="M64" s="40">
        <v>168000000</v>
      </c>
      <c r="N64" s="39"/>
      <c r="O64" s="40">
        <v>0</v>
      </c>
      <c r="P64" s="39"/>
      <c r="Q64" s="40">
        <v>168000000</v>
      </c>
      <c r="T64" s="20"/>
      <c r="V64" s="20"/>
      <c r="X64" s="20"/>
      <c r="Z64" s="20"/>
    </row>
    <row r="65" spans="1:26" ht="23.45" customHeight="1" thickTop="1">
      <c r="K65" s="204"/>
      <c r="L65" s="18"/>
      <c r="N65" s="18"/>
      <c r="O65" s="18"/>
      <c r="P65" s="18"/>
      <c r="Q65" s="38"/>
      <c r="T65" s="20"/>
      <c r="V65" s="20"/>
      <c r="X65" s="20"/>
      <c r="Z65" s="20"/>
    </row>
    <row r="66" spans="1:26" ht="23.45" customHeight="1">
      <c r="B66" s="41" t="s">
        <v>52</v>
      </c>
      <c r="C66" s="38"/>
      <c r="K66" s="80"/>
      <c r="L66" s="18"/>
      <c r="N66" s="4"/>
      <c r="O66" s="4"/>
      <c r="P66" s="18"/>
      <c r="Q66" s="4"/>
      <c r="T66" s="20"/>
      <c r="V66" s="20"/>
      <c r="X66" s="20"/>
      <c r="Z66" s="20"/>
    </row>
    <row r="67" spans="1:26" ht="23.45" customHeight="1">
      <c r="B67" s="41"/>
      <c r="C67" s="38" t="s">
        <v>53</v>
      </c>
      <c r="I67" s="3">
        <v>15</v>
      </c>
      <c r="K67" s="80">
        <f>'EQ Conso'!F28</f>
        <v>171097788</v>
      </c>
      <c r="L67" s="18"/>
      <c r="N67" s="4"/>
      <c r="O67" s="4">
        <f>342195576*0.5</f>
        <v>171097788</v>
      </c>
      <c r="P67" s="18"/>
      <c r="Q67" s="4">
        <v>0</v>
      </c>
      <c r="T67" s="20"/>
      <c r="V67" s="20"/>
      <c r="W67" s="42"/>
      <c r="X67" s="20"/>
      <c r="Y67" s="43"/>
      <c r="Z67" s="20"/>
    </row>
    <row r="68" spans="1:26" ht="23.45" customHeight="1">
      <c r="B68" s="41"/>
      <c r="C68" s="38" t="s">
        <v>54</v>
      </c>
      <c r="I68" s="3">
        <v>15</v>
      </c>
      <c r="K68" s="80"/>
      <c r="L68" s="18"/>
      <c r="M68" s="4">
        <v>150968919.5</v>
      </c>
      <c r="N68" s="4"/>
      <c r="O68" s="4">
        <v>0</v>
      </c>
      <c r="P68" s="18"/>
      <c r="Q68" s="4">
        <v>150968919.5</v>
      </c>
      <c r="T68" s="20"/>
      <c r="V68" s="20"/>
      <c r="W68" s="42"/>
      <c r="X68" s="20"/>
      <c r="Y68" s="43"/>
      <c r="Z68" s="20"/>
    </row>
    <row r="69" spans="1:26" ht="23.45" customHeight="1">
      <c r="B69" s="41" t="s">
        <v>55</v>
      </c>
      <c r="C69" s="38"/>
      <c r="D69" s="38"/>
      <c r="K69" s="80">
        <f>'EQ Conso'!H28</f>
        <v>384539898.56</v>
      </c>
      <c r="L69" s="18"/>
      <c r="M69" s="4">
        <v>384539898.56</v>
      </c>
      <c r="N69" s="18"/>
      <c r="O69" s="23">
        <v>384539898.56</v>
      </c>
      <c r="P69" s="18"/>
      <c r="Q69" s="23">
        <v>384539898.56</v>
      </c>
      <c r="T69" s="20"/>
      <c r="V69" s="20"/>
      <c r="W69" s="42"/>
      <c r="X69" s="20"/>
      <c r="Y69" s="43"/>
      <c r="Z69" s="20"/>
    </row>
    <row r="70" spans="1:26" ht="23.45" customHeight="1">
      <c r="A70" s="41" t="s">
        <v>56</v>
      </c>
      <c r="K70" s="204"/>
      <c r="L70" s="18"/>
      <c r="M70" s="18"/>
      <c r="N70" s="18"/>
      <c r="O70" s="18"/>
      <c r="P70" s="18"/>
      <c r="Q70" s="23"/>
      <c r="S70" s="35"/>
      <c r="T70" s="20"/>
      <c r="V70" s="20"/>
      <c r="X70" s="20"/>
      <c r="Z70" s="20"/>
    </row>
    <row r="71" spans="1:26" ht="23.45" customHeight="1">
      <c r="B71" s="17" t="s">
        <v>57</v>
      </c>
      <c r="K71" s="204">
        <f>'EQ Conso'!J28</f>
        <v>13977846.370000001</v>
      </c>
      <c r="L71" s="39"/>
      <c r="M71" s="44">
        <v>10977846.369999999</v>
      </c>
      <c r="N71" s="39"/>
      <c r="O71" s="39">
        <f>13047846.37+740000+190000</f>
        <v>13977846.369999999</v>
      </c>
      <c r="P71" s="39"/>
      <c r="Q71" s="39">
        <v>10977846.369999999</v>
      </c>
      <c r="S71" s="35"/>
      <c r="T71" s="20"/>
      <c r="V71" s="20"/>
      <c r="X71" s="20"/>
      <c r="Z71" s="20"/>
    </row>
    <row r="72" spans="1:26" ht="23.45" customHeight="1">
      <c r="B72" s="17" t="s">
        <v>58</v>
      </c>
      <c r="K72" s="80">
        <f>'EQ Conso'!L28</f>
        <v>-10242773.210000083</v>
      </c>
      <c r="M72" s="4">
        <v>-34782656.408000045</v>
      </c>
      <c r="O72" s="45">
        <f>+EQ!K23</f>
        <v>36236626.749999985</v>
      </c>
      <c r="Q72" s="45">
        <v>23492330.690000098</v>
      </c>
      <c r="S72" s="35"/>
      <c r="T72" s="20"/>
      <c r="V72" s="20"/>
      <c r="X72" s="20"/>
      <c r="Z72" s="20"/>
    </row>
    <row r="73" spans="1:26" ht="23.45" customHeight="1">
      <c r="B73" s="2" t="s">
        <v>59</v>
      </c>
      <c r="K73" s="89">
        <f>'EQ Conso'!N28</f>
        <v>25543759.079999998</v>
      </c>
      <c r="L73" s="39"/>
      <c r="M73" s="46">
        <v>25543759.079999998</v>
      </c>
      <c r="N73" s="39"/>
      <c r="O73" s="47">
        <v>0</v>
      </c>
      <c r="P73" s="39"/>
      <c r="Q73" s="47">
        <v>0</v>
      </c>
      <c r="S73" s="35"/>
      <c r="T73" s="20"/>
      <c r="V73" s="20"/>
      <c r="X73" s="20"/>
      <c r="Z73" s="20"/>
    </row>
    <row r="74" spans="1:26" ht="23.45" customHeight="1">
      <c r="C74" s="17" t="s">
        <v>60</v>
      </c>
      <c r="K74" s="80">
        <f>SUM(K66:K73)</f>
        <v>584916518.79999995</v>
      </c>
      <c r="L74" s="18"/>
      <c r="M74" s="44">
        <f>SUM(M66:M73)</f>
        <v>537247767.10199988</v>
      </c>
      <c r="N74" s="18"/>
      <c r="O74" s="44">
        <f>SUM(O66:O73)</f>
        <v>605852159.67999995</v>
      </c>
      <c r="P74" s="18"/>
      <c r="Q74" s="44">
        <f>SUM(Q66:Q73)</f>
        <v>569978995.12</v>
      </c>
      <c r="T74" s="20"/>
      <c r="V74" s="20"/>
      <c r="X74" s="20"/>
      <c r="Z74" s="20"/>
    </row>
    <row r="75" spans="1:26" ht="23.45" customHeight="1">
      <c r="A75" s="17" t="s">
        <v>61</v>
      </c>
      <c r="K75" s="210">
        <f>'EQ Conso'!R28</f>
        <v>8892.43</v>
      </c>
      <c r="L75" s="18"/>
      <c r="M75" s="47">
        <v>8672.82</v>
      </c>
      <c r="N75" s="18"/>
      <c r="O75" s="47">
        <v>0</v>
      </c>
      <c r="P75" s="18"/>
      <c r="Q75" s="47">
        <v>0</v>
      </c>
      <c r="T75" s="20"/>
      <c r="V75" s="20"/>
      <c r="X75" s="20"/>
      <c r="Z75" s="20"/>
    </row>
    <row r="76" spans="1:26" ht="23.45" customHeight="1">
      <c r="C76" s="17" t="s">
        <v>62</v>
      </c>
      <c r="K76" s="80">
        <f>SUM(K74:K75)</f>
        <v>584925411.2299999</v>
      </c>
      <c r="L76" s="18"/>
      <c r="M76" s="4">
        <f>SUM(M74:M75)</f>
        <v>537256439.92199993</v>
      </c>
      <c r="N76" s="18"/>
      <c r="O76" s="18">
        <f>SUM(O74:O75)</f>
        <v>605852159.67999995</v>
      </c>
      <c r="P76" s="18"/>
      <c r="Q76" s="18">
        <f>SUM(Q74:Q75)</f>
        <v>569978995.12</v>
      </c>
      <c r="T76" s="20"/>
      <c r="V76" s="20"/>
      <c r="X76" s="20"/>
      <c r="Z76" s="20"/>
    </row>
    <row r="77" spans="1:26" ht="23.45" customHeight="1" thickBot="1">
      <c r="A77" s="48" t="s">
        <v>63</v>
      </c>
      <c r="K77" s="84">
        <f>K76+K59</f>
        <v>1074717021.0699999</v>
      </c>
      <c r="L77" s="18"/>
      <c r="M77" s="25">
        <f>M76+M59</f>
        <v>1132486634.2119999</v>
      </c>
      <c r="N77" s="18"/>
      <c r="O77" s="24">
        <f>O76+O59</f>
        <v>696997136.24000001</v>
      </c>
      <c r="P77" s="18"/>
      <c r="Q77" s="24">
        <f>Q76+Q59</f>
        <v>721642654.02999997</v>
      </c>
      <c r="T77" s="20"/>
      <c r="V77" s="20"/>
      <c r="X77" s="20"/>
      <c r="Z77" s="20"/>
    </row>
    <row r="78" spans="1:26" ht="23.45" customHeight="1" thickTop="1">
      <c r="A78" s="48"/>
      <c r="K78" s="211"/>
      <c r="L78" s="18"/>
      <c r="M78" s="44"/>
      <c r="N78" s="18"/>
      <c r="O78" s="44"/>
      <c r="P78" s="18"/>
      <c r="Q78" s="44"/>
    </row>
    <row r="79" spans="1:26" ht="23.45" customHeight="1">
      <c r="A79" s="29" t="s">
        <v>27</v>
      </c>
      <c r="K79" s="55"/>
    </row>
    <row r="80" spans="1:26" ht="23.45" customHeight="1">
      <c r="A80" s="29"/>
    </row>
    <row r="81" spans="1:28" ht="23.45" customHeight="1">
      <c r="A81" s="29"/>
    </row>
    <row r="82" spans="1:28" s="50" customFormat="1" ht="23.45" customHeight="1">
      <c r="A82" s="49"/>
      <c r="B82" s="50" t="s">
        <v>28</v>
      </c>
      <c r="C82" s="51"/>
      <c r="D82" s="51"/>
      <c r="I82" s="52"/>
      <c r="J82" s="52"/>
      <c r="K82" s="52"/>
      <c r="L82" s="50" t="s">
        <v>28</v>
      </c>
      <c r="N82" s="51"/>
      <c r="O82" s="52"/>
      <c r="P82" s="53"/>
      <c r="Q82" s="52"/>
      <c r="T82" s="5"/>
      <c r="U82" s="5"/>
      <c r="V82" s="5"/>
      <c r="W82" s="5"/>
      <c r="X82" s="5"/>
      <c r="Y82" s="5"/>
      <c r="Z82" s="5"/>
      <c r="AA82" s="5"/>
      <c r="AB82" s="5"/>
    </row>
    <row r="83" spans="1:28" s="54" customFormat="1" ht="23.45" customHeight="1">
      <c r="A83" s="50"/>
      <c r="B83" s="54" t="s">
        <v>29</v>
      </c>
      <c r="I83" s="52"/>
      <c r="J83" s="52"/>
      <c r="K83" s="52"/>
      <c r="L83" s="54" t="s">
        <v>64</v>
      </c>
      <c r="N83" s="51"/>
      <c r="O83" s="52"/>
      <c r="P83" s="52"/>
      <c r="Q83" s="52"/>
      <c r="S83" s="52"/>
      <c r="T83" s="5"/>
      <c r="U83" s="5"/>
      <c r="V83" s="5"/>
      <c r="W83" s="5"/>
      <c r="X83" s="5"/>
      <c r="Y83" s="5"/>
      <c r="Z83" s="5"/>
      <c r="AA83" s="5"/>
      <c r="AB83" s="5"/>
    </row>
    <row r="84" spans="1:28">
      <c r="K84" s="55"/>
    </row>
    <row r="85" spans="1:28">
      <c r="K85" s="55"/>
      <c r="M85" s="35"/>
      <c r="O85" s="35"/>
      <c r="Q85" s="35"/>
    </row>
    <row r="87" spans="1:28">
      <c r="K87" s="213">
        <f>+K28-K77</f>
        <v>0</v>
      </c>
      <c r="L87" s="45"/>
      <c r="M87" s="45"/>
      <c r="N87" s="45"/>
      <c r="O87" s="45"/>
      <c r="P87" s="45"/>
      <c r="Q87" s="45"/>
    </row>
    <row r="90" spans="1:28">
      <c r="K90" s="55"/>
      <c r="M90" s="55"/>
      <c r="O90" s="55"/>
      <c r="Q90" s="35"/>
    </row>
  </sheetData>
  <mergeCells count="4">
    <mergeCell ref="K5:M5"/>
    <mergeCell ref="O5:Q5"/>
    <mergeCell ref="K41:M41"/>
    <mergeCell ref="O41:Q41"/>
  </mergeCells>
  <pageMargins left="0.52" right="0.35433070866141736" top="0.56000000000000005" bottom="0.54" header="0.31496062992125984" footer="0.31496062992125984"/>
  <pageSetup paperSize="9" scale="78" orientation="portrait" r:id="rId1"/>
  <headerFooter scaleWithDoc="0"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9.9978637043366805E-2"/>
  </sheetPr>
  <dimension ref="A1:T47"/>
  <sheetViews>
    <sheetView view="pageBreakPreview" topLeftCell="A34" zoomScaleNormal="85" zoomScaleSheetLayoutView="100" workbookViewId="0">
      <selection activeCell="A44" sqref="A44:XFD44"/>
    </sheetView>
  </sheetViews>
  <sheetFormatPr defaultColWidth="14.3984375" defaultRowHeight="21"/>
  <cols>
    <col min="1" max="1" width="6.3984375" style="10" customWidth="1"/>
    <col min="2" max="7" width="9.3984375" style="10" customWidth="1"/>
    <col min="8" max="8" width="6" style="10" customWidth="1"/>
    <col min="9" max="9" width="9.3984375" style="10" customWidth="1"/>
    <col min="10" max="10" width="1.19921875" style="10" customWidth="1"/>
    <col min="11" max="11" width="20" style="52" customWidth="1"/>
    <col min="12" max="12" width="1.19921875" style="52" customWidth="1"/>
    <col min="13" max="13" width="20" style="52" customWidth="1"/>
    <col min="14" max="14" width="1.19921875" style="52" customWidth="1"/>
    <col min="15" max="15" width="20" style="52" customWidth="1"/>
    <col min="16" max="16" width="1.19921875" style="10" customWidth="1"/>
    <col min="17" max="17" width="20" style="10" customWidth="1"/>
    <col min="18" max="18" width="2.19921875" style="10" customWidth="1"/>
    <col min="19" max="19" width="14.19921875" style="10" customWidth="1"/>
    <col min="20" max="16384" width="14.3984375" style="5"/>
  </cols>
  <sheetData>
    <row r="1" spans="1:19" ht="24" customHeight="1">
      <c r="A1" s="56" t="s">
        <v>0</v>
      </c>
    </row>
    <row r="2" spans="1:19" ht="24" customHeight="1">
      <c r="A2" s="56" t="s">
        <v>65</v>
      </c>
    </row>
    <row r="3" spans="1:19" ht="24" customHeight="1">
      <c r="A3" s="197" t="s">
        <v>66</v>
      </c>
    </row>
    <row r="4" spans="1:19" ht="24" customHeight="1"/>
    <row r="5" spans="1:19" ht="24" customHeight="1">
      <c r="K5" s="216" t="s">
        <v>3</v>
      </c>
      <c r="L5" s="216"/>
      <c r="M5" s="216"/>
      <c r="O5" s="215" t="s">
        <v>4</v>
      </c>
      <c r="P5" s="215"/>
      <c r="Q5" s="215"/>
    </row>
    <row r="6" spans="1:19" ht="24" customHeight="1">
      <c r="I6" s="57" t="s">
        <v>5</v>
      </c>
      <c r="K6" s="198" t="s">
        <v>67</v>
      </c>
      <c r="M6" s="198" t="s">
        <v>68</v>
      </c>
      <c r="O6" s="198" t="s">
        <v>67</v>
      </c>
      <c r="P6" s="52"/>
      <c r="Q6" s="198" t="s">
        <v>68</v>
      </c>
    </row>
    <row r="7" spans="1:19" ht="24" customHeight="1">
      <c r="A7" s="10" t="s">
        <v>69</v>
      </c>
      <c r="I7" s="57"/>
      <c r="K7" s="58">
        <v>927286598.28999996</v>
      </c>
      <c r="L7" s="59"/>
      <c r="M7" s="59">
        <v>814606275.69000006</v>
      </c>
      <c r="O7" s="59">
        <v>266845088.21000001</v>
      </c>
      <c r="P7" s="60">
        <v>-0.28727483650897218</v>
      </c>
      <c r="Q7" s="59">
        <v>222393438.84999999</v>
      </c>
    </row>
    <row r="8" spans="1:19" ht="24" customHeight="1">
      <c r="A8" s="61" t="s">
        <v>70</v>
      </c>
      <c r="I8" s="57"/>
      <c r="J8" s="60"/>
      <c r="K8" s="62">
        <v>-612957463.59000003</v>
      </c>
      <c r="L8" s="59"/>
      <c r="M8" s="62">
        <v>-547832968.62</v>
      </c>
      <c r="N8" s="59"/>
      <c r="O8" s="62">
        <v>-177221936.18000001</v>
      </c>
      <c r="P8" s="60">
        <v>-0.29890990174369197</v>
      </c>
      <c r="Q8" s="62">
        <v>-153046098.66999999</v>
      </c>
    </row>
    <row r="9" spans="1:19" ht="24" customHeight="1">
      <c r="A9" s="63" t="s">
        <v>71</v>
      </c>
      <c r="J9" s="60">
        <f t="shared" ref="J9" si="0">SUM(J7:J8)</f>
        <v>0</v>
      </c>
      <c r="K9" s="59">
        <f>SUM(K7:K8)</f>
        <v>314329134.69999993</v>
      </c>
      <c r="L9" s="59"/>
      <c r="M9" s="59">
        <f>SUM(M7:M8)</f>
        <v>266773307.07000005</v>
      </c>
      <c r="N9" s="64"/>
      <c r="O9" s="59">
        <f>SUM(O7:O8)</f>
        <v>89623152.030000001</v>
      </c>
      <c r="P9" s="60"/>
      <c r="Q9" s="60">
        <f>SUM(Q7:Q8)</f>
        <v>69347340.180000007</v>
      </c>
      <c r="S9" s="65"/>
    </row>
    <row r="10" spans="1:19" ht="24" customHeight="1">
      <c r="A10" s="10" t="s">
        <v>72</v>
      </c>
      <c r="K10" s="80">
        <v>0</v>
      </c>
      <c r="L10" s="59"/>
      <c r="M10" s="80">
        <v>0</v>
      </c>
      <c r="N10" s="64"/>
      <c r="O10" s="59">
        <v>34996500</v>
      </c>
      <c r="P10" s="60"/>
      <c r="Q10" s="60">
        <v>37996200</v>
      </c>
      <c r="S10" s="65"/>
    </row>
    <row r="11" spans="1:19" ht="24" customHeight="1">
      <c r="A11" s="10" t="s">
        <v>73</v>
      </c>
      <c r="K11" s="62">
        <v>17646423.199999999</v>
      </c>
      <c r="L11" s="59"/>
      <c r="M11" s="62">
        <v>14733118.75</v>
      </c>
      <c r="O11" s="62">
        <v>9145109.8200000003</v>
      </c>
      <c r="P11" s="60"/>
      <c r="Q11" s="62">
        <f>49031755.92-Q10</f>
        <v>11035555.920000002</v>
      </c>
    </row>
    <row r="12" spans="1:19" ht="24" customHeight="1">
      <c r="A12" s="63" t="s">
        <v>74</v>
      </c>
      <c r="K12" s="67">
        <f>K9+K11</f>
        <v>331975557.89999992</v>
      </c>
      <c r="L12" s="59"/>
      <c r="M12" s="67">
        <f>M9+M11+M10</f>
        <v>281506425.82000005</v>
      </c>
      <c r="N12" s="64"/>
      <c r="O12" s="67">
        <f>O9+O11+O10</f>
        <v>133764761.84999999</v>
      </c>
      <c r="P12" s="60"/>
      <c r="Q12" s="66">
        <f>Q9+Q11+Q10</f>
        <v>118379096.10000001</v>
      </c>
    </row>
    <row r="13" spans="1:19" ht="24" customHeight="1">
      <c r="A13" s="10" t="s">
        <v>75</v>
      </c>
      <c r="K13" s="59">
        <v>-79792113.340000004</v>
      </c>
      <c r="L13" s="59"/>
      <c r="M13" s="59">
        <v>-67446591.010000005</v>
      </c>
      <c r="O13" s="59">
        <v>-16039698.76</v>
      </c>
      <c r="P13" s="60"/>
      <c r="Q13" s="59">
        <v>-13892473.73</v>
      </c>
    </row>
    <row r="14" spans="1:19" ht="24" customHeight="1">
      <c r="A14" s="10" t="s">
        <v>76</v>
      </c>
      <c r="I14" s="57"/>
      <c r="K14" s="59">
        <v>-143465323.15000001</v>
      </c>
      <c r="L14" s="59"/>
      <c r="M14" s="59">
        <v>-130191079.66</v>
      </c>
      <c r="O14" s="59">
        <v>-48993913.200000003</v>
      </c>
      <c r="P14" s="60"/>
      <c r="Q14" s="59">
        <v>-41682928.079999998</v>
      </c>
    </row>
    <row r="15" spans="1:19" ht="24" customHeight="1">
      <c r="A15" s="10" t="s">
        <v>77</v>
      </c>
      <c r="I15" s="57"/>
      <c r="K15" s="68">
        <f>SUM(K12:K14)</f>
        <v>108718121.40999991</v>
      </c>
      <c r="L15" s="59"/>
      <c r="M15" s="68">
        <f>SUM(M12:M14)</f>
        <v>83868755.150000066</v>
      </c>
      <c r="O15" s="68">
        <f>SUM(O12:O14)</f>
        <v>68731149.889999986</v>
      </c>
      <c r="P15" s="60"/>
      <c r="Q15" s="68">
        <f>SUM(Q12:Q14)</f>
        <v>62803694.290000007</v>
      </c>
    </row>
    <row r="16" spans="1:19" ht="24" customHeight="1">
      <c r="A16" s="10" t="s">
        <v>78</v>
      </c>
      <c r="I16" s="57"/>
      <c r="K16" s="59">
        <v>-18297198.98</v>
      </c>
      <c r="L16" s="59"/>
      <c r="M16" s="59">
        <v>-15248231.33</v>
      </c>
      <c r="O16" s="59">
        <v>-3472165.8200000003</v>
      </c>
      <c r="P16" s="60"/>
      <c r="Q16" s="59">
        <v>-4253703.54</v>
      </c>
    </row>
    <row r="17" spans="1:20" ht="24" customHeight="1">
      <c r="A17" s="69" t="s">
        <v>79</v>
      </c>
      <c r="K17" s="68">
        <f>SUM(K15:K16)</f>
        <v>90420922.429999903</v>
      </c>
      <c r="L17" s="59"/>
      <c r="M17" s="68">
        <f>SUM(M15:M16)</f>
        <v>68620523.820000067</v>
      </c>
      <c r="O17" s="68">
        <f>SUM(O15:O16)</f>
        <v>65258984.069999985</v>
      </c>
      <c r="P17" s="60"/>
      <c r="Q17" s="70">
        <f>SUM(Q15:Q16)</f>
        <v>58549990.750000007</v>
      </c>
    </row>
    <row r="18" spans="1:20" ht="24" customHeight="1">
      <c r="A18" s="10" t="s">
        <v>80</v>
      </c>
      <c r="I18" s="57">
        <v>20</v>
      </c>
      <c r="K18" s="62">
        <v>-19166633.300000001</v>
      </c>
      <c r="L18" s="59"/>
      <c r="M18" s="62">
        <v>-11116957.82</v>
      </c>
      <c r="O18" s="62">
        <v>-6487628.7999999998</v>
      </c>
      <c r="P18" s="60"/>
      <c r="Q18" s="62">
        <v>-976262.36</v>
      </c>
    </row>
    <row r="19" spans="1:20" ht="24" customHeight="1">
      <c r="A19" s="63" t="s">
        <v>81</v>
      </c>
      <c r="I19" s="57"/>
      <c r="K19" s="67">
        <f>K17+K18</f>
        <v>71254289.129999906</v>
      </c>
      <c r="L19" s="59"/>
      <c r="M19" s="67">
        <f>M17+M18</f>
        <v>57503566.000000067</v>
      </c>
      <c r="O19" s="67">
        <f>O17+O18</f>
        <v>58771355.269999988</v>
      </c>
      <c r="P19" s="60"/>
      <c r="Q19" s="66">
        <f>Q17+Q18</f>
        <v>57573728.390000008</v>
      </c>
      <c r="R19" s="65"/>
    </row>
    <row r="20" spans="1:20" ht="24" customHeight="1">
      <c r="A20" s="63"/>
      <c r="I20" s="57"/>
      <c r="K20" s="71"/>
      <c r="L20" s="59"/>
      <c r="M20" s="71"/>
      <c r="O20" s="71"/>
      <c r="P20" s="60"/>
      <c r="Q20" s="72"/>
    </row>
    <row r="21" spans="1:20" ht="24" customHeight="1">
      <c r="A21" s="63" t="s">
        <v>82</v>
      </c>
      <c r="K21" s="73"/>
      <c r="L21" s="59"/>
      <c r="M21" s="73"/>
      <c r="N21" s="74"/>
      <c r="O21" s="73"/>
      <c r="P21" s="75"/>
      <c r="Q21" s="73"/>
    </row>
    <row r="22" spans="1:20" ht="24" customHeight="1">
      <c r="A22" s="76" t="s">
        <v>83</v>
      </c>
      <c r="K22" s="73"/>
      <c r="L22" s="59"/>
      <c r="M22" s="73"/>
      <c r="N22" s="74"/>
      <c r="O22" s="73"/>
      <c r="P22" s="75"/>
      <c r="Q22" s="73"/>
    </row>
    <row r="23" spans="1:20" ht="24" customHeight="1">
      <c r="A23" s="77" t="s">
        <v>84</v>
      </c>
      <c r="B23" s="52"/>
      <c r="C23" s="52"/>
      <c r="D23" s="52"/>
      <c r="E23" s="52"/>
      <c r="F23" s="52"/>
      <c r="G23" s="52"/>
      <c r="H23" s="52"/>
      <c r="K23" s="78">
        <v>-1015502</v>
      </c>
      <c r="L23" s="71"/>
      <c r="M23" s="78">
        <v>0</v>
      </c>
      <c r="N23" s="78"/>
      <c r="O23" s="78">
        <v>-160968.10999999999</v>
      </c>
      <c r="P23" s="79"/>
      <c r="Q23" s="78">
        <v>0</v>
      </c>
    </row>
    <row r="24" spans="1:20" ht="24" customHeight="1">
      <c r="A24" s="77" t="s">
        <v>85</v>
      </c>
      <c r="B24" s="52"/>
      <c r="C24" s="52"/>
      <c r="D24" s="52"/>
      <c r="E24" s="52"/>
      <c r="F24" s="52"/>
      <c r="G24" s="52"/>
      <c r="H24" s="52"/>
      <c r="K24" s="199">
        <v>203100.4</v>
      </c>
      <c r="L24" s="59"/>
      <c r="M24" s="199">
        <v>0</v>
      </c>
      <c r="N24" s="80"/>
      <c r="O24" s="199">
        <v>32193.62</v>
      </c>
      <c r="P24" s="81"/>
      <c r="Q24" s="189">
        <v>0</v>
      </c>
    </row>
    <row r="25" spans="1:20" ht="24" customHeight="1">
      <c r="A25" s="76" t="s">
        <v>86</v>
      </c>
      <c r="B25" s="52"/>
      <c r="C25" s="52"/>
      <c r="D25" s="52"/>
      <c r="E25" s="52"/>
      <c r="F25" s="52"/>
      <c r="G25" s="52"/>
      <c r="H25" s="52"/>
      <c r="K25" s="82">
        <f>SUM(K23:K24)</f>
        <v>-812401.6</v>
      </c>
      <c r="L25" s="59"/>
      <c r="M25" s="82">
        <f>SUM(M23:M24)</f>
        <v>0</v>
      </c>
      <c r="N25" s="80"/>
      <c r="O25" s="82">
        <f>SUM(O23:O24)</f>
        <v>-128774.48999999999</v>
      </c>
      <c r="P25" s="81"/>
      <c r="Q25" s="82">
        <f>SUM(Q23:Q24)</f>
        <v>0</v>
      </c>
    </row>
    <row r="26" spans="1:20" ht="24" customHeight="1" thickBot="1">
      <c r="A26" s="83" t="s">
        <v>87</v>
      </c>
      <c r="K26" s="84">
        <f>K25+K19</f>
        <v>70441887.529999912</v>
      </c>
      <c r="L26" s="59"/>
      <c r="M26" s="84">
        <f>M23+M19</f>
        <v>57503566.000000067</v>
      </c>
      <c r="N26" s="80"/>
      <c r="O26" s="84">
        <f>O25+O19</f>
        <v>58642580.779999986</v>
      </c>
      <c r="P26" s="81"/>
      <c r="Q26" s="85">
        <f>Q23+Q19</f>
        <v>57573728.390000008</v>
      </c>
    </row>
    <row r="27" spans="1:20" ht="24" customHeight="1" thickTop="1">
      <c r="K27" s="74"/>
      <c r="L27" s="59"/>
      <c r="M27" s="74"/>
      <c r="N27" s="74"/>
      <c r="O27" s="200"/>
      <c r="P27" s="86"/>
      <c r="Q27" s="86"/>
    </row>
    <row r="28" spans="1:20" ht="24" customHeight="1">
      <c r="A28" s="63" t="s">
        <v>88</v>
      </c>
      <c r="K28" s="87"/>
      <c r="L28" s="59"/>
      <c r="M28" s="87"/>
      <c r="N28" s="74"/>
      <c r="O28" s="87"/>
      <c r="P28" s="88"/>
      <c r="Q28" s="88"/>
    </row>
    <row r="29" spans="1:20" ht="24" customHeight="1">
      <c r="A29" s="52" t="s">
        <v>89</v>
      </c>
      <c r="K29" s="78">
        <f>+K31-K30</f>
        <v>71250569.519999906</v>
      </c>
      <c r="L29" s="59"/>
      <c r="M29" s="78">
        <f>+M31-M30</f>
        <v>57500298.720000066</v>
      </c>
      <c r="N29" s="78"/>
      <c r="O29" s="78">
        <f>+O19</f>
        <v>58771355.269999988</v>
      </c>
      <c r="P29" s="79"/>
      <c r="Q29" s="79">
        <f>+Q19</f>
        <v>57573728.390000008</v>
      </c>
      <c r="T29" s="190"/>
    </row>
    <row r="30" spans="1:20" ht="24" customHeight="1">
      <c r="A30" s="52" t="s">
        <v>90</v>
      </c>
      <c r="K30" s="89">
        <v>3719.61</v>
      </c>
      <c r="L30" s="59"/>
      <c r="M30" s="89">
        <v>3267.28</v>
      </c>
      <c r="N30" s="80"/>
      <c r="O30" s="89">
        <v>0</v>
      </c>
      <c r="P30" s="81"/>
      <c r="Q30" s="90">
        <v>0</v>
      </c>
    </row>
    <row r="31" spans="1:20" ht="24" customHeight="1" thickBot="1">
      <c r="A31" s="52"/>
      <c r="K31" s="91">
        <f>K19</f>
        <v>71254289.129999906</v>
      </c>
      <c r="L31" s="59"/>
      <c r="M31" s="91">
        <f>M19</f>
        <v>57503566.000000067</v>
      </c>
      <c r="N31" s="80"/>
      <c r="O31" s="91">
        <f>O19</f>
        <v>58771355.269999988</v>
      </c>
      <c r="P31" s="81"/>
      <c r="Q31" s="92">
        <f>Q19</f>
        <v>57573728.390000008</v>
      </c>
    </row>
    <row r="32" spans="1:20" ht="24" customHeight="1" thickTop="1">
      <c r="K32" s="80"/>
      <c r="L32" s="59"/>
      <c r="M32" s="80"/>
      <c r="N32" s="80"/>
      <c r="O32" s="93"/>
      <c r="P32" s="94"/>
      <c r="Q32" s="94"/>
    </row>
    <row r="33" spans="1:20" ht="24" customHeight="1">
      <c r="A33" s="63" t="s">
        <v>91</v>
      </c>
      <c r="K33" s="80"/>
      <c r="L33" s="59"/>
      <c r="M33" s="80"/>
      <c r="N33" s="80"/>
      <c r="O33" s="80"/>
      <c r="P33" s="81"/>
      <c r="Q33" s="81"/>
    </row>
    <row r="34" spans="1:20" ht="24" customHeight="1">
      <c r="A34" s="52" t="s">
        <v>89</v>
      </c>
      <c r="K34" s="78">
        <f>+K36-K35</f>
        <v>70438167.919999912</v>
      </c>
      <c r="L34" s="59"/>
      <c r="M34" s="78">
        <f>+M36-M35</f>
        <v>57500298.720000066</v>
      </c>
      <c r="N34" s="78"/>
      <c r="O34" s="78">
        <f>+O36-O35</f>
        <v>58642580.779999986</v>
      </c>
      <c r="P34" s="79"/>
      <c r="Q34" s="79">
        <f>+Q36-Q35</f>
        <v>57573728.390000008</v>
      </c>
    </row>
    <row r="35" spans="1:20" ht="24" customHeight="1">
      <c r="A35" s="52" t="s">
        <v>90</v>
      </c>
      <c r="K35" s="89">
        <f>+K30</f>
        <v>3719.61</v>
      </c>
      <c r="L35" s="80"/>
      <c r="M35" s="89">
        <f>+M30</f>
        <v>3267.28</v>
      </c>
      <c r="N35" s="80"/>
      <c r="O35" s="89">
        <v>0</v>
      </c>
      <c r="P35" s="79"/>
      <c r="Q35" s="90">
        <v>0</v>
      </c>
    </row>
    <row r="36" spans="1:20" ht="24" customHeight="1" thickBot="1">
      <c r="A36" s="52"/>
      <c r="K36" s="91">
        <f>K26</f>
        <v>70441887.529999912</v>
      </c>
      <c r="L36" s="80"/>
      <c r="M36" s="91">
        <f>M26</f>
        <v>57503566.000000067</v>
      </c>
      <c r="N36" s="80"/>
      <c r="O36" s="91">
        <f>O26</f>
        <v>58642580.779999986</v>
      </c>
      <c r="P36" s="79"/>
      <c r="Q36" s="92">
        <f>Q26</f>
        <v>57573728.390000008</v>
      </c>
    </row>
    <row r="37" spans="1:20" ht="24" customHeight="1" thickTop="1">
      <c r="A37" s="52"/>
      <c r="K37" s="73"/>
      <c r="L37" s="87"/>
      <c r="M37" s="73"/>
      <c r="N37" s="74"/>
      <c r="O37" s="73"/>
      <c r="P37" s="88"/>
      <c r="Q37" s="75"/>
    </row>
    <row r="38" spans="1:20" ht="24" customHeight="1">
      <c r="A38" s="95" t="s">
        <v>92</v>
      </c>
      <c r="I38" s="57"/>
      <c r="K38" s="73"/>
      <c r="L38" s="74"/>
      <c r="M38" s="73"/>
      <c r="N38" s="74"/>
      <c r="O38" s="74"/>
      <c r="P38" s="96"/>
      <c r="Q38" s="96"/>
    </row>
    <row r="39" spans="1:20" ht="24" customHeight="1" thickBot="1">
      <c r="A39" s="52" t="s">
        <v>93</v>
      </c>
      <c r="I39" s="57"/>
      <c r="K39" s="97">
        <f>K29/K40</f>
        <v>0.20821592820534651</v>
      </c>
      <c r="L39" s="98"/>
      <c r="M39" s="97">
        <v>0.1918</v>
      </c>
      <c r="N39" s="98"/>
      <c r="O39" s="97">
        <f>O29/O40</f>
        <v>0.17174785228901629</v>
      </c>
      <c r="P39" s="99"/>
      <c r="Q39" s="97">
        <v>0.19209999999999999</v>
      </c>
      <c r="S39" s="100"/>
    </row>
    <row r="40" spans="1:20" ht="24" customHeight="1" thickTop="1" thickBot="1">
      <c r="A40" s="101" t="s">
        <v>94</v>
      </c>
      <c r="I40" s="57"/>
      <c r="K40" s="102">
        <v>342195576.17000002</v>
      </c>
      <c r="L40" s="98"/>
      <c r="M40" s="102">
        <v>299746221.47000003</v>
      </c>
      <c r="N40" s="98"/>
      <c r="O40" s="102">
        <v>342195576.17000002</v>
      </c>
      <c r="P40" s="99"/>
      <c r="Q40" s="102">
        <v>299746221.47000003</v>
      </c>
    </row>
    <row r="41" spans="1:20" ht="24" customHeight="1" thickTop="1">
      <c r="A41" s="52"/>
      <c r="K41" s="73"/>
      <c r="L41" s="87"/>
      <c r="M41" s="73"/>
      <c r="N41" s="74"/>
      <c r="O41" s="73"/>
      <c r="P41" s="88"/>
      <c r="Q41" s="75"/>
    </row>
    <row r="42" spans="1:20" ht="24" customHeight="1">
      <c r="A42" s="52"/>
      <c r="K42" s="73"/>
      <c r="L42" s="87"/>
      <c r="M42" s="73"/>
      <c r="N42" s="74"/>
      <c r="O42" s="73"/>
      <c r="P42" s="88"/>
      <c r="Q42" s="75"/>
    </row>
    <row r="43" spans="1:20" ht="24" customHeight="1">
      <c r="A43" s="103" t="s">
        <v>95</v>
      </c>
    </row>
    <row r="44" spans="1:20" ht="24" customHeight="1">
      <c r="A44" s="103"/>
    </row>
    <row r="45" spans="1:20" ht="24" customHeight="1">
      <c r="K45" s="80"/>
    </row>
    <row r="46" spans="1:20" s="109" customFormat="1" ht="24" customHeight="1">
      <c r="A46" s="104" t="s">
        <v>96</v>
      </c>
      <c r="B46" s="104"/>
      <c r="C46" s="104"/>
      <c r="D46" s="105"/>
      <c r="E46" s="106"/>
      <c r="F46" s="106"/>
      <c r="G46" s="106"/>
      <c r="H46" s="106"/>
      <c r="I46" s="106"/>
      <c r="J46" s="106"/>
      <c r="K46" s="106"/>
      <c r="L46" s="50" t="s">
        <v>28</v>
      </c>
      <c r="M46" s="50"/>
      <c r="N46" s="51"/>
      <c r="O46" s="105"/>
      <c r="P46" s="107"/>
      <c r="Q46" s="108"/>
      <c r="R46" s="107"/>
      <c r="S46" s="107"/>
      <c r="T46" s="107"/>
    </row>
    <row r="47" spans="1:20" s="111" customFormat="1" ht="24" customHeight="1">
      <c r="A47" s="104" t="s">
        <v>97</v>
      </c>
      <c r="B47" s="110"/>
      <c r="C47" s="110"/>
      <c r="D47" s="106"/>
      <c r="E47" s="106"/>
      <c r="F47" s="106"/>
      <c r="G47" s="106"/>
      <c r="H47" s="106"/>
      <c r="I47" s="106"/>
      <c r="J47" s="106"/>
      <c r="K47" s="106"/>
      <c r="L47" s="54" t="s">
        <v>64</v>
      </c>
      <c r="M47" s="54"/>
      <c r="N47" s="51"/>
      <c r="O47" s="105"/>
      <c r="P47" s="107"/>
      <c r="Q47" s="107"/>
      <c r="R47" s="107"/>
      <c r="S47" s="107"/>
      <c r="T47" s="107"/>
    </row>
  </sheetData>
  <mergeCells count="2">
    <mergeCell ref="K5:M5"/>
    <mergeCell ref="O5:Q5"/>
  </mergeCells>
  <pageMargins left="0.63" right="0.47244094488188981" top="0.64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9.9978637043366805E-2"/>
  </sheetPr>
  <dimension ref="A1:O36"/>
  <sheetViews>
    <sheetView view="pageBreakPreview" topLeftCell="A4" zoomScaleNormal="100" zoomScaleSheetLayoutView="100" workbookViewId="0"/>
  </sheetViews>
  <sheetFormatPr defaultColWidth="9.3984375" defaultRowHeight="21"/>
  <cols>
    <col min="1" max="1" width="44.3984375" style="10" customWidth="1"/>
    <col min="2" max="2" width="1.3984375" style="10" customWidth="1"/>
    <col min="3" max="3" width="10.19921875" style="10" customWidth="1"/>
    <col min="4" max="4" width="1.3984375" style="10" customWidth="1"/>
    <col min="5" max="5" width="21" style="10" customWidth="1"/>
    <col min="6" max="6" width="1.3984375" style="10" customWidth="1"/>
    <col min="7" max="7" width="21" style="10" customWidth="1"/>
    <col min="8" max="8" width="1.3984375" style="10" customWidth="1"/>
    <col min="9" max="9" width="21" style="10" customWidth="1"/>
    <col min="10" max="10" width="1.3984375" style="10" customWidth="1"/>
    <col min="11" max="11" width="21" style="10" customWidth="1"/>
    <col min="12" max="12" width="1.3984375" style="10" customWidth="1"/>
    <col min="13" max="13" width="21" style="10" customWidth="1"/>
    <col min="14" max="14" width="2.3984375" style="5" customWidth="1"/>
    <col min="15" max="16384" width="9.3984375" style="5"/>
  </cols>
  <sheetData>
    <row r="1" spans="1:13" ht="23.25">
      <c r="A1" s="56" t="s">
        <v>0</v>
      </c>
      <c r="B1" s="56"/>
    </row>
    <row r="2" spans="1:13" ht="23.25">
      <c r="A2" s="56" t="s">
        <v>98</v>
      </c>
      <c r="B2" s="56"/>
    </row>
    <row r="3" spans="1:13" ht="23.25">
      <c r="A3" s="112" t="str">
        <f>+'EQ Conso'!A3</f>
        <v>สำหรับปี สิ้นสุดวันที่ 31 ธันวาคม 2566</v>
      </c>
      <c r="B3" s="113"/>
    </row>
    <row r="4" spans="1:13">
      <c r="M4" s="114"/>
    </row>
    <row r="5" spans="1:13">
      <c r="E5" s="215" t="s">
        <v>99</v>
      </c>
      <c r="F5" s="215"/>
      <c r="G5" s="215"/>
      <c r="H5" s="215"/>
      <c r="I5" s="215"/>
      <c r="J5" s="215"/>
      <c r="K5" s="215"/>
      <c r="L5" s="215"/>
      <c r="M5" s="215"/>
    </row>
    <row r="6" spans="1:13">
      <c r="E6" s="115"/>
      <c r="F6" s="115"/>
      <c r="G6" s="115"/>
      <c r="H6" s="57"/>
      <c r="I6" s="215" t="s">
        <v>100</v>
      </c>
      <c r="J6" s="215"/>
      <c r="K6" s="215"/>
      <c r="L6" s="57"/>
      <c r="M6" s="57"/>
    </row>
    <row r="7" spans="1:13">
      <c r="E7" s="116" t="s">
        <v>101</v>
      </c>
      <c r="F7" s="116"/>
      <c r="G7" s="116" t="s">
        <v>102</v>
      </c>
      <c r="H7" s="57"/>
      <c r="I7" s="57" t="s">
        <v>103</v>
      </c>
      <c r="J7" s="57"/>
      <c r="K7" s="57"/>
      <c r="L7" s="57"/>
      <c r="M7" s="57" t="s">
        <v>104</v>
      </c>
    </row>
    <row r="8" spans="1:13">
      <c r="C8" s="57" t="s">
        <v>5</v>
      </c>
      <c r="E8" s="117" t="s">
        <v>105</v>
      </c>
      <c r="F8" s="116"/>
      <c r="G8" s="118" t="s">
        <v>106</v>
      </c>
      <c r="H8" s="57"/>
      <c r="I8" s="8" t="s">
        <v>107</v>
      </c>
      <c r="J8" s="57"/>
      <c r="K8" s="8" t="s">
        <v>108</v>
      </c>
      <c r="L8" s="57"/>
      <c r="M8" s="8" t="s">
        <v>46</v>
      </c>
    </row>
    <row r="9" spans="1:13">
      <c r="A9" s="119" t="s">
        <v>109</v>
      </c>
      <c r="B9" s="119"/>
      <c r="C9" s="120"/>
      <c r="E9" s="121">
        <v>143999855.5</v>
      </c>
      <c r="F9" s="122"/>
      <c r="G9" s="121">
        <v>345049000</v>
      </c>
      <c r="H9" s="122"/>
      <c r="I9" s="121">
        <v>8097846.370000001</v>
      </c>
      <c r="J9" s="122"/>
      <c r="K9" s="121">
        <v>-13085247.359999975</v>
      </c>
      <c r="L9" s="122"/>
      <c r="M9" s="121">
        <f>SUM(E9:K9)</f>
        <v>484061454.51000005</v>
      </c>
    </row>
    <row r="10" spans="1:13">
      <c r="A10" s="52" t="s">
        <v>110</v>
      </c>
      <c r="B10" s="52"/>
      <c r="C10" s="120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3">
      <c r="A11" s="52" t="s">
        <v>111</v>
      </c>
      <c r="B11" s="52"/>
      <c r="C11" s="120"/>
      <c r="E11" s="125">
        <v>6969064</v>
      </c>
      <c r="F11" s="125"/>
      <c r="G11" s="125">
        <v>39490898.560000002</v>
      </c>
      <c r="H11" s="123"/>
      <c r="I11" s="123">
        <v>0</v>
      </c>
      <c r="J11" s="123"/>
      <c r="K11" s="123">
        <v>0</v>
      </c>
      <c r="L11" s="123"/>
      <c r="M11" s="124">
        <f>SUM(E11:K11)</f>
        <v>46459962.560000002</v>
      </c>
    </row>
    <row r="12" spans="1:13">
      <c r="A12" s="52" t="s">
        <v>107</v>
      </c>
      <c r="B12" s="52"/>
      <c r="C12" s="120"/>
      <c r="E12" s="189">
        <v>0</v>
      </c>
      <c r="F12" s="125"/>
      <c r="G12" s="189">
        <v>0</v>
      </c>
      <c r="H12" s="123"/>
      <c r="I12" s="123">
        <v>2880000</v>
      </c>
      <c r="J12" s="123"/>
      <c r="K12" s="123">
        <v>-2880000</v>
      </c>
      <c r="L12" s="123"/>
      <c r="M12" s="124"/>
    </row>
    <row r="13" spans="1:13">
      <c r="A13" s="52" t="s">
        <v>112</v>
      </c>
      <c r="B13" s="52"/>
      <c r="C13" s="120"/>
      <c r="E13" s="189">
        <v>0</v>
      </c>
      <c r="F13" s="125"/>
      <c r="G13" s="189">
        <v>0</v>
      </c>
      <c r="H13" s="123"/>
      <c r="I13" s="123">
        <v>0</v>
      </c>
      <c r="J13" s="123"/>
      <c r="K13" s="123">
        <v>-18116150.34</v>
      </c>
      <c r="L13" s="123"/>
      <c r="M13" s="124">
        <f>SUM(E13:K13)</f>
        <v>-18116150.34</v>
      </c>
    </row>
    <row r="14" spans="1:13">
      <c r="A14" s="61" t="s">
        <v>113</v>
      </c>
      <c r="B14" s="61"/>
      <c r="C14" s="57"/>
      <c r="E14" s="123">
        <v>0</v>
      </c>
      <c r="F14" s="123"/>
      <c r="G14" s="123">
        <v>0</v>
      </c>
      <c r="H14" s="123"/>
      <c r="I14" s="123">
        <v>0</v>
      </c>
      <c r="J14" s="123"/>
      <c r="K14" s="123">
        <v>57573728.390000008</v>
      </c>
      <c r="L14" s="123"/>
      <c r="M14" s="124">
        <f>SUM(E14:L14)</f>
        <v>57573728.390000008</v>
      </c>
    </row>
    <row r="15" spans="1:13" ht="21.75" thickBot="1">
      <c r="A15" s="126" t="s">
        <v>114</v>
      </c>
      <c r="B15" s="126"/>
      <c r="C15" s="127"/>
      <c r="E15" s="128">
        <f>SUM(E9:E14)</f>
        <v>150968919.5</v>
      </c>
      <c r="F15" s="129"/>
      <c r="G15" s="128">
        <f>SUM(G9:G14)</f>
        <v>384539898.56</v>
      </c>
      <c r="H15" s="122"/>
      <c r="I15" s="128">
        <f>SUM(I9:I14)</f>
        <v>10977846.370000001</v>
      </c>
      <c r="J15" s="122"/>
      <c r="K15" s="128">
        <f>SUM(K9:K14)</f>
        <v>23492330.690000035</v>
      </c>
      <c r="L15" s="122"/>
      <c r="M15" s="128">
        <f>SUM(M9:M14)</f>
        <v>569978995.12000012</v>
      </c>
    </row>
    <row r="16" spans="1:13" ht="21.75" thickTop="1">
      <c r="A16" s="52"/>
      <c r="B16" s="52"/>
      <c r="C16" s="120"/>
      <c r="E16" s="124"/>
      <c r="F16" s="124"/>
      <c r="G16" s="124"/>
      <c r="H16" s="123"/>
      <c r="I16" s="124"/>
      <c r="J16" s="123"/>
      <c r="K16" s="124"/>
      <c r="L16" s="123"/>
      <c r="M16" s="124"/>
    </row>
    <row r="17" spans="1:15">
      <c r="A17" s="126" t="s">
        <v>115</v>
      </c>
      <c r="B17" s="52"/>
      <c r="C17" s="120"/>
      <c r="E17" s="122">
        <v>150968919.5</v>
      </c>
      <c r="F17" s="122"/>
      <c r="G17" s="122">
        <v>384539898.56</v>
      </c>
      <c r="H17" s="122"/>
      <c r="I17" s="122">
        <v>10977846.370000001</v>
      </c>
      <c r="J17" s="122"/>
      <c r="K17" s="122">
        <v>23492330.690000001</v>
      </c>
      <c r="L17" s="122"/>
      <c r="M17" s="129">
        <f>SUM(E17:K17)</f>
        <v>569978995.12</v>
      </c>
    </row>
    <row r="18" spans="1:15">
      <c r="A18" s="10" t="s">
        <v>116</v>
      </c>
      <c r="B18" s="52"/>
      <c r="C18" s="193">
        <v>15</v>
      </c>
      <c r="E18" s="125">
        <v>20128868.5</v>
      </c>
      <c r="F18" s="125"/>
      <c r="G18" s="80">
        <v>0</v>
      </c>
      <c r="H18" s="123"/>
      <c r="I18" s="80">
        <v>0</v>
      </c>
      <c r="J18" s="123"/>
      <c r="K18" s="80">
        <v>0</v>
      </c>
      <c r="L18" s="123"/>
      <c r="M18" s="124">
        <f>SUM(E18:K18)</f>
        <v>20128868.5</v>
      </c>
    </row>
    <row r="19" spans="1:15">
      <c r="A19" s="10" t="s">
        <v>117</v>
      </c>
      <c r="B19" s="52"/>
      <c r="C19" s="120"/>
      <c r="E19" s="80">
        <v>0</v>
      </c>
      <c r="F19" s="125"/>
      <c r="G19" s="80">
        <v>0</v>
      </c>
      <c r="H19" s="123"/>
      <c r="I19" s="130">
        <f>2070000+740000+190000</f>
        <v>3000000</v>
      </c>
      <c r="J19" s="130"/>
      <c r="K19" s="130">
        <f>-2070000-740000-190000</f>
        <v>-3000000</v>
      </c>
      <c r="L19" s="123"/>
      <c r="M19" s="124">
        <f>SUM(E19:K19)</f>
        <v>0</v>
      </c>
    </row>
    <row r="20" spans="1:15">
      <c r="A20" s="10" t="s">
        <v>112</v>
      </c>
      <c r="B20" s="52"/>
      <c r="C20" s="193">
        <v>16</v>
      </c>
      <c r="E20" s="80">
        <v>0</v>
      </c>
      <c r="F20" s="125"/>
      <c r="G20" s="80">
        <v>0</v>
      </c>
      <c r="H20" s="123"/>
      <c r="I20" s="80">
        <v>0</v>
      </c>
      <c r="J20" s="123"/>
      <c r="K20" s="123">
        <v>-22769416.219999999</v>
      </c>
      <c r="L20" s="123"/>
      <c r="M20" s="124">
        <f>SUM(E20:K20)</f>
        <v>-22769416.219999999</v>
      </c>
    </row>
    <row r="21" spans="1:15">
      <c r="A21" s="10" t="s">
        <v>118</v>
      </c>
      <c r="B21" s="52"/>
      <c r="C21" s="193">
        <v>15</v>
      </c>
      <c r="E21" s="80">
        <v>0</v>
      </c>
      <c r="F21" s="125"/>
      <c r="G21" s="80">
        <v>0</v>
      </c>
      <c r="H21" s="123"/>
      <c r="I21" s="80">
        <v>0</v>
      </c>
      <c r="J21" s="123"/>
      <c r="K21" s="123">
        <v>-20128868.5</v>
      </c>
      <c r="L21" s="123"/>
      <c r="M21" s="124">
        <f>SUM(E21:K21)</f>
        <v>-20128868.5</v>
      </c>
    </row>
    <row r="22" spans="1:15">
      <c r="A22" s="61" t="s">
        <v>113</v>
      </c>
      <c r="B22" s="61"/>
      <c r="C22" s="57"/>
      <c r="E22" s="123">
        <v>0</v>
      </c>
      <c r="F22" s="123"/>
      <c r="G22" s="123">
        <v>0</v>
      </c>
      <c r="H22" s="123"/>
      <c r="I22" s="123">
        <v>0</v>
      </c>
      <c r="J22" s="123"/>
      <c r="K22" s="123">
        <f>PL!O26</f>
        <v>58642580.779999986</v>
      </c>
      <c r="L22" s="123"/>
      <c r="M22" s="123">
        <f>SUM(E22:L22)</f>
        <v>58642580.779999986</v>
      </c>
    </row>
    <row r="23" spans="1:15" ht="21.75" thickBot="1">
      <c r="A23" s="126" t="s">
        <v>119</v>
      </c>
      <c r="B23" s="126"/>
      <c r="C23" s="127"/>
      <c r="E23" s="128">
        <f>SUM(E17:E22)</f>
        <v>171097788</v>
      </c>
      <c r="F23" s="129"/>
      <c r="G23" s="128">
        <f>SUM(G17:G22)</f>
        <v>384539898.56</v>
      </c>
      <c r="H23" s="122"/>
      <c r="I23" s="128">
        <f>SUM(I17:I22)</f>
        <v>13977846.370000001</v>
      </c>
      <c r="J23" s="122"/>
      <c r="K23" s="128">
        <f>SUM(K17:K22)</f>
        <v>36236626.749999985</v>
      </c>
      <c r="L23" s="122"/>
      <c r="M23" s="128">
        <f>SUM(M17:M22)</f>
        <v>605852159.67999995</v>
      </c>
    </row>
    <row r="24" spans="1:15" ht="21.75" thickTop="1">
      <c r="A24" s="126"/>
      <c r="B24" s="126"/>
      <c r="C24" s="127"/>
      <c r="E24" s="124"/>
      <c r="F24" s="124"/>
      <c r="G24" s="124"/>
      <c r="H24" s="123"/>
      <c r="I24" s="124"/>
      <c r="J24" s="123"/>
      <c r="K24" s="124"/>
      <c r="L24" s="123"/>
      <c r="M24" s="124"/>
    </row>
    <row r="25" spans="1:15">
      <c r="A25" s="103" t="s">
        <v>95</v>
      </c>
      <c r="B25" s="103"/>
    </row>
    <row r="26" spans="1:15">
      <c r="A26" s="103"/>
      <c r="B26" s="103"/>
    </row>
    <row r="27" spans="1:15">
      <c r="A27" s="103"/>
      <c r="B27" s="103"/>
    </row>
    <row r="28" spans="1:15">
      <c r="A28" s="50" t="s">
        <v>28</v>
      </c>
      <c r="B28" s="51"/>
      <c r="C28" s="51"/>
      <c r="D28" s="50"/>
      <c r="E28" s="50"/>
      <c r="F28" s="5"/>
      <c r="G28" s="50"/>
      <c r="H28" s="50"/>
      <c r="I28" s="50" t="s">
        <v>28</v>
      </c>
      <c r="J28" s="50"/>
      <c r="K28" s="5"/>
      <c r="N28" s="53"/>
      <c r="O28" s="52"/>
    </row>
    <row r="29" spans="1:15">
      <c r="A29" s="54" t="s">
        <v>29</v>
      </c>
      <c r="B29" s="54"/>
      <c r="C29" s="54"/>
      <c r="D29" s="54"/>
      <c r="E29" s="54"/>
      <c r="F29" s="5"/>
      <c r="G29" s="54"/>
      <c r="H29" s="54"/>
      <c r="I29" s="54" t="s">
        <v>64</v>
      </c>
      <c r="J29" s="5"/>
      <c r="L29" s="54"/>
      <c r="M29" s="5"/>
      <c r="N29" s="52"/>
      <c r="O29" s="52"/>
    </row>
    <row r="30" spans="1:15">
      <c r="M30" s="131"/>
    </row>
    <row r="31" spans="1:15">
      <c r="E31" s="65"/>
      <c r="G31" s="65"/>
      <c r="I31" s="65"/>
      <c r="K31" s="65"/>
      <c r="M31" s="131"/>
    </row>
    <row r="35" spans="1:13">
      <c r="A35" s="49"/>
      <c r="B35" s="49"/>
      <c r="I35" s="51"/>
      <c r="J35" s="51"/>
      <c r="K35" s="53"/>
      <c r="M35" s="53"/>
    </row>
    <row r="36" spans="1:13">
      <c r="A36" s="50"/>
      <c r="B36" s="50"/>
      <c r="I36" s="51"/>
      <c r="J36" s="51"/>
      <c r="K36" s="53"/>
      <c r="M36" s="53"/>
    </row>
  </sheetData>
  <mergeCells count="2">
    <mergeCell ref="E5:M5"/>
    <mergeCell ref="I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9.9978637043366805E-2"/>
  </sheetPr>
  <dimension ref="A1:T41"/>
  <sheetViews>
    <sheetView view="pageBreakPreview" zoomScale="85" zoomScaleNormal="80" zoomScaleSheetLayoutView="85" workbookViewId="0">
      <selection activeCell="B1" sqref="B1"/>
    </sheetView>
  </sheetViews>
  <sheetFormatPr defaultColWidth="14.19921875" defaultRowHeight="21"/>
  <cols>
    <col min="1" max="1" width="3.796875" style="10" customWidth="1"/>
    <col min="2" max="2" width="40.796875" style="10" customWidth="1"/>
    <col min="3" max="3" width="0.3984375" style="10" customWidth="1"/>
    <col min="4" max="4" width="11.796875" style="10" customWidth="1"/>
    <col min="5" max="5" width="3" style="10" customWidth="1"/>
    <col min="6" max="6" width="22" style="10" customWidth="1"/>
    <col min="7" max="7" width="1.19921875" style="10" customWidth="1"/>
    <col min="8" max="8" width="22" style="10" customWidth="1"/>
    <col min="9" max="9" width="1.19921875" style="10" customWidth="1"/>
    <col min="10" max="10" width="24.3984375" style="10" bestFit="1" customWidth="1"/>
    <col min="11" max="11" width="1.19921875" style="10" customWidth="1"/>
    <col min="12" max="12" width="22" style="10" customWidth="1"/>
    <col min="13" max="13" width="1.19921875" style="10" customWidth="1"/>
    <col min="14" max="14" width="28" style="10" bestFit="1" customWidth="1"/>
    <col min="15" max="15" width="1.19921875" style="10" customWidth="1"/>
    <col min="16" max="16" width="25.3984375" style="10" bestFit="1" customWidth="1"/>
    <col min="17" max="17" width="1.19921875" style="10" customWidth="1"/>
    <col min="18" max="18" width="22.19921875" style="10" bestFit="1" customWidth="1"/>
    <col min="19" max="19" width="1.19921875" style="10" customWidth="1"/>
    <col min="20" max="20" width="22" style="10" customWidth="1"/>
    <col min="21" max="21" width="1.796875" style="10" customWidth="1"/>
    <col min="22" max="192" width="14.19921875" style="10"/>
    <col min="193" max="193" width="3.796875" style="10" customWidth="1"/>
    <col min="194" max="194" width="74.19921875" style="10" customWidth="1"/>
    <col min="195" max="195" width="0.3984375" style="10" customWidth="1"/>
    <col min="196" max="196" width="13.19921875" style="10" customWidth="1"/>
    <col min="197" max="197" width="0.3984375" style="10" customWidth="1"/>
    <col min="198" max="198" width="21.19921875" style="10" customWidth="1"/>
    <col min="199" max="199" width="2" style="10" customWidth="1"/>
    <col min="200" max="200" width="25.19921875" style="10" customWidth="1"/>
    <col min="201" max="201" width="2" style="10" customWidth="1"/>
    <col min="202" max="202" width="21.3984375" style="10" customWidth="1"/>
    <col min="203" max="203" width="1.19921875" style="10" customWidth="1"/>
    <col min="204" max="204" width="23" style="10" customWidth="1"/>
    <col min="205" max="205" width="2" style="10" customWidth="1"/>
    <col min="206" max="206" width="23" style="10" customWidth="1"/>
    <col min="207" max="207" width="1.796875" style="10" customWidth="1"/>
    <col min="208" max="208" width="22" style="10" customWidth="1"/>
    <col min="209" max="209" width="1.796875" style="10" customWidth="1"/>
    <col min="210" max="210" width="19.796875" style="10" bestFit="1" customWidth="1"/>
    <col min="211" max="211" width="1.3984375" style="10" customWidth="1"/>
    <col min="212" max="212" width="22.3984375" style="10" customWidth="1"/>
    <col min="213" max="213" width="14.19921875" style="10"/>
    <col min="214" max="214" width="19.796875" style="10" bestFit="1" customWidth="1"/>
    <col min="215" max="448" width="14.19921875" style="10"/>
    <col min="449" max="449" width="3.796875" style="10" customWidth="1"/>
    <col min="450" max="450" width="74.19921875" style="10" customWidth="1"/>
    <col min="451" max="451" width="0.3984375" style="10" customWidth="1"/>
    <col min="452" max="452" width="13.19921875" style="10" customWidth="1"/>
    <col min="453" max="453" width="0.3984375" style="10" customWidth="1"/>
    <col min="454" max="454" width="21.19921875" style="10" customWidth="1"/>
    <col min="455" max="455" width="2" style="10" customWidth="1"/>
    <col min="456" max="456" width="25.19921875" style="10" customWidth="1"/>
    <col min="457" max="457" width="2" style="10" customWidth="1"/>
    <col min="458" max="458" width="21.3984375" style="10" customWidth="1"/>
    <col min="459" max="459" width="1.19921875" style="10" customWidth="1"/>
    <col min="460" max="460" width="23" style="10" customWidth="1"/>
    <col min="461" max="461" width="2" style="10" customWidth="1"/>
    <col min="462" max="462" width="23" style="10" customWidth="1"/>
    <col min="463" max="463" width="1.796875" style="10" customWidth="1"/>
    <col min="464" max="464" width="22" style="10" customWidth="1"/>
    <col min="465" max="465" width="1.796875" style="10" customWidth="1"/>
    <col min="466" max="466" width="19.796875" style="10" bestFit="1" customWidth="1"/>
    <col min="467" max="467" width="1.3984375" style="10" customWidth="1"/>
    <col min="468" max="468" width="22.3984375" style="10" customWidth="1"/>
    <col min="469" max="469" width="14.19921875" style="10"/>
    <col min="470" max="470" width="19.796875" style="10" bestFit="1" customWidth="1"/>
    <col min="471" max="704" width="14.19921875" style="10"/>
    <col min="705" max="705" width="3.796875" style="10" customWidth="1"/>
    <col min="706" max="706" width="74.19921875" style="10" customWidth="1"/>
    <col min="707" max="707" width="0.3984375" style="10" customWidth="1"/>
    <col min="708" max="708" width="13.19921875" style="10" customWidth="1"/>
    <col min="709" max="709" width="0.3984375" style="10" customWidth="1"/>
    <col min="710" max="710" width="21.19921875" style="10" customWidth="1"/>
    <col min="711" max="711" width="2" style="10" customWidth="1"/>
    <col min="712" max="712" width="25.19921875" style="10" customWidth="1"/>
    <col min="713" max="713" width="2" style="10" customWidth="1"/>
    <col min="714" max="714" width="21.3984375" style="10" customWidth="1"/>
    <col min="715" max="715" width="1.19921875" style="10" customWidth="1"/>
    <col min="716" max="716" width="23" style="10" customWidth="1"/>
    <col min="717" max="717" width="2" style="10" customWidth="1"/>
    <col min="718" max="718" width="23" style="10" customWidth="1"/>
    <col min="719" max="719" width="1.796875" style="10" customWidth="1"/>
    <col min="720" max="720" width="22" style="10" customWidth="1"/>
    <col min="721" max="721" width="1.796875" style="10" customWidth="1"/>
    <col min="722" max="722" width="19.796875" style="10" bestFit="1" customWidth="1"/>
    <col min="723" max="723" width="1.3984375" style="10" customWidth="1"/>
    <col min="724" max="724" width="22.3984375" style="10" customWidth="1"/>
    <col min="725" max="725" width="14.19921875" style="10"/>
    <col min="726" max="726" width="19.796875" style="10" bestFit="1" customWidth="1"/>
    <col min="727" max="960" width="14.19921875" style="10"/>
    <col min="961" max="961" width="3.796875" style="10" customWidth="1"/>
    <col min="962" max="962" width="74.19921875" style="10" customWidth="1"/>
    <col min="963" max="963" width="0.3984375" style="10" customWidth="1"/>
    <col min="964" max="964" width="13.19921875" style="10" customWidth="1"/>
    <col min="965" max="965" width="0.3984375" style="10" customWidth="1"/>
    <col min="966" max="966" width="21.19921875" style="10" customWidth="1"/>
    <col min="967" max="967" width="2" style="10" customWidth="1"/>
    <col min="968" max="968" width="25.19921875" style="10" customWidth="1"/>
    <col min="969" max="969" width="2" style="10" customWidth="1"/>
    <col min="970" max="970" width="21.3984375" style="10" customWidth="1"/>
    <col min="971" max="971" width="1.19921875" style="10" customWidth="1"/>
    <col min="972" max="972" width="23" style="10" customWidth="1"/>
    <col min="973" max="973" width="2" style="10" customWidth="1"/>
    <col min="974" max="974" width="23" style="10" customWidth="1"/>
    <col min="975" max="975" width="1.796875" style="10" customWidth="1"/>
    <col min="976" max="976" width="22" style="10" customWidth="1"/>
    <col min="977" max="977" width="1.796875" style="10" customWidth="1"/>
    <col min="978" max="978" width="19.796875" style="10" bestFit="1" customWidth="1"/>
    <col min="979" max="979" width="1.3984375" style="10" customWidth="1"/>
    <col min="980" max="980" width="22.3984375" style="10" customWidth="1"/>
    <col min="981" max="981" width="14.19921875" style="10"/>
    <col min="982" max="982" width="19.796875" style="10" bestFit="1" customWidth="1"/>
    <col min="983" max="1216" width="14.19921875" style="10"/>
    <col min="1217" max="1217" width="3.796875" style="10" customWidth="1"/>
    <col min="1218" max="1218" width="74.19921875" style="10" customWidth="1"/>
    <col min="1219" max="1219" width="0.3984375" style="10" customWidth="1"/>
    <col min="1220" max="1220" width="13.19921875" style="10" customWidth="1"/>
    <col min="1221" max="1221" width="0.3984375" style="10" customWidth="1"/>
    <col min="1222" max="1222" width="21.19921875" style="10" customWidth="1"/>
    <col min="1223" max="1223" width="2" style="10" customWidth="1"/>
    <col min="1224" max="1224" width="25.19921875" style="10" customWidth="1"/>
    <col min="1225" max="1225" width="2" style="10" customWidth="1"/>
    <col min="1226" max="1226" width="21.3984375" style="10" customWidth="1"/>
    <col min="1227" max="1227" width="1.19921875" style="10" customWidth="1"/>
    <col min="1228" max="1228" width="23" style="10" customWidth="1"/>
    <col min="1229" max="1229" width="2" style="10" customWidth="1"/>
    <col min="1230" max="1230" width="23" style="10" customWidth="1"/>
    <col min="1231" max="1231" width="1.796875" style="10" customWidth="1"/>
    <col min="1232" max="1232" width="22" style="10" customWidth="1"/>
    <col min="1233" max="1233" width="1.796875" style="10" customWidth="1"/>
    <col min="1234" max="1234" width="19.796875" style="10" bestFit="1" customWidth="1"/>
    <col min="1235" max="1235" width="1.3984375" style="10" customWidth="1"/>
    <col min="1236" max="1236" width="22.3984375" style="10" customWidth="1"/>
    <col min="1237" max="1237" width="14.19921875" style="10"/>
    <col min="1238" max="1238" width="19.796875" style="10" bestFit="1" customWidth="1"/>
    <col min="1239" max="1472" width="14.19921875" style="10"/>
    <col min="1473" max="1473" width="3.796875" style="10" customWidth="1"/>
    <col min="1474" max="1474" width="74.19921875" style="10" customWidth="1"/>
    <col min="1475" max="1475" width="0.3984375" style="10" customWidth="1"/>
    <col min="1476" max="1476" width="13.19921875" style="10" customWidth="1"/>
    <col min="1477" max="1477" width="0.3984375" style="10" customWidth="1"/>
    <col min="1478" max="1478" width="21.19921875" style="10" customWidth="1"/>
    <col min="1479" max="1479" width="2" style="10" customWidth="1"/>
    <col min="1480" max="1480" width="25.19921875" style="10" customWidth="1"/>
    <col min="1481" max="1481" width="2" style="10" customWidth="1"/>
    <col min="1482" max="1482" width="21.3984375" style="10" customWidth="1"/>
    <col min="1483" max="1483" width="1.19921875" style="10" customWidth="1"/>
    <col min="1484" max="1484" width="23" style="10" customWidth="1"/>
    <col min="1485" max="1485" width="2" style="10" customWidth="1"/>
    <col min="1486" max="1486" width="23" style="10" customWidth="1"/>
    <col min="1487" max="1487" width="1.796875" style="10" customWidth="1"/>
    <col min="1488" max="1488" width="22" style="10" customWidth="1"/>
    <col min="1489" max="1489" width="1.796875" style="10" customWidth="1"/>
    <col min="1490" max="1490" width="19.796875" style="10" bestFit="1" customWidth="1"/>
    <col min="1491" max="1491" width="1.3984375" style="10" customWidth="1"/>
    <col min="1492" max="1492" width="22.3984375" style="10" customWidth="1"/>
    <col min="1493" max="1493" width="14.19921875" style="10"/>
    <col min="1494" max="1494" width="19.796875" style="10" bestFit="1" customWidth="1"/>
    <col min="1495" max="1728" width="14.19921875" style="10"/>
    <col min="1729" max="1729" width="3.796875" style="10" customWidth="1"/>
    <col min="1730" max="1730" width="74.19921875" style="10" customWidth="1"/>
    <col min="1731" max="1731" width="0.3984375" style="10" customWidth="1"/>
    <col min="1732" max="1732" width="13.19921875" style="10" customWidth="1"/>
    <col min="1733" max="1733" width="0.3984375" style="10" customWidth="1"/>
    <col min="1734" max="1734" width="21.19921875" style="10" customWidth="1"/>
    <col min="1735" max="1735" width="2" style="10" customWidth="1"/>
    <col min="1736" max="1736" width="25.19921875" style="10" customWidth="1"/>
    <col min="1737" max="1737" width="2" style="10" customWidth="1"/>
    <col min="1738" max="1738" width="21.3984375" style="10" customWidth="1"/>
    <col min="1739" max="1739" width="1.19921875" style="10" customWidth="1"/>
    <col min="1740" max="1740" width="23" style="10" customWidth="1"/>
    <col min="1741" max="1741" width="2" style="10" customWidth="1"/>
    <col min="1742" max="1742" width="23" style="10" customWidth="1"/>
    <col min="1743" max="1743" width="1.796875" style="10" customWidth="1"/>
    <col min="1744" max="1744" width="22" style="10" customWidth="1"/>
    <col min="1745" max="1745" width="1.796875" style="10" customWidth="1"/>
    <col min="1746" max="1746" width="19.796875" style="10" bestFit="1" customWidth="1"/>
    <col min="1747" max="1747" width="1.3984375" style="10" customWidth="1"/>
    <col min="1748" max="1748" width="22.3984375" style="10" customWidth="1"/>
    <col min="1749" max="1749" width="14.19921875" style="10"/>
    <col min="1750" max="1750" width="19.796875" style="10" bestFit="1" customWidth="1"/>
    <col min="1751" max="1984" width="14.19921875" style="10"/>
    <col min="1985" max="1985" width="3.796875" style="10" customWidth="1"/>
    <col min="1986" max="1986" width="74.19921875" style="10" customWidth="1"/>
    <col min="1987" max="1987" width="0.3984375" style="10" customWidth="1"/>
    <col min="1988" max="1988" width="13.19921875" style="10" customWidth="1"/>
    <col min="1989" max="1989" width="0.3984375" style="10" customWidth="1"/>
    <col min="1990" max="1990" width="21.19921875" style="10" customWidth="1"/>
    <col min="1991" max="1991" width="2" style="10" customWidth="1"/>
    <col min="1992" max="1992" width="25.19921875" style="10" customWidth="1"/>
    <col min="1993" max="1993" width="2" style="10" customWidth="1"/>
    <col min="1994" max="1994" width="21.3984375" style="10" customWidth="1"/>
    <col min="1995" max="1995" width="1.19921875" style="10" customWidth="1"/>
    <col min="1996" max="1996" width="23" style="10" customWidth="1"/>
    <col min="1997" max="1997" width="2" style="10" customWidth="1"/>
    <col min="1998" max="1998" width="23" style="10" customWidth="1"/>
    <col min="1999" max="1999" width="1.796875" style="10" customWidth="1"/>
    <col min="2000" max="2000" width="22" style="10" customWidth="1"/>
    <col min="2001" max="2001" width="1.796875" style="10" customWidth="1"/>
    <col min="2002" max="2002" width="19.796875" style="10" bestFit="1" customWidth="1"/>
    <col min="2003" max="2003" width="1.3984375" style="10" customWidth="1"/>
    <col min="2004" max="2004" width="22.3984375" style="10" customWidth="1"/>
    <col min="2005" max="2005" width="14.19921875" style="10"/>
    <col min="2006" max="2006" width="19.796875" style="10" bestFit="1" customWidth="1"/>
    <col min="2007" max="2240" width="14.19921875" style="10"/>
    <col min="2241" max="2241" width="3.796875" style="10" customWidth="1"/>
    <col min="2242" max="2242" width="74.19921875" style="10" customWidth="1"/>
    <col min="2243" max="2243" width="0.3984375" style="10" customWidth="1"/>
    <col min="2244" max="2244" width="13.19921875" style="10" customWidth="1"/>
    <col min="2245" max="2245" width="0.3984375" style="10" customWidth="1"/>
    <col min="2246" max="2246" width="21.19921875" style="10" customWidth="1"/>
    <col min="2247" max="2247" width="2" style="10" customWidth="1"/>
    <col min="2248" max="2248" width="25.19921875" style="10" customWidth="1"/>
    <col min="2249" max="2249" width="2" style="10" customWidth="1"/>
    <col min="2250" max="2250" width="21.3984375" style="10" customWidth="1"/>
    <col min="2251" max="2251" width="1.19921875" style="10" customWidth="1"/>
    <col min="2252" max="2252" width="23" style="10" customWidth="1"/>
    <col min="2253" max="2253" width="2" style="10" customWidth="1"/>
    <col min="2254" max="2254" width="23" style="10" customWidth="1"/>
    <col min="2255" max="2255" width="1.796875" style="10" customWidth="1"/>
    <col min="2256" max="2256" width="22" style="10" customWidth="1"/>
    <col min="2257" max="2257" width="1.796875" style="10" customWidth="1"/>
    <col min="2258" max="2258" width="19.796875" style="10" bestFit="1" customWidth="1"/>
    <col min="2259" max="2259" width="1.3984375" style="10" customWidth="1"/>
    <col min="2260" max="2260" width="22.3984375" style="10" customWidth="1"/>
    <col min="2261" max="2261" width="14.19921875" style="10"/>
    <col min="2262" max="2262" width="19.796875" style="10" bestFit="1" customWidth="1"/>
    <col min="2263" max="2496" width="14.19921875" style="10"/>
    <col min="2497" max="2497" width="3.796875" style="10" customWidth="1"/>
    <col min="2498" max="2498" width="74.19921875" style="10" customWidth="1"/>
    <col min="2499" max="2499" width="0.3984375" style="10" customWidth="1"/>
    <col min="2500" max="2500" width="13.19921875" style="10" customWidth="1"/>
    <col min="2501" max="2501" width="0.3984375" style="10" customWidth="1"/>
    <col min="2502" max="2502" width="21.19921875" style="10" customWidth="1"/>
    <col min="2503" max="2503" width="2" style="10" customWidth="1"/>
    <col min="2504" max="2504" width="25.19921875" style="10" customWidth="1"/>
    <col min="2505" max="2505" width="2" style="10" customWidth="1"/>
    <col min="2506" max="2506" width="21.3984375" style="10" customWidth="1"/>
    <col min="2507" max="2507" width="1.19921875" style="10" customWidth="1"/>
    <col min="2508" max="2508" width="23" style="10" customWidth="1"/>
    <col min="2509" max="2509" width="2" style="10" customWidth="1"/>
    <col min="2510" max="2510" width="23" style="10" customWidth="1"/>
    <col min="2511" max="2511" width="1.796875" style="10" customWidth="1"/>
    <col min="2512" max="2512" width="22" style="10" customWidth="1"/>
    <col min="2513" max="2513" width="1.796875" style="10" customWidth="1"/>
    <col min="2514" max="2514" width="19.796875" style="10" bestFit="1" customWidth="1"/>
    <col min="2515" max="2515" width="1.3984375" style="10" customWidth="1"/>
    <col min="2516" max="2516" width="22.3984375" style="10" customWidth="1"/>
    <col min="2517" max="2517" width="14.19921875" style="10"/>
    <col min="2518" max="2518" width="19.796875" style="10" bestFit="1" customWidth="1"/>
    <col min="2519" max="2752" width="14.19921875" style="10"/>
    <col min="2753" max="2753" width="3.796875" style="10" customWidth="1"/>
    <col min="2754" max="2754" width="74.19921875" style="10" customWidth="1"/>
    <col min="2755" max="2755" width="0.3984375" style="10" customWidth="1"/>
    <col min="2756" max="2756" width="13.19921875" style="10" customWidth="1"/>
    <col min="2757" max="2757" width="0.3984375" style="10" customWidth="1"/>
    <col min="2758" max="2758" width="21.19921875" style="10" customWidth="1"/>
    <col min="2759" max="2759" width="2" style="10" customWidth="1"/>
    <col min="2760" max="2760" width="25.19921875" style="10" customWidth="1"/>
    <col min="2761" max="2761" width="2" style="10" customWidth="1"/>
    <col min="2762" max="2762" width="21.3984375" style="10" customWidth="1"/>
    <col min="2763" max="2763" width="1.19921875" style="10" customWidth="1"/>
    <col min="2764" max="2764" width="23" style="10" customWidth="1"/>
    <col min="2765" max="2765" width="2" style="10" customWidth="1"/>
    <col min="2766" max="2766" width="23" style="10" customWidth="1"/>
    <col min="2767" max="2767" width="1.796875" style="10" customWidth="1"/>
    <col min="2768" max="2768" width="22" style="10" customWidth="1"/>
    <col min="2769" max="2769" width="1.796875" style="10" customWidth="1"/>
    <col min="2770" max="2770" width="19.796875" style="10" bestFit="1" customWidth="1"/>
    <col min="2771" max="2771" width="1.3984375" style="10" customWidth="1"/>
    <col min="2772" max="2772" width="22.3984375" style="10" customWidth="1"/>
    <col min="2773" max="2773" width="14.19921875" style="10"/>
    <col min="2774" max="2774" width="19.796875" style="10" bestFit="1" customWidth="1"/>
    <col min="2775" max="3008" width="14.19921875" style="10"/>
    <col min="3009" max="3009" width="3.796875" style="10" customWidth="1"/>
    <col min="3010" max="3010" width="74.19921875" style="10" customWidth="1"/>
    <col min="3011" max="3011" width="0.3984375" style="10" customWidth="1"/>
    <col min="3012" max="3012" width="13.19921875" style="10" customWidth="1"/>
    <col min="3013" max="3013" width="0.3984375" style="10" customWidth="1"/>
    <col min="3014" max="3014" width="21.19921875" style="10" customWidth="1"/>
    <col min="3015" max="3015" width="2" style="10" customWidth="1"/>
    <col min="3016" max="3016" width="25.19921875" style="10" customWidth="1"/>
    <col min="3017" max="3017" width="2" style="10" customWidth="1"/>
    <col min="3018" max="3018" width="21.3984375" style="10" customWidth="1"/>
    <col min="3019" max="3019" width="1.19921875" style="10" customWidth="1"/>
    <col min="3020" max="3020" width="23" style="10" customWidth="1"/>
    <col min="3021" max="3021" width="2" style="10" customWidth="1"/>
    <col min="3022" max="3022" width="23" style="10" customWidth="1"/>
    <col min="3023" max="3023" width="1.796875" style="10" customWidth="1"/>
    <col min="3024" max="3024" width="22" style="10" customWidth="1"/>
    <col min="3025" max="3025" width="1.796875" style="10" customWidth="1"/>
    <col min="3026" max="3026" width="19.796875" style="10" bestFit="1" customWidth="1"/>
    <col min="3027" max="3027" width="1.3984375" style="10" customWidth="1"/>
    <col min="3028" max="3028" width="22.3984375" style="10" customWidth="1"/>
    <col min="3029" max="3029" width="14.19921875" style="10"/>
    <col min="3030" max="3030" width="19.796875" style="10" bestFit="1" customWidth="1"/>
    <col min="3031" max="3264" width="14.19921875" style="10"/>
    <col min="3265" max="3265" width="3.796875" style="10" customWidth="1"/>
    <col min="3266" max="3266" width="74.19921875" style="10" customWidth="1"/>
    <col min="3267" max="3267" width="0.3984375" style="10" customWidth="1"/>
    <col min="3268" max="3268" width="13.19921875" style="10" customWidth="1"/>
    <col min="3269" max="3269" width="0.3984375" style="10" customWidth="1"/>
    <col min="3270" max="3270" width="21.19921875" style="10" customWidth="1"/>
    <col min="3271" max="3271" width="2" style="10" customWidth="1"/>
    <col min="3272" max="3272" width="25.19921875" style="10" customWidth="1"/>
    <col min="3273" max="3273" width="2" style="10" customWidth="1"/>
    <col min="3274" max="3274" width="21.3984375" style="10" customWidth="1"/>
    <col min="3275" max="3275" width="1.19921875" style="10" customWidth="1"/>
    <col min="3276" max="3276" width="23" style="10" customWidth="1"/>
    <col min="3277" max="3277" width="2" style="10" customWidth="1"/>
    <col min="3278" max="3278" width="23" style="10" customWidth="1"/>
    <col min="3279" max="3279" width="1.796875" style="10" customWidth="1"/>
    <col min="3280" max="3280" width="22" style="10" customWidth="1"/>
    <col min="3281" max="3281" width="1.796875" style="10" customWidth="1"/>
    <col min="3282" max="3282" width="19.796875" style="10" bestFit="1" customWidth="1"/>
    <col min="3283" max="3283" width="1.3984375" style="10" customWidth="1"/>
    <col min="3284" max="3284" width="22.3984375" style="10" customWidth="1"/>
    <col min="3285" max="3285" width="14.19921875" style="10"/>
    <col min="3286" max="3286" width="19.796875" style="10" bestFit="1" customWidth="1"/>
    <col min="3287" max="3520" width="14.19921875" style="10"/>
    <col min="3521" max="3521" width="3.796875" style="10" customWidth="1"/>
    <col min="3522" max="3522" width="74.19921875" style="10" customWidth="1"/>
    <col min="3523" max="3523" width="0.3984375" style="10" customWidth="1"/>
    <col min="3524" max="3524" width="13.19921875" style="10" customWidth="1"/>
    <col min="3525" max="3525" width="0.3984375" style="10" customWidth="1"/>
    <col min="3526" max="3526" width="21.19921875" style="10" customWidth="1"/>
    <col min="3527" max="3527" width="2" style="10" customWidth="1"/>
    <col min="3528" max="3528" width="25.19921875" style="10" customWidth="1"/>
    <col min="3529" max="3529" width="2" style="10" customWidth="1"/>
    <col min="3530" max="3530" width="21.3984375" style="10" customWidth="1"/>
    <col min="3531" max="3531" width="1.19921875" style="10" customWidth="1"/>
    <col min="3532" max="3532" width="23" style="10" customWidth="1"/>
    <col min="3533" max="3533" width="2" style="10" customWidth="1"/>
    <col min="3534" max="3534" width="23" style="10" customWidth="1"/>
    <col min="3535" max="3535" width="1.796875" style="10" customWidth="1"/>
    <col min="3536" max="3536" width="22" style="10" customWidth="1"/>
    <col min="3537" max="3537" width="1.796875" style="10" customWidth="1"/>
    <col min="3538" max="3538" width="19.796875" style="10" bestFit="1" customWidth="1"/>
    <col min="3539" max="3539" width="1.3984375" style="10" customWidth="1"/>
    <col min="3540" max="3540" width="22.3984375" style="10" customWidth="1"/>
    <col min="3541" max="3541" width="14.19921875" style="10"/>
    <col min="3542" max="3542" width="19.796875" style="10" bestFit="1" customWidth="1"/>
    <col min="3543" max="3776" width="14.19921875" style="10"/>
    <col min="3777" max="3777" width="3.796875" style="10" customWidth="1"/>
    <col min="3778" max="3778" width="74.19921875" style="10" customWidth="1"/>
    <col min="3779" max="3779" width="0.3984375" style="10" customWidth="1"/>
    <col min="3780" max="3780" width="13.19921875" style="10" customWidth="1"/>
    <col min="3781" max="3781" width="0.3984375" style="10" customWidth="1"/>
    <col min="3782" max="3782" width="21.19921875" style="10" customWidth="1"/>
    <col min="3783" max="3783" width="2" style="10" customWidth="1"/>
    <col min="3784" max="3784" width="25.19921875" style="10" customWidth="1"/>
    <col min="3785" max="3785" width="2" style="10" customWidth="1"/>
    <col min="3786" max="3786" width="21.3984375" style="10" customWidth="1"/>
    <col min="3787" max="3787" width="1.19921875" style="10" customWidth="1"/>
    <col min="3788" max="3788" width="23" style="10" customWidth="1"/>
    <col min="3789" max="3789" width="2" style="10" customWidth="1"/>
    <col min="3790" max="3790" width="23" style="10" customWidth="1"/>
    <col min="3791" max="3791" width="1.796875" style="10" customWidth="1"/>
    <col min="3792" max="3792" width="22" style="10" customWidth="1"/>
    <col min="3793" max="3793" width="1.796875" style="10" customWidth="1"/>
    <col min="3794" max="3794" width="19.796875" style="10" bestFit="1" customWidth="1"/>
    <col min="3795" max="3795" width="1.3984375" style="10" customWidth="1"/>
    <col min="3796" max="3796" width="22.3984375" style="10" customWidth="1"/>
    <col min="3797" max="3797" width="14.19921875" style="10"/>
    <col min="3798" max="3798" width="19.796875" style="10" bestFit="1" customWidth="1"/>
    <col min="3799" max="4032" width="14.19921875" style="10"/>
    <col min="4033" max="4033" width="3.796875" style="10" customWidth="1"/>
    <col min="4034" max="4034" width="74.19921875" style="10" customWidth="1"/>
    <col min="4035" max="4035" width="0.3984375" style="10" customWidth="1"/>
    <col min="4036" max="4036" width="13.19921875" style="10" customWidth="1"/>
    <col min="4037" max="4037" width="0.3984375" style="10" customWidth="1"/>
    <col min="4038" max="4038" width="21.19921875" style="10" customWidth="1"/>
    <col min="4039" max="4039" width="2" style="10" customWidth="1"/>
    <col min="4040" max="4040" width="25.19921875" style="10" customWidth="1"/>
    <col min="4041" max="4041" width="2" style="10" customWidth="1"/>
    <col min="4042" max="4042" width="21.3984375" style="10" customWidth="1"/>
    <col min="4043" max="4043" width="1.19921875" style="10" customWidth="1"/>
    <col min="4044" max="4044" width="23" style="10" customWidth="1"/>
    <col min="4045" max="4045" width="2" style="10" customWidth="1"/>
    <col min="4046" max="4046" width="23" style="10" customWidth="1"/>
    <col min="4047" max="4047" width="1.796875" style="10" customWidth="1"/>
    <col min="4048" max="4048" width="22" style="10" customWidth="1"/>
    <col min="4049" max="4049" width="1.796875" style="10" customWidth="1"/>
    <col min="4050" max="4050" width="19.796875" style="10" bestFit="1" customWidth="1"/>
    <col min="4051" max="4051" width="1.3984375" style="10" customWidth="1"/>
    <col min="4052" max="4052" width="22.3984375" style="10" customWidth="1"/>
    <col min="4053" max="4053" width="14.19921875" style="10"/>
    <col min="4054" max="4054" width="19.796875" style="10" bestFit="1" customWidth="1"/>
    <col min="4055" max="4288" width="14.19921875" style="10"/>
    <col min="4289" max="4289" width="3.796875" style="10" customWidth="1"/>
    <col min="4290" max="4290" width="74.19921875" style="10" customWidth="1"/>
    <col min="4291" max="4291" width="0.3984375" style="10" customWidth="1"/>
    <col min="4292" max="4292" width="13.19921875" style="10" customWidth="1"/>
    <col min="4293" max="4293" width="0.3984375" style="10" customWidth="1"/>
    <col min="4294" max="4294" width="21.19921875" style="10" customWidth="1"/>
    <col min="4295" max="4295" width="2" style="10" customWidth="1"/>
    <col min="4296" max="4296" width="25.19921875" style="10" customWidth="1"/>
    <col min="4297" max="4297" width="2" style="10" customWidth="1"/>
    <col min="4298" max="4298" width="21.3984375" style="10" customWidth="1"/>
    <col min="4299" max="4299" width="1.19921875" style="10" customWidth="1"/>
    <col min="4300" max="4300" width="23" style="10" customWidth="1"/>
    <col min="4301" max="4301" width="2" style="10" customWidth="1"/>
    <col min="4302" max="4302" width="23" style="10" customWidth="1"/>
    <col min="4303" max="4303" width="1.796875" style="10" customWidth="1"/>
    <col min="4304" max="4304" width="22" style="10" customWidth="1"/>
    <col min="4305" max="4305" width="1.796875" style="10" customWidth="1"/>
    <col min="4306" max="4306" width="19.796875" style="10" bestFit="1" customWidth="1"/>
    <col min="4307" max="4307" width="1.3984375" style="10" customWidth="1"/>
    <col min="4308" max="4308" width="22.3984375" style="10" customWidth="1"/>
    <col min="4309" max="4309" width="14.19921875" style="10"/>
    <col min="4310" max="4310" width="19.796875" style="10" bestFit="1" customWidth="1"/>
    <col min="4311" max="4544" width="14.19921875" style="10"/>
    <col min="4545" max="4545" width="3.796875" style="10" customWidth="1"/>
    <col min="4546" max="4546" width="74.19921875" style="10" customWidth="1"/>
    <col min="4547" max="4547" width="0.3984375" style="10" customWidth="1"/>
    <col min="4548" max="4548" width="13.19921875" style="10" customWidth="1"/>
    <col min="4549" max="4549" width="0.3984375" style="10" customWidth="1"/>
    <col min="4550" max="4550" width="21.19921875" style="10" customWidth="1"/>
    <col min="4551" max="4551" width="2" style="10" customWidth="1"/>
    <col min="4552" max="4552" width="25.19921875" style="10" customWidth="1"/>
    <col min="4553" max="4553" width="2" style="10" customWidth="1"/>
    <col min="4554" max="4554" width="21.3984375" style="10" customWidth="1"/>
    <col min="4555" max="4555" width="1.19921875" style="10" customWidth="1"/>
    <col min="4556" max="4556" width="23" style="10" customWidth="1"/>
    <col min="4557" max="4557" width="2" style="10" customWidth="1"/>
    <col min="4558" max="4558" width="23" style="10" customWidth="1"/>
    <col min="4559" max="4559" width="1.796875" style="10" customWidth="1"/>
    <col min="4560" max="4560" width="22" style="10" customWidth="1"/>
    <col min="4561" max="4561" width="1.796875" style="10" customWidth="1"/>
    <col min="4562" max="4562" width="19.796875" style="10" bestFit="1" customWidth="1"/>
    <col min="4563" max="4563" width="1.3984375" style="10" customWidth="1"/>
    <col min="4564" max="4564" width="22.3984375" style="10" customWidth="1"/>
    <col min="4565" max="4565" width="14.19921875" style="10"/>
    <col min="4566" max="4566" width="19.796875" style="10" bestFit="1" customWidth="1"/>
    <col min="4567" max="4800" width="14.19921875" style="10"/>
    <col min="4801" max="4801" width="3.796875" style="10" customWidth="1"/>
    <col min="4802" max="4802" width="74.19921875" style="10" customWidth="1"/>
    <col min="4803" max="4803" width="0.3984375" style="10" customWidth="1"/>
    <col min="4804" max="4804" width="13.19921875" style="10" customWidth="1"/>
    <col min="4805" max="4805" width="0.3984375" style="10" customWidth="1"/>
    <col min="4806" max="4806" width="21.19921875" style="10" customWidth="1"/>
    <col min="4807" max="4807" width="2" style="10" customWidth="1"/>
    <col min="4808" max="4808" width="25.19921875" style="10" customWidth="1"/>
    <col min="4809" max="4809" width="2" style="10" customWidth="1"/>
    <col min="4810" max="4810" width="21.3984375" style="10" customWidth="1"/>
    <col min="4811" max="4811" width="1.19921875" style="10" customWidth="1"/>
    <col min="4812" max="4812" width="23" style="10" customWidth="1"/>
    <col min="4813" max="4813" width="2" style="10" customWidth="1"/>
    <col min="4814" max="4814" width="23" style="10" customWidth="1"/>
    <col min="4815" max="4815" width="1.796875" style="10" customWidth="1"/>
    <col min="4816" max="4816" width="22" style="10" customWidth="1"/>
    <col min="4817" max="4817" width="1.796875" style="10" customWidth="1"/>
    <col min="4818" max="4818" width="19.796875" style="10" bestFit="1" customWidth="1"/>
    <col min="4819" max="4819" width="1.3984375" style="10" customWidth="1"/>
    <col min="4820" max="4820" width="22.3984375" style="10" customWidth="1"/>
    <col min="4821" max="4821" width="14.19921875" style="10"/>
    <col min="4822" max="4822" width="19.796875" style="10" bestFit="1" customWidth="1"/>
    <col min="4823" max="5056" width="14.19921875" style="10"/>
    <col min="5057" max="5057" width="3.796875" style="10" customWidth="1"/>
    <col min="5058" max="5058" width="74.19921875" style="10" customWidth="1"/>
    <col min="5059" max="5059" width="0.3984375" style="10" customWidth="1"/>
    <col min="5060" max="5060" width="13.19921875" style="10" customWidth="1"/>
    <col min="5061" max="5061" width="0.3984375" style="10" customWidth="1"/>
    <col min="5062" max="5062" width="21.19921875" style="10" customWidth="1"/>
    <col min="5063" max="5063" width="2" style="10" customWidth="1"/>
    <col min="5064" max="5064" width="25.19921875" style="10" customWidth="1"/>
    <col min="5065" max="5065" width="2" style="10" customWidth="1"/>
    <col min="5066" max="5066" width="21.3984375" style="10" customWidth="1"/>
    <col min="5067" max="5067" width="1.19921875" style="10" customWidth="1"/>
    <col min="5068" max="5068" width="23" style="10" customWidth="1"/>
    <col min="5069" max="5069" width="2" style="10" customWidth="1"/>
    <col min="5070" max="5070" width="23" style="10" customWidth="1"/>
    <col min="5071" max="5071" width="1.796875" style="10" customWidth="1"/>
    <col min="5072" max="5072" width="22" style="10" customWidth="1"/>
    <col min="5073" max="5073" width="1.796875" style="10" customWidth="1"/>
    <col min="5074" max="5074" width="19.796875" style="10" bestFit="1" customWidth="1"/>
    <col min="5075" max="5075" width="1.3984375" style="10" customWidth="1"/>
    <col min="5076" max="5076" width="22.3984375" style="10" customWidth="1"/>
    <col min="5077" max="5077" width="14.19921875" style="10"/>
    <col min="5078" max="5078" width="19.796875" style="10" bestFit="1" customWidth="1"/>
    <col min="5079" max="5312" width="14.19921875" style="10"/>
    <col min="5313" max="5313" width="3.796875" style="10" customWidth="1"/>
    <col min="5314" max="5314" width="74.19921875" style="10" customWidth="1"/>
    <col min="5315" max="5315" width="0.3984375" style="10" customWidth="1"/>
    <col min="5316" max="5316" width="13.19921875" style="10" customWidth="1"/>
    <col min="5317" max="5317" width="0.3984375" style="10" customWidth="1"/>
    <col min="5318" max="5318" width="21.19921875" style="10" customWidth="1"/>
    <col min="5319" max="5319" width="2" style="10" customWidth="1"/>
    <col min="5320" max="5320" width="25.19921875" style="10" customWidth="1"/>
    <col min="5321" max="5321" width="2" style="10" customWidth="1"/>
    <col min="5322" max="5322" width="21.3984375" style="10" customWidth="1"/>
    <col min="5323" max="5323" width="1.19921875" style="10" customWidth="1"/>
    <col min="5324" max="5324" width="23" style="10" customWidth="1"/>
    <col min="5325" max="5325" width="2" style="10" customWidth="1"/>
    <col min="5326" max="5326" width="23" style="10" customWidth="1"/>
    <col min="5327" max="5327" width="1.796875" style="10" customWidth="1"/>
    <col min="5328" max="5328" width="22" style="10" customWidth="1"/>
    <col min="5329" max="5329" width="1.796875" style="10" customWidth="1"/>
    <col min="5330" max="5330" width="19.796875" style="10" bestFit="1" customWidth="1"/>
    <col min="5331" max="5331" width="1.3984375" style="10" customWidth="1"/>
    <col min="5332" max="5332" width="22.3984375" style="10" customWidth="1"/>
    <col min="5333" max="5333" width="14.19921875" style="10"/>
    <col min="5334" max="5334" width="19.796875" style="10" bestFit="1" customWidth="1"/>
    <col min="5335" max="5568" width="14.19921875" style="10"/>
    <col min="5569" max="5569" width="3.796875" style="10" customWidth="1"/>
    <col min="5570" max="5570" width="74.19921875" style="10" customWidth="1"/>
    <col min="5571" max="5571" width="0.3984375" style="10" customWidth="1"/>
    <col min="5572" max="5572" width="13.19921875" style="10" customWidth="1"/>
    <col min="5573" max="5573" width="0.3984375" style="10" customWidth="1"/>
    <col min="5574" max="5574" width="21.19921875" style="10" customWidth="1"/>
    <col min="5575" max="5575" width="2" style="10" customWidth="1"/>
    <col min="5576" max="5576" width="25.19921875" style="10" customWidth="1"/>
    <col min="5577" max="5577" width="2" style="10" customWidth="1"/>
    <col min="5578" max="5578" width="21.3984375" style="10" customWidth="1"/>
    <col min="5579" max="5579" width="1.19921875" style="10" customWidth="1"/>
    <col min="5580" max="5580" width="23" style="10" customWidth="1"/>
    <col min="5581" max="5581" width="2" style="10" customWidth="1"/>
    <col min="5582" max="5582" width="23" style="10" customWidth="1"/>
    <col min="5583" max="5583" width="1.796875" style="10" customWidth="1"/>
    <col min="5584" max="5584" width="22" style="10" customWidth="1"/>
    <col min="5585" max="5585" width="1.796875" style="10" customWidth="1"/>
    <col min="5586" max="5586" width="19.796875" style="10" bestFit="1" customWidth="1"/>
    <col min="5587" max="5587" width="1.3984375" style="10" customWidth="1"/>
    <col min="5588" max="5588" width="22.3984375" style="10" customWidth="1"/>
    <col min="5589" max="5589" width="14.19921875" style="10"/>
    <col min="5590" max="5590" width="19.796875" style="10" bestFit="1" customWidth="1"/>
    <col min="5591" max="5824" width="14.19921875" style="10"/>
    <col min="5825" max="5825" width="3.796875" style="10" customWidth="1"/>
    <col min="5826" max="5826" width="74.19921875" style="10" customWidth="1"/>
    <col min="5827" max="5827" width="0.3984375" style="10" customWidth="1"/>
    <col min="5828" max="5828" width="13.19921875" style="10" customWidth="1"/>
    <col min="5829" max="5829" width="0.3984375" style="10" customWidth="1"/>
    <col min="5830" max="5830" width="21.19921875" style="10" customWidth="1"/>
    <col min="5831" max="5831" width="2" style="10" customWidth="1"/>
    <col min="5832" max="5832" width="25.19921875" style="10" customWidth="1"/>
    <col min="5833" max="5833" width="2" style="10" customWidth="1"/>
    <col min="5834" max="5834" width="21.3984375" style="10" customWidth="1"/>
    <col min="5835" max="5835" width="1.19921875" style="10" customWidth="1"/>
    <col min="5836" max="5836" width="23" style="10" customWidth="1"/>
    <col min="5837" max="5837" width="2" style="10" customWidth="1"/>
    <col min="5838" max="5838" width="23" style="10" customWidth="1"/>
    <col min="5839" max="5839" width="1.796875" style="10" customWidth="1"/>
    <col min="5840" max="5840" width="22" style="10" customWidth="1"/>
    <col min="5841" max="5841" width="1.796875" style="10" customWidth="1"/>
    <col min="5842" max="5842" width="19.796875" style="10" bestFit="1" customWidth="1"/>
    <col min="5843" max="5843" width="1.3984375" style="10" customWidth="1"/>
    <col min="5844" max="5844" width="22.3984375" style="10" customWidth="1"/>
    <col min="5845" max="5845" width="14.19921875" style="10"/>
    <col min="5846" max="5846" width="19.796875" style="10" bestFit="1" customWidth="1"/>
    <col min="5847" max="6080" width="14.19921875" style="10"/>
    <col min="6081" max="6081" width="3.796875" style="10" customWidth="1"/>
    <col min="6082" max="6082" width="74.19921875" style="10" customWidth="1"/>
    <col min="6083" max="6083" width="0.3984375" style="10" customWidth="1"/>
    <col min="6084" max="6084" width="13.19921875" style="10" customWidth="1"/>
    <col min="6085" max="6085" width="0.3984375" style="10" customWidth="1"/>
    <col min="6086" max="6086" width="21.19921875" style="10" customWidth="1"/>
    <col min="6087" max="6087" width="2" style="10" customWidth="1"/>
    <col min="6088" max="6088" width="25.19921875" style="10" customWidth="1"/>
    <col min="6089" max="6089" width="2" style="10" customWidth="1"/>
    <col min="6090" max="6090" width="21.3984375" style="10" customWidth="1"/>
    <col min="6091" max="6091" width="1.19921875" style="10" customWidth="1"/>
    <col min="6092" max="6092" width="23" style="10" customWidth="1"/>
    <col min="6093" max="6093" width="2" style="10" customWidth="1"/>
    <col min="6094" max="6094" width="23" style="10" customWidth="1"/>
    <col min="6095" max="6095" width="1.796875" style="10" customWidth="1"/>
    <col min="6096" max="6096" width="22" style="10" customWidth="1"/>
    <col min="6097" max="6097" width="1.796875" style="10" customWidth="1"/>
    <col min="6098" max="6098" width="19.796875" style="10" bestFit="1" customWidth="1"/>
    <col min="6099" max="6099" width="1.3984375" style="10" customWidth="1"/>
    <col min="6100" max="6100" width="22.3984375" style="10" customWidth="1"/>
    <col min="6101" max="6101" width="14.19921875" style="10"/>
    <col min="6102" max="6102" width="19.796875" style="10" bestFit="1" customWidth="1"/>
    <col min="6103" max="6336" width="14.19921875" style="10"/>
    <col min="6337" max="6337" width="3.796875" style="10" customWidth="1"/>
    <col min="6338" max="6338" width="74.19921875" style="10" customWidth="1"/>
    <col min="6339" max="6339" width="0.3984375" style="10" customWidth="1"/>
    <col min="6340" max="6340" width="13.19921875" style="10" customWidth="1"/>
    <col min="6341" max="6341" width="0.3984375" style="10" customWidth="1"/>
    <col min="6342" max="6342" width="21.19921875" style="10" customWidth="1"/>
    <col min="6343" max="6343" width="2" style="10" customWidth="1"/>
    <col min="6344" max="6344" width="25.19921875" style="10" customWidth="1"/>
    <col min="6345" max="6345" width="2" style="10" customWidth="1"/>
    <col min="6346" max="6346" width="21.3984375" style="10" customWidth="1"/>
    <col min="6347" max="6347" width="1.19921875" style="10" customWidth="1"/>
    <col min="6348" max="6348" width="23" style="10" customWidth="1"/>
    <col min="6349" max="6349" width="2" style="10" customWidth="1"/>
    <col min="6350" max="6350" width="23" style="10" customWidth="1"/>
    <col min="6351" max="6351" width="1.796875" style="10" customWidth="1"/>
    <col min="6352" max="6352" width="22" style="10" customWidth="1"/>
    <col min="6353" max="6353" width="1.796875" style="10" customWidth="1"/>
    <col min="6354" max="6354" width="19.796875" style="10" bestFit="1" customWidth="1"/>
    <col min="6355" max="6355" width="1.3984375" style="10" customWidth="1"/>
    <col min="6356" max="6356" width="22.3984375" style="10" customWidth="1"/>
    <col min="6357" max="6357" width="14.19921875" style="10"/>
    <col min="6358" max="6358" width="19.796875" style="10" bestFit="1" customWidth="1"/>
    <col min="6359" max="6592" width="14.19921875" style="10"/>
    <col min="6593" max="6593" width="3.796875" style="10" customWidth="1"/>
    <col min="6594" max="6594" width="74.19921875" style="10" customWidth="1"/>
    <col min="6595" max="6595" width="0.3984375" style="10" customWidth="1"/>
    <col min="6596" max="6596" width="13.19921875" style="10" customWidth="1"/>
    <col min="6597" max="6597" width="0.3984375" style="10" customWidth="1"/>
    <col min="6598" max="6598" width="21.19921875" style="10" customWidth="1"/>
    <col min="6599" max="6599" width="2" style="10" customWidth="1"/>
    <col min="6600" max="6600" width="25.19921875" style="10" customWidth="1"/>
    <col min="6601" max="6601" width="2" style="10" customWidth="1"/>
    <col min="6602" max="6602" width="21.3984375" style="10" customWidth="1"/>
    <col min="6603" max="6603" width="1.19921875" style="10" customWidth="1"/>
    <col min="6604" max="6604" width="23" style="10" customWidth="1"/>
    <col min="6605" max="6605" width="2" style="10" customWidth="1"/>
    <col min="6606" max="6606" width="23" style="10" customWidth="1"/>
    <col min="6607" max="6607" width="1.796875" style="10" customWidth="1"/>
    <col min="6608" max="6608" width="22" style="10" customWidth="1"/>
    <col min="6609" max="6609" width="1.796875" style="10" customWidth="1"/>
    <col min="6610" max="6610" width="19.796875" style="10" bestFit="1" customWidth="1"/>
    <col min="6611" max="6611" width="1.3984375" style="10" customWidth="1"/>
    <col min="6612" max="6612" width="22.3984375" style="10" customWidth="1"/>
    <col min="6613" max="6613" width="14.19921875" style="10"/>
    <col min="6614" max="6614" width="19.796875" style="10" bestFit="1" customWidth="1"/>
    <col min="6615" max="6848" width="14.19921875" style="10"/>
    <col min="6849" max="6849" width="3.796875" style="10" customWidth="1"/>
    <col min="6850" max="6850" width="74.19921875" style="10" customWidth="1"/>
    <col min="6851" max="6851" width="0.3984375" style="10" customWidth="1"/>
    <col min="6852" max="6852" width="13.19921875" style="10" customWidth="1"/>
    <col min="6853" max="6853" width="0.3984375" style="10" customWidth="1"/>
    <col min="6854" max="6854" width="21.19921875" style="10" customWidth="1"/>
    <col min="6855" max="6855" width="2" style="10" customWidth="1"/>
    <col min="6856" max="6856" width="25.19921875" style="10" customWidth="1"/>
    <col min="6857" max="6857" width="2" style="10" customWidth="1"/>
    <col min="6858" max="6858" width="21.3984375" style="10" customWidth="1"/>
    <col min="6859" max="6859" width="1.19921875" style="10" customWidth="1"/>
    <col min="6860" max="6860" width="23" style="10" customWidth="1"/>
    <col min="6861" max="6861" width="2" style="10" customWidth="1"/>
    <col min="6862" max="6862" width="23" style="10" customWidth="1"/>
    <col min="6863" max="6863" width="1.796875" style="10" customWidth="1"/>
    <col min="6864" max="6864" width="22" style="10" customWidth="1"/>
    <col min="6865" max="6865" width="1.796875" style="10" customWidth="1"/>
    <col min="6866" max="6866" width="19.796875" style="10" bestFit="1" customWidth="1"/>
    <col min="6867" max="6867" width="1.3984375" style="10" customWidth="1"/>
    <col min="6868" max="6868" width="22.3984375" style="10" customWidth="1"/>
    <col min="6869" max="6869" width="14.19921875" style="10"/>
    <col min="6870" max="6870" width="19.796875" style="10" bestFit="1" customWidth="1"/>
    <col min="6871" max="7104" width="14.19921875" style="10"/>
    <col min="7105" max="7105" width="3.796875" style="10" customWidth="1"/>
    <col min="7106" max="7106" width="74.19921875" style="10" customWidth="1"/>
    <col min="7107" max="7107" width="0.3984375" style="10" customWidth="1"/>
    <col min="7108" max="7108" width="13.19921875" style="10" customWidth="1"/>
    <col min="7109" max="7109" width="0.3984375" style="10" customWidth="1"/>
    <col min="7110" max="7110" width="21.19921875" style="10" customWidth="1"/>
    <col min="7111" max="7111" width="2" style="10" customWidth="1"/>
    <col min="7112" max="7112" width="25.19921875" style="10" customWidth="1"/>
    <col min="7113" max="7113" width="2" style="10" customWidth="1"/>
    <col min="7114" max="7114" width="21.3984375" style="10" customWidth="1"/>
    <col min="7115" max="7115" width="1.19921875" style="10" customWidth="1"/>
    <col min="7116" max="7116" width="23" style="10" customWidth="1"/>
    <col min="7117" max="7117" width="2" style="10" customWidth="1"/>
    <col min="7118" max="7118" width="23" style="10" customWidth="1"/>
    <col min="7119" max="7119" width="1.796875" style="10" customWidth="1"/>
    <col min="7120" max="7120" width="22" style="10" customWidth="1"/>
    <col min="7121" max="7121" width="1.796875" style="10" customWidth="1"/>
    <col min="7122" max="7122" width="19.796875" style="10" bestFit="1" customWidth="1"/>
    <col min="7123" max="7123" width="1.3984375" style="10" customWidth="1"/>
    <col min="7124" max="7124" width="22.3984375" style="10" customWidth="1"/>
    <col min="7125" max="7125" width="14.19921875" style="10"/>
    <col min="7126" max="7126" width="19.796875" style="10" bestFit="1" customWidth="1"/>
    <col min="7127" max="7360" width="14.19921875" style="10"/>
    <col min="7361" max="7361" width="3.796875" style="10" customWidth="1"/>
    <col min="7362" max="7362" width="74.19921875" style="10" customWidth="1"/>
    <col min="7363" max="7363" width="0.3984375" style="10" customWidth="1"/>
    <col min="7364" max="7364" width="13.19921875" style="10" customWidth="1"/>
    <col min="7365" max="7365" width="0.3984375" style="10" customWidth="1"/>
    <col min="7366" max="7366" width="21.19921875" style="10" customWidth="1"/>
    <col min="7367" max="7367" width="2" style="10" customWidth="1"/>
    <col min="7368" max="7368" width="25.19921875" style="10" customWidth="1"/>
    <col min="7369" max="7369" width="2" style="10" customWidth="1"/>
    <col min="7370" max="7370" width="21.3984375" style="10" customWidth="1"/>
    <col min="7371" max="7371" width="1.19921875" style="10" customWidth="1"/>
    <col min="7372" max="7372" width="23" style="10" customWidth="1"/>
    <col min="7373" max="7373" width="2" style="10" customWidth="1"/>
    <col min="7374" max="7374" width="23" style="10" customWidth="1"/>
    <col min="7375" max="7375" width="1.796875" style="10" customWidth="1"/>
    <col min="7376" max="7376" width="22" style="10" customWidth="1"/>
    <col min="7377" max="7377" width="1.796875" style="10" customWidth="1"/>
    <col min="7378" max="7378" width="19.796875" style="10" bestFit="1" customWidth="1"/>
    <col min="7379" max="7379" width="1.3984375" style="10" customWidth="1"/>
    <col min="7380" max="7380" width="22.3984375" style="10" customWidth="1"/>
    <col min="7381" max="7381" width="14.19921875" style="10"/>
    <col min="7382" max="7382" width="19.796875" style="10" bestFit="1" customWidth="1"/>
    <col min="7383" max="7616" width="14.19921875" style="10"/>
    <col min="7617" max="7617" width="3.796875" style="10" customWidth="1"/>
    <col min="7618" max="7618" width="74.19921875" style="10" customWidth="1"/>
    <col min="7619" max="7619" width="0.3984375" style="10" customWidth="1"/>
    <col min="7620" max="7620" width="13.19921875" style="10" customWidth="1"/>
    <col min="7621" max="7621" width="0.3984375" style="10" customWidth="1"/>
    <col min="7622" max="7622" width="21.19921875" style="10" customWidth="1"/>
    <col min="7623" max="7623" width="2" style="10" customWidth="1"/>
    <col min="7624" max="7624" width="25.19921875" style="10" customWidth="1"/>
    <col min="7625" max="7625" width="2" style="10" customWidth="1"/>
    <col min="7626" max="7626" width="21.3984375" style="10" customWidth="1"/>
    <col min="7627" max="7627" width="1.19921875" style="10" customWidth="1"/>
    <col min="7628" max="7628" width="23" style="10" customWidth="1"/>
    <col min="7629" max="7629" width="2" style="10" customWidth="1"/>
    <col min="7630" max="7630" width="23" style="10" customWidth="1"/>
    <col min="7631" max="7631" width="1.796875" style="10" customWidth="1"/>
    <col min="7632" max="7632" width="22" style="10" customWidth="1"/>
    <col min="7633" max="7633" width="1.796875" style="10" customWidth="1"/>
    <col min="7634" max="7634" width="19.796875" style="10" bestFit="1" customWidth="1"/>
    <col min="7635" max="7635" width="1.3984375" style="10" customWidth="1"/>
    <col min="7636" max="7636" width="22.3984375" style="10" customWidth="1"/>
    <col min="7637" max="7637" width="14.19921875" style="10"/>
    <col min="7638" max="7638" width="19.796875" style="10" bestFit="1" customWidth="1"/>
    <col min="7639" max="7872" width="14.19921875" style="10"/>
    <col min="7873" max="7873" width="3.796875" style="10" customWidth="1"/>
    <col min="7874" max="7874" width="74.19921875" style="10" customWidth="1"/>
    <col min="7875" max="7875" width="0.3984375" style="10" customWidth="1"/>
    <col min="7876" max="7876" width="13.19921875" style="10" customWidth="1"/>
    <col min="7877" max="7877" width="0.3984375" style="10" customWidth="1"/>
    <col min="7878" max="7878" width="21.19921875" style="10" customWidth="1"/>
    <col min="7879" max="7879" width="2" style="10" customWidth="1"/>
    <col min="7880" max="7880" width="25.19921875" style="10" customWidth="1"/>
    <col min="7881" max="7881" width="2" style="10" customWidth="1"/>
    <col min="7882" max="7882" width="21.3984375" style="10" customWidth="1"/>
    <col min="7883" max="7883" width="1.19921875" style="10" customWidth="1"/>
    <col min="7884" max="7884" width="23" style="10" customWidth="1"/>
    <col min="7885" max="7885" width="2" style="10" customWidth="1"/>
    <col min="7886" max="7886" width="23" style="10" customWidth="1"/>
    <col min="7887" max="7887" width="1.796875" style="10" customWidth="1"/>
    <col min="7888" max="7888" width="22" style="10" customWidth="1"/>
    <col min="7889" max="7889" width="1.796875" style="10" customWidth="1"/>
    <col min="7890" max="7890" width="19.796875" style="10" bestFit="1" customWidth="1"/>
    <col min="7891" max="7891" width="1.3984375" style="10" customWidth="1"/>
    <col min="7892" max="7892" width="22.3984375" style="10" customWidth="1"/>
    <col min="7893" max="7893" width="14.19921875" style="10"/>
    <col min="7894" max="7894" width="19.796875" style="10" bestFit="1" customWidth="1"/>
    <col min="7895" max="8128" width="14.19921875" style="10"/>
    <col min="8129" max="8129" width="3.796875" style="10" customWidth="1"/>
    <col min="8130" max="8130" width="74.19921875" style="10" customWidth="1"/>
    <col min="8131" max="8131" width="0.3984375" style="10" customWidth="1"/>
    <col min="8132" max="8132" width="13.19921875" style="10" customWidth="1"/>
    <col min="8133" max="8133" width="0.3984375" style="10" customWidth="1"/>
    <col min="8134" max="8134" width="21.19921875" style="10" customWidth="1"/>
    <col min="8135" max="8135" width="2" style="10" customWidth="1"/>
    <col min="8136" max="8136" width="25.19921875" style="10" customWidth="1"/>
    <col min="8137" max="8137" width="2" style="10" customWidth="1"/>
    <col min="8138" max="8138" width="21.3984375" style="10" customWidth="1"/>
    <col min="8139" max="8139" width="1.19921875" style="10" customWidth="1"/>
    <col min="8140" max="8140" width="23" style="10" customWidth="1"/>
    <col min="8141" max="8141" width="2" style="10" customWidth="1"/>
    <col min="8142" max="8142" width="23" style="10" customWidth="1"/>
    <col min="8143" max="8143" width="1.796875" style="10" customWidth="1"/>
    <col min="8144" max="8144" width="22" style="10" customWidth="1"/>
    <col min="8145" max="8145" width="1.796875" style="10" customWidth="1"/>
    <col min="8146" max="8146" width="19.796875" style="10" bestFit="1" customWidth="1"/>
    <col min="8147" max="8147" width="1.3984375" style="10" customWidth="1"/>
    <col min="8148" max="8148" width="22.3984375" style="10" customWidth="1"/>
    <col min="8149" max="8149" width="14.19921875" style="10"/>
    <col min="8150" max="8150" width="19.796875" style="10" bestFit="1" customWidth="1"/>
    <col min="8151" max="8384" width="14.19921875" style="10"/>
    <col min="8385" max="8385" width="3.796875" style="10" customWidth="1"/>
    <col min="8386" max="8386" width="74.19921875" style="10" customWidth="1"/>
    <col min="8387" max="8387" width="0.3984375" style="10" customWidth="1"/>
    <col min="8388" max="8388" width="13.19921875" style="10" customWidth="1"/>
    <col min="8389" max="8389" width="0.3984375" style="10" customWidth="1"/>
    <col min="8390" max="8390" width="21.19921875" style="10" customWidth="1"/>
    <col min="8391" max="8391" width="2" style="10" customWidth="1"/>
    <col min="8392" max="8392" width="25.19921875" style="10" customWidth="1"/>
    <col min="8393" max="8393" width="2" style="10" customWidth="1"/>
    <col min="8394" max="8394" width="21.3984375" style="10" customWidth="1"/>
    <col min="8395" max="8395" width="1.19921875" style="10" customWidth="1"/>
    <col min="8396" max="8396" width="23" style="10" customWidth="1"/>
    <col min="8397" max="8397" width="2" style="10" customWidth="1"/>
    <col min="8398" max="8398" width="23" style="10" customWidth="1"/>
    <col min="8399" max="8399" width="1.796875" style="10" customWidth="1"/>
    <col min="8400" max="8400" width="22" style="10" customWidth="1"/>
    <col min="8401" max="8401" width="1.796875" style="10" customWidth="1"/>
    <col min="8402" max="8402" width="19.796875" style="10" bestFit="1" customWidth="1"/>
    <col min="8403" max="8403" width="1.3984375" style="10" customWidth="1"/>
    <col min="8404" max="8404" width="22.3984375" style="10" customWidth="1"/>
    <col min="8405" max="8405" width="14.19921875" style="10"/>
    <col min="8406" max="8406" width="19.796875" style="10" bestFit="1" customWidth="1"/>
    <col min="8407" max="8640" width="14.19921875" style="10"/>
    <col min="8641" max="8641" width="3.796875" style="10" customWidth="1"/>
    <col min="8642" max="8642" width="74.19921875" style="10" customWidth="1"/>
    <col min="8643" max="8643" width="0.3984375" style="10" customWidth="1"/>
    <col min="8644" max="8644" width="13.19921875" style="10" customWidth="1"/>
    <col min="8645" max="8645" width="0.3984375" style="10" customWidth="1"/>
    <col min="8646" max="8646" width="21.19921875" style="10" customWidth="1"/>
    <col min="8647" max="8647" width="2" style="10" customWidth="1"/>
    <col min="8648" max="8648" width="25.19921875" style="10" customWidth="1"/>
    <col min="8649" max="8649" width="2" style="10" customWidth="1"/>
    <col min="8650" max="8650" width="21.3984375" style="10" customWidth="1"/>
    <col min="8651" max="8651" width="1.19921875" style="10" customWidth="1"/>
    <col min="8652" max="8652" width="23" style="10" customWidth="1"/>
    <col min="8653" max="8653" width="2" style="10" customWidth="1"/>
    <col min="8654" max="8654" width="23" style="10" customWidth="1"/>
    <col min="8655" max="8655" width="1.796875" style="10" customWidth="1"/>
    <col min="8656" max="8656" width="22" style="10" customWidth="1"/>
    <col min="8657" max="8657" width="1.796875" style="10" customWidth="1"/>
    <col min="8658" max="8658" width="19.796875" style="10" bestFit="1" customWidth="1"/>
    <col min="8659" max="8659" width="1.3984375" style="10" customWidth="1"/>
    <col min="8660" max="8660" width="22.3984375" style="10" customWidth="1"/>
    <col min="8661" max="8661" width="14.19921875" style="10"/>
    <col min="8662" max="8662" width="19.796875" style="10" bestFit="1" customWidth="1"/>
    <col min="8663" max="8896" width="14.19921875" style="10"/>
    <col min="8897" max="8897" width="3.796875" style="10" customWidth="1"/>
    <col min="8898" max="8898" width="74.19921875" style="10" customWidth="1"/>
    <col min="8899" max="8899" width="0.3984375" style="10" customWidth="1"/>
    <col min="8900" max="8900" width="13.19921875" style="10" customWidth="1"/>
    <col min="8901" max="8901" width="0.3984375" style="10" customWidth="1"/>
    <col min="8902" max="8902" width="21.19921875" style="10" customWidth="1"/>
    <col min="8903" max="8903" width="2" style="10" customWidth="1"/>
    <col min="8904" max="8904" width="25.19921875" style="10" customWidth="1"/>
    <col min="8905" max="8905" width="2" style="10" customWidth="1"/>
    <col min="8906" max="8906" width="21.3984375" style="10" customWidth="1"/>
    <col min="8907" max="8907" width="1.19921875" style="10" customWidth="1"/>
    <col min="8908" max="8908" width="23" style="10" customWidth="1"/>
    <col min="8909" max="8909" width="2" style="10" customWidth="1"/>
    <col min="8910" max="8910" width="23" style="10" customWidth="1"/>
    <col min="8911" max="8911" width="1.796875" style="10" customWidth="1"/>
    <col min="8912" max="8912" width="22" style="10" customWidth="1"/>
    <col min="8913" max="8913" width="1.796875" style="10" customWidth="1"/>
    <col min="8914" max="8914" width="19.796875" style="10" bestFit="1" customWidth="1"/>
    <col min="8915" max="8915" width="1.3984375" style="10" customWidth="1"/>
    <col min="8916" max="8916" width="22.3984375" style="10" customWidth="1"/>
    <col min="8917" max="8917" width="14.19921875" style="10"/>
    <col min="8918" max="8918" width="19.796875" style="10" bestFit="1" customWidth="1"/>
    <col min="8919" max="9152" width="14.19921875" style="10"/>
    <col min="9153" max="9153" width="3.796875" style="10" customWidth="1"/>
    <col min="9154" max="9154" width="74.19921875" style="10" customWidth="1"/>
    <col min="9155" max="9155" width="0.3984375" style="10" customWidth="1"/>
    <col min="9156" max="9156" width="13.19921875" style="10" customWidth="1"/>
    <col min="9157" max="9157" width="0.3984375" style="10" customWidth="1"/>
    <col min="9158" max="9158" width="21.19921875" style="10" customWidth="1"/>
    <col min="9159" max="9159" width="2" style="10" customWidth="1"/>
    <col min="9160" max="9160" width="25.19921875" style="10" customWidth="1"/>
    <col min="9161" max="9161" width="2" style="10" customWidth="1"/>
    <col min="9162" max="9162" width="21.3984375" style="10" customWidth="1"/>
    <col min="9163" max="9163" width="1.19921875" style="10" customWidth="1"/>
    <col min="9164" max="9164" width="23" style="10" customWidth="1"/>
    <col min="9165" max="9165" width="2" style="10" customWidth="1"/>
    <col min="9166" max="9166" width="23" style="10" customWidth="1"/>
    <col min="9167" max="9167" width="1.796875" style="10" customWidth="1"/>
    <col min="9168" max="9168" width="22" style="10" customWidth="1"/>
    <col min="9169" max="9169" width="1.796875" style="10" customWidth="1"/>
    <col min="9170" max="9170" width="19.796875" style="10" bestFit="1" customWidth="1"/>
    <col min="9171" max="9171" width="1.3984375" style="10" customWidth="1"/>
    <col min="9172" max="9172" width="22.3984375" style="10" customWidth="1"/>
    <col min="9173" max="9173" width="14.19921875" style="10"/>
    <col min="9174" max="9174" width="19.796875" style="10" bestFit="1" customWidth="1"/>
    <col min="9175" max="9408" width="14.19921875" style="10"/>
    <col min="9409" max="9409" width="3.796875" style="10" customWidth="1"/>
    <col min="9410" max="9410" width="74.19921875" style="10" customWidth="1"/>
    <col min="9411" max="9411" width="0.3984375" style="10" customWidth="1"/>
    <col min="9412" max="9412" width="13.19921875" style="10" customWidth="1"/>
    <col min="9413" max="9413" width="0.3984375" style="10" customWidth="1"/>
    <col min="9414" max="9414" width="21.19921875" style="10" customWidth="1"/>
    <col min="9415" max="9415" width="2" style="10" customWidth="1"/>
    <col min="9416" max="9416" width="25.19921875" style="10" customWidth="1"/>
    <col min="9417" max="9417" width="2" style="10" customWidth="1"/>
    <col min="9418" max="9418" width="21.3984375" style="10" customWidth="1"/>
    <col min="9419" max="9419" width="1.19921875" style="10" customWidth="1"/>
    <col min="9420" max="9420" width="23" style="10" customWidth="1"/>
    <col min="9421" max="9421" width="2" style="10" customWidth="1"/>
    <col min="9422" max="9422" width="23" style="10" customWidth="1"/>
    <col min="9423" max="9423" width="1.796875" style="10" customWidth="1"/>
    <col min="9424" max="9424" width="22" style="10" customWidth="1"/>
    <col min="9425" max="9425" width="1.796875" style="10" customWidth="1"/>
    <col min="9426" max="9426" width="19.796875" style="10" bestFit="1" customWidth="1"/>
    <col min="9427" max="9427" width="1.3984375" style="10" customWidth="1"/>
    <col min="9428" max="9428" width="22.3984375" style="10" customWidth="1"/>
    <col min="9429" max="9429" width="14.19921875" style="10"/>
    <col min="9430" max="9430" width="19.796875" style="10" bestFit="1" customWidth="1"/>
    <col min="9431" max="9664" width="14.19921875" style="10"/>
    <col min="9665" max="9665" width="3.796875" style="10" customWidth="1"/>
    <col min="9666" max="9666" width="74.19921875" style="10" customWidth="1"/>
    <col min="9667" max="9667" width="0.3984375" style="10" customWidth="1"/>
    <col min="9668" max="9668" width="13.19921875" style="10" customWidth="1"/>
    <col min="9669" max="9669" width="0.3984375" style="10" customWidth="1"/>
    <col min="9670" max="9670" width="21.19921875" style="10" customWidth="1"/>
    <col min="9671" max="9671" width="2" style="10" customWidth="1"/>
    <col min="9672" max="9672" width="25.19921875" style="10" customWidth="1"/>
    <col min="9673" max="9673" width="2" style="10" customWidth="1"/>
    <col min="9674" max="9674" width="21.3984375" style="10" customWidth="1"/>
    <col min="9675" max="9675" width="1.19921875" style="10" customWidth="1"/>
    <col min="9676" max="9676" width="23" style="10" customWidth="1"/>
    <col min="9677" max="9677" width="2" style="10" customWidth="1"/>
    <col min="9678" max="9678" width="23" style="10" customWidth="1"/>
    <col min="9679" max="9679" width="1.796875" style="10" customWidth="1"/>
    <col min="9680" max="9680" width="22" style="10" customWidth="1"/>
    <col min="9681" max="9681" width="1.796875" style="10" customWidth="1"/>
    <col min="9682" max="9682" width="19.796875" style="10" bestFit="1" customWidth="1"/>
    <col min="9683" max="9683" width="1.3984375" style="10" customWidth="1"/>
    <col min="9684" max="9684" width="22.3984375" style="10" customWidth="1"/>
    <col min="9685" max="9685" width="14.19921875" style="10"/>
    <col min="9686" max="9686" width="19.796875" style="10" bestFit="1" customWidth="1"/>
    <col min="9687" max="9920" width="14.19921875" style="10"/>
    <col min="9921" max="9921" width="3.796875" style="10" customWidth="1"/>
    <col min="9922" max="9922" width="74.19921875" style="10" customWidth="1"/>
    <col min="9923" max="9923" width="0.3984375" style="10" customWidth="1"/>
    <col min="9924" max="9924" width="13.19921875" style="10" customWidth="1"/>
    <col min="9925" max="9925" width="0.3984375" style="10" customWidth="1"/>
    <col min="9926" max="9926" width="21.19921875" style="10" customWidth="1"/>
    <col min="9927" max="9927" width="2" style="10" customWidth="1"/>
    <col min="9928" max="9928" width="25.19921875" style="10" customWidth="1"/>
    <col min="9929" max="9929" width="2" style="10" customWidth="1"/>
    <col min="9930" max="9930" width="21.3984375" style="10" customWidth="1"/>
    <col min="9931" max="9931" width="1.19921875" style="10" customWidth="1"/>
    <col min="9932" max="9932" width="23" style="10" customWidth="1"/>
    <col min="9933" max="9933" width="2" style="10" customWidth="1"/>
    <col min="9934" max="9934" width="23" style="10" customWidth="1"/>
    <col min="9935" max="9935" width="1.796875" style="10" customWidth="1"/>
    <col min="9936" max="9936" width="22" style="10" customWidth="1"/>
    <col min="9937" max="9937" width="1.796875" style="10" customWidth="1"/>
    <col min="9938" max="9938" width="19.796875" style="10" bestFit="1" customWidth="1"/>
    <col min="9939" max="9939" width="1.3984375" style="10" customWidth="1"/>
    <col min="9940" max="9940" width="22.3984375" style="10" customWidth="1"/>
    <col min="9941" max="9941" width="14.19921875" style="10"/>
    <col min="9942" max="9942" width="19.796875" style="10" bestFit="1" customWidth="1"/>
    <col min="9943" max="10176" width="14.19921875" style="10"/>
    <col min="10177" max="10177" width="3.796875" style="10" customWidth="1"/>
    <col min="10178" max="10178" width="74.19921875" style="10" customWidth="1"/>
    <col min="10179" max="10179" width="0.3984375" style="10" customWidth="1"/>
    <col min="10180" max="10180" width="13.19921875" style="10" customWidth="1"/>
    <col min="10181" max="10181" width="0.3984375" style="10" customWidth="1"/>
    <col min="10182" max="10182" width="21.19921875" style="10" customWidth="1"/>
    <col min="10183" max="10183" width="2" style="10" customWidth="1"/>
    <col min="10184" max="10184" width="25.19921875" style="10" customWidth="1"/>
    <col min="10185" max="10185" width="2" style="10" customWidth="1"/>
    <col min="10186" max="10186" width="21.3984375" style="10" customWidth="1"/>
    <col min="10187" max="10187" width="1.19921875" style="10" customWidth="1"/>
    <col min="10188" max="10188" width="23" style="10" customWidth="1"/>
    <col min="10189" max="10189" width="2" style="10" customWidth="1"/>
    <col min="10190" max="10190" width="23" style="10" customWidth="1"/>
    <col min="10191" max="10191" width="1.796875" style="10" customWidth="1"/>
    <col min="10192" max="10192" width="22" style="10" customWidth="1"/>
    <col min="10193" max="10193" width="1.796875" style="10" customWidth="1"/>
    <col min="10194" max="10194" width="19.796875" style="10" bestFit="1" customWidth="1"/>
    <col min="10195" max="10195" width="1.3984375" style="10" customWidth="1"/>
    <col min="10196" max="10196" width="22.3984375" style="10" customWidth="1"/>
    <col min="10197" max="10197" width="14.19921875" style="10"/>
    <col min="10198" max="10198" width="19.796875" style="10" bestFit="1" customWidth="1"/>
    <col min="10199" max="10432" width="14.19921875" style="10"/>
    <col min="10433" max="10433" width="3.796875" style="10" customWidth="1"/>
    <col min="10434" max="10434" width="74.19921875" style="10" customWidth="1"/>
    <col min="10435" max="10435" width="0.3984375" style="10" customWidth="1"/>
    <col min="10436" max="10436" width="13.19921875" style="10" customWidth="1"/>
    <col min="10437" max="10437" width="0.3984375" style="10" customWidth="1"/>
    <col min="10438" max="10438" width="21.19921875" style="10" customWidth="1"/>
    <col min="10439" max="10439" width="2" style="10" customWidth="1"/>
    <col min="10440" max="10440" width="25.19921875" style="10" customWidth="1"/>
    <col min="10441" max="10441" width="2" style="10" customWidth="1"/>
    <col min="10442" max="10442" width="21.3984375" style="10" customWidth="1"/>
    <col min="10443" max="10443" width="1.19921875" style="10" customWidth="1"/>
    <col min="10444" max="10444" width="23" style="10" customWidth="1"/>
    <col min="10445" max="10445" width="2" style="10" customWidth="1"/>
    <col min="10446" max="10446" width="23" style="10" customWidth="1"/>
    <col min="10447" max="10447" width="1.796875" style="10" customWidth="1"/>
    <col min="10448" max="10448" width="22" style="10" customWidth="1"/>
    <col min="10449" max="10449" width="1.796875" style="10" customWidth="1"/>
    <col min="10450" max="10450" width="19.796875" style="10" bestFit="1" customWidth="1"/>
    <col min="10451" max="10451" width="1.3984375" style="10" customWidth="1"/>
    <col min="10452" max="10452" width="22.3984375" style="10" customWidth="1"/>
    <col min="10453" max="10453" width="14.19921875" style="10"/>
    <col min="10454" max="10454" width="19.796875" style="10" bestFit="1" customWidth="1"/>
    <col min="10455" max="10688" width="14.19921875" style="10"/>
    <col min="10689" max="10689" width="3.796875" style="10" customWidth="1"/>
    <col min="10690" max="10690" width="74.19921875" style="10" customWidth="1"/>
    <col min="10691" max="10691" width="0.3984375" style="10" customWidth="1"/>
    <col min="10692" max="10692" width="13.19921875" style="10" customWidth="1"/>
    <col min="10693" max="10693" width="0.3984375" style="10" customWidth="1"/>
    <col min="10694" max="10694" width="21.19921875" style="10" customWidth="1"/>
    <col min="10695" max="10695" width="2" style="10" customWidth="1"/>
    <col min="10696" max="10696" width="25.19921875" style="10" customWidth="1"/>
    <col min="10697" max="10697" width="2" style="10" customWidth="1"/>
    <col min="10698" max="10698" width="21.3984375" style="10" customWidth="1"/>
    <col min="10699" max="10699" width="1.19921875" style="10" customWidth="1"/>
    <col min="10700" max="10700" width="23" style="10" customWidth="1"/>
    <col min="10701" max="10701" width="2" style="10" customWidth="1"/>
    <col min="10702" max="10702" width="23" style="10" customWidth="1"/>
    <col min="10703" max="10703" width="1.796875" style="10" customWidth="1"/>
    <col min="10704" max="10704" width="22" style="10" customWidth="1"/>
    <col min="10705" max="10705" width="1.796875" style="10" customWidth="1"/>
    <col min="10706" max="10706" width="19.796875" style="10" bestFit="1" customWidth="1"/>
    <col min="10707" max="10707" width="1.3984375" style="10" customWidth="1"/>
    <col min="10708" max="10708" width="22.3984375" style="10" customWidth="1"/>
    <col min="10709" max="10709" width="14.19921875" style="10"/>
    <col min="10710" max="10710" width="19.796875" style="10" bestFit="1" customWidth="1"/>
    <col min="10711" max="10944" width="14.19921875" style="10"/>
    <col min="10945" max="10945" width="3.796875" style="10" customWidth="1"/>
    <col min="10946" max="10946" width="74.19921875" style="10" customWidth="1"/>
    <col min="10947" max="10947" width="0.3984375" style="10" customWidth="1"/>
    <col min="10948" max="10948" width="13.19921875" style="10" customWidth="1"/>
    <col min="10949" max="10949" width="0.3984375" style="10" customWidth="1"/>
    <col min="10950" max="10950" width="21.19921875" style="10" customWidth="1"/>
    <col min="10951" max="10951" width="2" style="10" customWidth="1"/>
    <col min="10952" max="10952" width="25.19921875" style="10" customWidth="1"/>
    <col min="10953" max="10953" width="2" style="10" customWidth="1"/>
    <col min="10954" max="10954" width="21.3984375" style="10" customWidth="1"/>
    <col min="10955" max="10955" width="1.19921875" style="10" customWidth="1"/>
    <col min="10956" max="10956" width="23" style="10" customWidth="1"/>
    <col min="10957" max="10957" width="2" style="10" customWidth="1"/>
    <col min="10958" max="10958" width="23" style="10" customWidth="1"/>
    <col min="10959" max="10959" width="1.796875" style="10" customWidth="1"/>
    <col min="10960" max="10960" width="22" style="10" customWidth="1"/>
    <col min="10961" max="10961" width="1.796875" style="10" customWidth="1"/>
    <col min="10962" max="10962" width="19.796875" style="10" bestFit="1" customWidth="1"/>
    <col min="10963" max="10963" width="1.3984375" style="10" customWidth="1"/>
    <col min="10964" max="10964" width="22.3984375" style="10" customWidth="1"/>
    <col min="10965" max="10965" width="14.19921875" style="10"/>
    <col min="10966" max="10966" width="19.796875" style="10" bestFit="1" customWidth="1"/>
    <col min="10967" max="11200" width="14.19921875" style="10"/>
    <col min="11201" max="11201" width="3.796875" style="10" customWidth="1"/>
    <col min="11202" max="11202" width="74.19921875" style="10" customWidth="1"/>
    <col min="11203" max="11203" width="0.3984375" style="10" customWidth="1"/>
    <col min="11204" max="11204" width="13.19921875" style="10" customWidth="1"/>
    <col min="11205" max="11205" width="0.3984375" style="10" customWidth="1"/>
    <col min="11206" max="11206" width="21.19921875" style="10" customWidth="1"/>
    <col min="11207" max="11207" width="2" style="10" customWidth="1"/>
    <col min="11208" max="11208" width="25.19921875" style="10" customWidth="1"/>
    <col min="11209" max="11209" width="2" style="10" customWidth="1"/>
    <col min="11210" max="11210" width="21.3984375" style="10" customWidth="1"/>
    <col min="11211" max="11211" width="1.19921875" style="10" customWidth="1"/>
    <col min="11212" max="11212" width="23" style="10" customWidth="1"/>
    <col min="11213" max="11213" width="2" style="10" customWidth="1"/>
    <col min="11214" max="11214" width="23" style="10" customWidth="1"/>
    <col min="11215" max="11215" width="1.796875" style="10" customWidth="1"/>
    <col min="11216" max="11216" width="22" style="10" customWidth="1"/>
    <col min="11217" max="11217" width="1.796875" style="10" customWidth="1"/>
    <col min="11218" max="11218" width="19.796875" style="10" bestFit="1" customWidth="1"/>
    <col min="11219" max="11219" width="1.3984375" style="10" customWidth="1"/>
    <col min="11220" max="11220" width="22.3984375" style="10" customWidth="1"/>
    <col min="11221" max="11221" width="14.19921875" style="10"/>
    <col min="11222" max="11222" width="19.796875" style="10" bestFit="1" customWidth="1"/>
    <col min="11223" max="11456" width="14.19921875" style="10"/>
    <col min="11457" max="11457" width="3.796875" style="10" customWidth="1"/>
    <col min="11458" max="11458" width="74.19921875" style="10" customWidth="1"/>
    <col min="11459" max="11459" width="0.3984375" style="10" customWidth="1"/>
    <col min="11460" max="11460" width="13.19921875" style="10" customWidth="1"/>
    <col min="11461" max="11461" width="0.3984375" style="10" customWidth="1"/>
    <col min="11462" max="11462" width="21.19921875" style="10" customWidth="1"/>
    <col min="11463" max="11463" width="2" style="10" customWidth="1"/>
    <col min="11464" max="11464" width="25.19921875" style="10" customWidth="1"/>
    <col min="11465" max="11465" width="2" style="10" customWidth="1"/>
    <col min="11466" max="11466" width="21.3984375" style="10" customWidth="1"/>
    <col min="11467" max="11467" width="1.19921875" style="10" customWidth="1"/>
    <col min="11468" max="11468" width="23" style="10" customWidth="1"/>
    <col min="11469" max="11469" width="2" style="10" customWidth="1"/>
    <col min="11470" max="11470" width="23" style="10" customWidth="1"/>
    <col min="11471" max="11471" width="1.796875" style="10" customWidth="1"/>
    <col min="11472" max="11472" width="22" style="10" customWidth="1"/>
    <col min="11473" max="11473" width="1.796875" style="10" customWidth="1"/>
    <col min="11474" max="11474" width="19.796875" style="10" bestFit="1" customWidth="1"/>
    <col min="11475" max="11475" width="1.3984375" style="10" customWidth="1"/>
    <col min="11476" max="11476" width="22.3984375" style="10" customWidth="1"/>
    <col min="11477" max="11477" width="14.19921875" style="10"/>
    <col min="11478" max="11478" width="19.796875" style="10" bestFit="1" customWidth="1"/>
    <col min="11479" max="11712" width="14.19921875" style="10"/>
    <col min="11713" max="11713" width="3.796875" style="10" customWidth="1"/>
    <col min="11714" max="11714" width="74.19921875" style="10" customWidth="1"/>
    <col min="11715" max="11715" width="0.3984375" style="10" customWidth="1"/>
    <col min="11716" max="11716" width="13.19921875" style="10" customWidth="1"/>
    <col min="11717" max="11717" width="0.3984375" style="10" customWidth="1"/>
    <col min="11718" max="11718" width="21.19921875" style="10" customWidth="1"/>
    <col min="11719" max="11719" width="2" style="10" customWidth="1"/>
    <col min="11720" max="11720" width="25.19921875" style="10" customWidth="1"/>
    <col min="11721" max="11721" width="2" style="10" customWidth="1"/>
    <col min="11722" max="11722" width="21.3984375" style="10" customWidth="1"/>
    <col min="11723" max="11723" width="1.19921875" style="10" customWidth="1"/>
    <col min="11724" max="11724" width="23" style="10" customWidth="1"/>
    <col min="11725" max="11725" width="2" style="10" customWidth="1"/>
    <col min="11726" max="11726" width="23" style="10" customWidth="1"/>
    <col min="11727" max="11727" width="1.796875" style="10" customWidth="1"/>
    <col min="11728" max="11728" width="22" style="10" customWidth="1"/>
    <col min="11729" max="11729" width="1.796875" style="10" customWidth="1"/>
    <col min="11730" max="11730" width="19.796875" style="10" bestFit="1" customWidth="1"/>
    <col min="11731" max="11731" width="1.3984375" style="10" customWidth="1"/>
    <col min="11732" max="11732" width="22.3984375" style="10" customWidth="1"/>
    <col min="11733" max="11733" width="14.19921875" style="10"/>
    <col min="11734" max="11734" width="19.796875" style="10" bestFit="1" customWidth="1"/>
    <col min="11735" max="11968" width="14.19921875" style="10"/>
    <col min="11969" max="11969" width="3.796875" style="10" customWidth="1"/>
    <col min="11970" max="11970" width="74.19921875" style="10" customWidth="1"/>
    <col min="11971" max="11971" width="0.3984375" style="10" customWidth="1"/>
    <col min="11972" max="11972" width="13.19921875" style="10" customWidth="1"/>
    <col min="11973" max="11973" width="0.3984375" style="10" customWidth="1"/>
    <col min="11974" max="11974" width="21.19921875" style="10" customWidth="1"/>
    <col min="11975" max="11975" width="2" style="10" customWidth="1"/>
    <col min="11976" max="11976" width="25.19921875" style="10" customWidth="1"/>
    <col min="11977" max="11977" width="2" style="10" customWidth="1"/>
    <col min="11978" max="11978" width="21.3984375" style="10" customWidth="1"/>
    <col min="11979" max="11979" width="1.19921875" style="10" customWidth="1"/>
    <col min="11980" max="11980" width="23" style="10" customWidth="1"/>
    <col min="11981" max="11981" width="2" style="10" customWidth="1"/>
    <col min="11982" max="11982" width="23" style="10" customWidth="1"/>
    <col min="11983" max="11983" width="1.796875" style="10" customWidth="1"/>
    <col min="11984" max="11984" width="22" style="10" customWidth="1"/>
    <col min="11985" max="11985" width="1.796875" style="10" customWidth="1"/>
    <col min="11986" max="11986" width="19.796875" style="10" bestFit="1" customWidth="1"/>
    <col min="11987" max="11987" width="1.3984375" style="10" customWidth="1"/>
    <col min="11988" max="11988" width="22.3984375" style="10" customWidth="1"/>
    <col min="11989" max="11989" width="14.19921875" style="10"/>
    <col min="11990" max="11990" width="19.796875" style="10" bestFit="1" customWidth="1"/>
    <col min="11991" max="12224" width="14.19921875" style="10"/>
    <col min="12225" max="12225" width="3.796875" style="10" customWidth="1"/>
    <col min="12226" max="12226" width="74.19921875" style="10" customWidth="1"/>
    <col min="12227" max="12227" width="0.3984375" style="10" customWidth="1"/>
    <col min="12228" max="12228" width="13.19921875" style="10" customWidth="1"/>
    <col min="12229" max="12229" width="0.3984375" style="10" customWidth="1"/>
    <col min="12230" max="12230" width="21.19921875" style="10" customWidth="1"/>
    <col min="12231" max="12231" width="2" style="10" customWidth="1"/>
    <col min="12232" max="12232" width="25.19921875" style="10" customWidth="1"/>
    <col min="12233" max="12233" width="2" style="10" customWidth="1"/>
    <col min="12234" max="12234" width="21.3984375" style="10" customWidth="1"/>
    <col min="12235" max="12235" width="1.19921875" style="10" customWidth="1"/>
    <col min="12236" max="12236" width="23" style="10" customWidth="1"/>
    <col min="12237" max="12237" width="2" style="10" customWidth="1"/>
    <col min="12238" max="12238" width="23" style="10" customWidth="1"/>
    <col min="12239" max="12239" width="1.796875" style="10" customWidth="1"/>
    <col min="12240" max="12240" width="22" style="10" customWidth="1"/>
    <col min="12241" max="12241" width="1.796875" style="10" customWidth="1"/>
    <col min="12242" max="12242" width="19.796875" style="10" bestFit="1" customWidth="1"/>
    <col min="12243" max="12243" width="1.3984375" style="10" customWidth="1"/>
    <col min="12244" max="12244" width="22.3984375" style="10" customWidth="1"/>
    <col min="12245" max="12245" width="14.19921875" style="10"/>
    <col min="12246" max="12246" width="19.796875" style="10" bestFit="1" customWidth="1"/>
    <col min="12247" max="12480" width="14.19921875" style="10"/>
    <col min="12481" max="12481" width="3.796875" style="10" customWidth="1"/>
    <col min="12482" max="12482" width="74.19921875" style="10" customWidth="1"/>
    <col min="12483" max="12483" width="0.3984375" style="10" customWidth="1"/>
    <col min="12484" max="12484" width="13.19921875" style="10" customWidth="1"/>
    <col min="12485" max="12485" width="0.3984375" style="10" customWidth="1"/>
    <col min="12486" max="12486" width="21.19921875" style="10" customWidth="1"/>
    <col min="12487" max="12487" width="2" style="10" customWidth="1"/>
    <col min="12488" max="12488" width="25.19921875" style="10" customWidth="1"/>
    <col min="12489" max="12489" width="2" style="10" customWidth="1"/>
    <col min="12490" max="12490" width="21.3984375" style="10" customWidth="1"/>
    <col min="12491" max="12491" width="1.19921875" style="10" customWidth="1"/>
    <col min="12492" max="12492" width="23" style="10" customWidth="1"/>
    <col min="12493" max="12493" width="2" style="10" customWidth="1"/>
    <col min="12494" max="12494" width="23" style="10" customWidth="1"/>
    <col min="12495" max="12495" width="1.796875" style="10" customWidth="1"/>
    <col min="12496" max="12496" width="22" style="10" customWidth="1"/>
    <col min="12497" max="12497" width="1.796875" style="10" customWidth="1"/>
    <col min="12498" max="12498" width="19.796875" style="10" bestFit="1" customWidth="1"/>
    <col min="12499" max="12499" width="1.3984375" style="10" customWidth="1"/>
    <col min="12500" max="12500" width="22.3984375" style="10" customWidth="1"/>
    <col min="12501" max="12501" width="14.19921875" style="10"/>
    <col min="12502" max="12502" width="19.796875" style="10" bestFit="1" customWidth="1"/>
    <col min="12503" max="12736" width="14.19921875" style="10"/>
    <col min="12737" max="12737" width="3.796875" style="10" customWidth="1"/>
    <col min="12738" max="12738" width="74.19921875" style="10" customWidth="1"/>
    <col min="12739" max="12739" width="0.3984375" style="10" customWidth="1"/>
    <col min="12740" max="12740" width="13.19921875" style="10" customWidth="1"/>
    <col min="12741" max="12741" width="0.3984375" style="10" customWidth="1"/>
    <col min="12742" max="12742" width="21.19921875" style="10" customWidth="1"/>
    <col min="12743" max="12743" width="2" style="10" customWidth="1"/>
    <col min="12744" max="12744" width="25.19921875" style="10" customWidth="1"/>
    <col min="12745" max="12745" width="2" style="10" customWidth="1"/>
    <col min="12746" max="12746" width="21.3984375" style="10" customWidth="1"/>
    <col min="12747" max="12747" width="1.19921875" style="10" customWidth="1"/>
    <col min="12748" max="12748" width="23" style="10" customWidth="1"/>
    <col min="12749" max="12749" width="2" style="10" customWidth="1"/>
    <col min="12750" max="12750" width="23" style="10" customWidth="1"/>
    <col min="12751" max="12751" width="1.796875" style="10" customWidth="1"/>
    <col min="12752" max="12752" width="22" style="10" customWidth="1"/>
    <col min="12753" max="12753" width="1.796875" style="10" customWidth="1"/>
    <col min="12754" max="12754" width="19.796875" style="10" bestFit="1" customWidth="1"/>
    <col min="12755" max="12755" width="1.3984375" style="10" customWidth="1"/>
    <col min="12756" max="12756" width="22.3984375" style="10" customWidth="1"/>
    <col min="12757" max="12757" width="14.19921875" style="10"/>
    <col min="12758" max="12758" width="19.796875" style="10" bestFit="1" customWidth="1"/>
    <col min="12759" max="12992" width="14.19921875" style="10"/>
    <col min="12993" max="12993" width="3.796875" style="10" customWidth="1"/>
    <col min="12994" max="12994" width="74.19921875" style="10" customWidth="1"/>
    <col min="12995" max="12995" width="0.3984375" style="10" customWidth="1"/>
    <col min="12996" max="12996" width="13.19921875" style="10" customWidth="1"/>
    <col min="12997" max="12997" width="0.3984375" style="10" customWidth="1"/>
    <col min="12998" max="12998" width="21.19921875" style="10" customWidth="1"/>
    <col min="12999" max="12999" width="2" style="10" customWidth="1"/>
    <col min="13000" max="13000" width="25.19921875" style="10" customWidth="1"/>
    <col min="13001" max="13001" width="2" style="10" customWidth="1"/>
    <col min="13002" max="13002" width="21.3984375" style="10" customWidth="1"/>
    <col min="13003" max="13003" width="1.19921875" style="10" customWidth="1"/>
    <col min="13004" max="13004" width="23" style="10" customWidth="1"/>
    <col min="13005" max="13005" width="2" style="10" customWidth="1"/>
    <col min="13006" max="13006" width="23" style="10" customWidth="1"/>
    <col min="13007" max="13007" width="1.796875" style="10" customWidth="1"/>
    <col min="13008" max="13008" width="22" style="10" customWidth="1"/>
    <col min="13009" max="13009" width="1.796875" style="10" customWidth="1"/>
    <col min="13010" max="13010" width="19.796875" style="10" bestFit="1" customWidth="1"/>
    <col min="13011" max="13011" width="1.3984375" style="10" customWidth="1"/>
    <col min="13012" max="13012" width="22.3984375" style="10" customWidth="1"/>
    <col min="13013" max="13013" width="14.19921875" style="10"/>
    <col min="13014" max="13014" width="19.796875" style="10" bestFit="1" customWidth="1"/>
    <col min="13015" max="13248" width="14.19921875" style="10"/>
    <col min="13249" max="13249" width="3.796875" style="10" customWidth="1"/>
    <col min="13250" max="13250" width="74.19921875" style="10" customWidth="1"/>
    <col min="13251" max="13251" width="0.3984375" style="10" customWidth="1"/>
    <col min="13252" max="13252" width="13.19921875" style="10" customWidth="1"/>
    <col min="13253" max="13253" width="0.3984375" style="10" customWidth="1"/>
    <col min="13254" max="13254" width="21.19921875" style="10" customWidth="1"/>
    <col min="13255" max="13255" width="2" style="10" customWidth="1"/>
    <col min="13256" max="13256" width="25.19921875" style="10" customWidth="1"/>
    <col min="13257" max="13257" width="2" style="10" customWidth="1"/>
    <col min="13258" max="13258" width="21.3984375" style="10" customWidth="1"/>
    <col min="13259" max="13259" width="1.19921875" style="10" customWidth="1"/>
    <col min="13260" max="13260" width="23" style="10" customWidth="1"/>
    <col min="13261" max="13261" width="2" style="10" customWidth="1"/>
    <col min="13262" max="13262" width="23" style="10" customWidth="1"/>
    <col min="13263" max="13263" width="1.796875" style="10" customWidth="1"/>
    <col min="13264" max="13264" width="22" style="10" customWidth="1"/>
    <col min="13265" max="13265" width="1.796875" style="10" customWidth="1"/>
    <col min="13266" max="13266" width="19.796875" style="10" bestFit="1" customWidth="1"/>
    <col min="13267" max="13267" width="1.3984375" style="10" customWidth="1"/>
    <col min="13268" max="13268" width="22.3984375" style="10" customWidth="1"/>
    <col min="13269" max="13269" width="14.19921875" style="10"/>
    <col min="13270" max="13270" width="19.796875" style="10" bestFit="1" customWidth="1"/>
    <col min="13271" max="13504" width="14.19921875" style="10"/>
    <col min="13505" max="13505" width="3.796875" style="10" customWidth="1"/>
    <col min="13506" max="13506" width="74.19921875" style="10" customWidth="1"/>
    <col min="13507" max="13507" width="0.3984375" style="10" customWidth="1"/>
    <col min="13508" max="13508" width="13.19921875" style="10" customWidth="1"/>
    <col min="13509" max="13509" width="0.3984375" style="10" customWidth="1"/>
    <col min="13510" max="13510" width="21.19921875" style="10" customWidth="1"/>
    <col min="13511" max="13511" width="2" style="10" customWidth="1"/>
    <col min="13512" max="13512" width="25.19921875" style="10" customWidth="1"/>
    <col min="13513" max="13513" width="2" style="10" customWidth="1"/>
    <col min="13514" max="13514" width="21.3984375" style="10" customWidth="1"/>
    <col min="13515" max="13515" width="1.19921875" style="10" customWidth="1"/>
    <col min="13516" max="13516" width="23" style="10" customWidth="1"/>
    <col min="13517" max="13517" width="2" style="10" customWidth="1"/>
    <col min="13518" max="13518" width="23" style="10" customWidth="1"/>
    <col min="13519" max="13519" width="1.796875" style="10" customWidth="1"/>
    <col min="13520" max="13520" width="22" style="10" customWidth="1"/>
    <col min="13521" max="13521" width="1.796875" style="10" customWidth="1"/>
    <col min="13522" max="13522" width="19.796875" style="10" bestFit="1" customWidth="1"/>
    <col min="13523" max="13523" width="1.3984375" style="10" customWidth="1"/>
    <col min="13524" max="13524" width="22.3984375" style="10" customWidth="1"/>
    <col min="13525" max="13525" width="14.19921875" style="10"/>
    <col min="13526" max="13526" width="19.796875" style="10" bestFit="1" customWidth="1"/>
    <col min="13527" max="13760" width="14.19921875" style="10"/>
    <col min="13761" max="13761" width="3.796875" style="10" customWidth="1"/>
    <col min="13762" max="13762" width="74.19921875" style="10" customWidth="1"/>
    <col min="13763" max="13763" width="0.3984375" style="10" customWidth="1"/>
    <col min="13764" max="13764" width="13.19921875" style="10" customWidth="1"/>
    <col min="13765" max="13765" width="0.3984375" style="10" customWidth="1"/>
    <col min="13766" max="13766" width="21.19921875" style="10" customWidth="1"/>
    <col min="13767" max="13767" width="2" style="10" customWidth="1"/>
    <col min="13768" max="13768" width="25.19921875" style="10" customWidth="1"/>
    <col min="13769" max="13769" width="2" style="10" customWidth="1"/>
    <col min="13770" max="13770" width="21.3984375" style="10" customWidth="1"/>
    <col min="13771" max="13771" width="1.19921875" style="10" customWidth="1"/>
    <col min="13772" max="13772" width="23" style="10" customWidth="1"/>
    <col min="13773" max="13773" width="2" style="10" customWidth="1"/>
    <col min="13774" max="13774" width="23" style="10" customWidth="1"/>
    <col min="13775" max="13775" width="1.796875" style="10" customWidth="1"/>
    <col min="13776" max="13776" width="22" style="10" customWidth="1"/>
    <col min="13777" max="13777" width="1.796875" style="10" customWidth="1"/>
    <col min="13778" max="13778" width="19.796875" style="10" bestFit="1" customWidth="1"/>
    <col min="13779" max="13779" width="1.3984375" style="10" customWidth="1"/>
    <col min="13780" max="13780" width="22.3984375" style="10" customWidth="1"/>
    <col min="13781" max="13781" width="14.19921875" style="10"/>
    <col min="13782" max="13782" width="19.796875" style="10" bestFit="1" customWidth="1"/>
    <col min="13783" max="14016" width="14.19921875" style="10"/>
    <col min="14017" max="14017" width="3.796875" style="10" customWidth="1"/>
    <col min="14018" max="14018" width="74.19921875" style="10" customWidth="1"/>
    <col min="14019" max="14019" width="0.3984375" style="10" customWidth="1"/>
    <col min="14020" max="14020" width="13.19921875" style="10" customWidth="1"/>
    <col min="14021" max="14021" width="0.3984375" style="10" customWidth="1"/>
    <col min="14022" max="14022" width="21.19921875" style="10" customWidth="1"/>
    <col min="14023" max="14023" width="2" style="10" customWidth="1"/>
    <col min="14024" max="14024" width="25.19921875" style="10" customWidth="1"/>
    <col min="14025" max="14025" width="2" style="10" customWidth="1"/>
    <col min="14026" max="14026" width="21.3984375" style="10" customWidth="1"/>
    <col min="14027" max="14027" width="1.19921875" style="10" customWidth="1"/>
    <col min="14028" max="14028" width="23" style="10" customWidth="1"/>
    <col min="14029" max="14029" width="2" style="10" customWidth="1"/>
    <col min="14030" max="14030" width="23" style="10" customWidth="1"/>
    <col min="14031" max="14031" width="1.796875" style="10" customWidth="1"/>
    <col min="14032" max="14032" width="22" style="10" customWidth="1"/>
    <col min="14033" max="14033" width="1.796875" style="10" customWidth="1"/>
    <col min="14034" max="14034" width="19.796875" style="10" bestFit="1" customWidth="1"/>
    <col min="14035" max="14035" width="1.3984375" style="10" customWidth="1"/>
    <col min="14036" max="14036" width="22.3984375" style="10" customWidth="1"/>
    <col min="14037" max="14037" width="14.19921875" style="10"/>
    <col min="14038" max="14038" width="19.796875" style="10" bestFit="1" customWidth="1"/>
    <col min="14039" max="14272" width="14.19921875" style="10"/>
    <col min="14273" max="14273" width="3.796875" style="10" customWidth="1"/>
    <col min="14274" max="14274" width="74.19921875" style="10" customWidth="1"/>
    <col min="14275" max="14275" width="0.3984375" style="10" customWidth="1"/>
    <col min="14276" max="14276" width="13.19921875" style="10" customWidth="1"/>
    <col min="14277" max="14277" width="0.3984375" style="10" customWidth="1"/>
    <col min="14278" max="14278" width="21.19921875" style="10" customWidth="1"/>
    <col min="14279" max="14279" width="2" style="10" customWidth="1"/>
    <col min="14280" max="14280" width="25.19921875" style="10" customWidth="1"/>
    <col min="14281" max="14281" width="2" style="10" customWidth="1"/>
    <col min="14282" max="14282" width="21.3984375" style="10" customWidth="1"/>
    <col min="14283" max="14283" width="1.19921875" style="10" customWidth="1"/>
    <col min="14284" max="14284" width="23" style="10" customWidth="1"/>
    <col min="14285" max="14285" width="2" style="10" customWidth="1"/>
    <col min="14286" max="14286" width="23" style="10" customWidth="1"/>
    <col min="14287" max="14287" width="1.796875" style="10" customWidth="1"/>
    <col min="14288" max="14288" width="22" style="10" customWidth="1"/>
    <col min="14289" max="14289" width="1.796875" style="10" customWidth="1"/>
    <col min="14290" max="14290" width="19.796875" style="10" bestFit="1" customWidth="1"/>
    <col min="14291" max="14291" width="1.3984375" style="10" customWidth="1"/>
    <col min="14292" max="14292" width="22.3984375" style="10" customWidth="1"/>
    <col min="14293" max="14293" width="14.19921875" style="10"/>
    <col min="14294" max="14294" width="19.796875" style="10" bestFit="1" customWidth="1"/>
    <col min="14295" max="14528" width="14.19921875" style="10"/>
    <col min="14529" max="14529" width="3.796875" style="10" customWidth="1"/>
    <col min="14530" max="14530" width="74.19921875" style="10" customWidth="1"/>
    <col min="14531" max="14531" width="0.3984375" style="10" customWidth="1"/>
    <col min="14532" max="14532" width="13.19921875" style="10" customWidth="1"/>
    <col min="14533" max="14533" width="0.3984375" style="10" customWidth="1"/>
    <col min="14534" max="14534" width="21.19921875" style="10" customWidth="1"/>
    <col min="14535" max="14535" width="2" style="10" customWidth="1"/>
    <col min="14536" max="14536" width="25.19921875" style="10" customWidth="1"/>
    <col min="14537" max="14537" width="2" style="10" customWidth="1"/>
    <col min="14538" max="14538" width="21.3984375" style="10" customWidth="1"/>
    <col min="14539" max="14539" width="1.19921875" style="10" customWidth="1"/>
    <col min="14540" max="14540" width="23" style="10" customWidth="1"/>
    <col min="14541" max="14541" width="2" style="10" customWidth="1"/>
    <col min="14542" max="14542" width="23" style="10" customWidth="1"/>
    <col min="14543" max="14543" width="1.796875" style="10" customWidth="1"/>
    <col min="14544" max="14544" width="22" style="10" customWidth="1"/>
    <col min="14545" max="14545" width="1.796875" style="10" customWidth="1"/>
    <col min="14546" max="14546" width="19.796875" style="10" bestFit="1" customWidth="1"/>
    <col min="14547" max="14547" width="1.3984375" style="10" customWidth="1"/>
    <col min="14548" max="14548" width="22.3984375" style="10" customWidth="1"/>
    <col min="14549" max="14549" width="14.19921875" style="10"/>
    <col min="14550" max="14550" width="19.796875" style="10" bestFit="1" customWidth="1"/>
    <col min="14551" max="14784" width="14.19921875" style="10"/>
    <col min="14785" max="14785" width="3.796875" style="10" customWidth="1"/>
    <col min="14786" max="14786" width="74.19921875" style="10" customWidth="1"/>
    <col min="14787" max="14787" width="0.3984375" style="10" customWidth="1"/>
    <col min="14788" max="14788" width="13.19921875" style="10" customWidth="1"/>
    <col min="14789" max="14789" width="0.3984375" style="10" customWidth="1"/>
    <col min="14790" max="14790" width="21.19921875" style="10" customWidth="1"/>
    <col min="14791" max="14791" width="2" style="10" customWidth="1"/>
    <col min="14792" max="14792" width="25.19921875" style="10" customWidth="1"/>
    <col min="14793" max="14793" width="2" style="10" customWidth="1"/>
    <col min="14794" max="14794" width="21.3984375" style="10" customWidth="1"/>
    <col min="14795" max="14795" width="1.19921875" style="10" customWidth="1"/>
    <col min="14796" max="14796" width="23" style="10" customWidth="1"/>
    <col min="14797" max="14797" width="2" style="10" customWidth="1"/>
    <col min="14798" max="14798" width="23" style="10" customWidth="1"/>
    <col min="14799" max="14799" width="1.796875" style="10" customWidth="1"/>
    <col min="14800" max="14800" width="22" style="10" customWidth="1"/>
    <col min="14801" max="14801" width="1.796875" style="10" customWidth="1"/>
    <col min="14802" max="14802" width="19.796875" style="10" bestFit="1" customWidth="1"/>
    <col min="14803" max="14803" width="1.3984375" style="10" customWidth="1"/>
    <col min="14804" max="14804" width="22.3984375" style="10" customWidth="1"/>
    <col min="14805" max="14805" width="14.19921875" style="10"/>
    <col min="14806" max="14806" width="19.796875" style="10" bestFit="1" customWidth="1"/>
    <col min="14807" max="15040" width="14.19921875" style="10"/>
    <col min="15041" max="15041" width="3.796875" style="10" customWidth="1"/>
    <col min="15042" max="15042" width="74.19921875" style="10" customWidth="1"/>
    <col min="15043" max="15043" width="0.3984375" style="10" customWidth="1"/>
    <col min="15044" max="15044" width="13.19921875" style="10" customWidth="1"/>
    <col min="15045" max="15045" width="0.3984375" style="10" customWidth="1"/>
    <col min="15046" max="15046" width="21.19921875" style="10" customWidth="1"/>
    <col min="15047" max="15047" width="2" style="10" customWidth="1"/>
    <col min="15048" max="15048" width="25.19921875" style="10" customWidth="1"/>
    <col min="15049" max="15049" width="2" style="10" customWidth="1"/>
    <col min="15050" max="15050" width="21.3984375" style="10" customWidth="1"/>
    <col min="15051" max="15051" width="1.19921875" style="10" customWidth="1"/>
    <col min="15052" max="15052" width="23" style="10" customWidth="1"/>
    <col min="15053" max="15053" width="2" style="10" customWidth="1"/>
    <col min="15054" max="15054" width="23" style="10" customWidth="1"/>
    <col min="15055" max="15055" width="1.796875" style="10" customWidth="1"/>
    <col min="15056" max="15056" width="22" style="10" customWidth="1"/>
    <col min="15057" max="15057" width="1.796875" style="10" customWidth="1"/>
    <col min="15058" max="15058" width="19.796875" style="10" bestFit="1" customWidth="1"/>
    <col min="15059" max="15059" width="1.3984375" style="10" customWidth="1"/>
    <col min="15060" max="15060" width="22.3984375" style="10" customWidth="1"/>
    <col min="15061" max="15061" width="14.19921875" style="10"/>
    <col min="15062" max="15062" width="19.796875" style="10" bestFit="1" customWidth="1"/>
    <col min="15063" max="15296" width="14.19921875" style="10"/>
    <col min="15297" max="15297" width="3.796875" style="10" customWidth="1"/>
    <col min="15298" max="15298" width="74.19921875" style="10" customWidth="1"/>
    <col min="15299" max="15299" width="0.3984375" style="10" customWidth="1"/>
    <col min="15300" max="15300" width="13.19921875" style="10" customWidth="1"/>
    <col min="15301" max="15301" width="0.3984375" style="10" customWidth="1"/>
    <col min="15302" max="15302" width="21.19921875" style="10" customWidth="1"/>
    <col min="15303" max="15303" width="2" style="10" customWidth="1"/>
    <col min="15304" max="15304" width="25.19921875" style="10" customWidth="1"/>
    <col min="15305" max="15305" width="2" style="10" customWidth="1"/>
    <col min="15306" max="15306" width="21.3984375" style="10" customWidth="1"/>
    <col min="15307" max="15307" width="1.19921875" style="10" customWidth="1"/>
    <col min="15308" max="15308" width="23" style="10" customWidth="1"/>
    <col min="15309" max="15309" width="2" style="10" customWidth="1"/>
    <col min="15310" max="15310" width="23" style="10" customWidth="1"/>
    <col min="15311" max="15311" width="1.796875" style="10" customWidth="1"/>
    <col min="15312" max="15312" width="22" style="10" customWidth="1"/>
    <col min="15313" max="15313" width="1.796875" style="10" customWidth="1"/>
    <col min="15314" max="15314" width="19.796875" style="10" bestFit="1" customWidth="1"/>
    <col min="15315" max="15315" width="1.3984375" style="10" customWidth="1"/>
    <col min="15316" max="15316" width="22.3984375" style="10" customWidth="1"/>
    <col min="15317" max="15317" width="14.19921875" style="10"/>
    <col min="15318" max="15318" width="19.796875" style="10" bestFit="1" customWidth="1"/>
    <col min="15319" max="15552" width="14.19921875" style="10"/>
    <col min="15553" max="15553" width="3.796875" style="10" customWidth="1"/>
    <col min="15554" max="15554" width="74.19921875" style="10" customWidth="1"/>
    <col min="15555" max="15555" width="0.3984375" style="10" customWidth="1"/>
    <col min="15556" max="15556" width="13.19921875" style="10" customWidth="1"/>
    <col min="15557" max="15557" width="0.3984375" style="10" customWidth="1"/>
    <col min="15558" max="15558" width="21.19921875" style="10" customWidth="1"/>
    <col min="15559" max="15559" width="2" style="10" customWidth="1"/>
    <col min="15560" max="15560" width="25.19921875" style="10" customWidth="1"/>
    <col min="15561" max="15561" width="2" style="10" customWidth="1"/>
    <col min="15562" max="15562" width="21.3984375" style="10" customWidth="1"/>
    <col min="15563" max="15563" width="1.19921875" style="10" customWidth="1"/>
    <col min="15564" max="15564" width="23" style="10" customWidth="1"/>
    <col min="15565" max="15565" width="2" style="10" customWidth="1"/>
    <col min="15566" max="15566" width="23" style="10" customWidth="1"/>
    <col min="15567" max="15567" width="1.796875" style="10" customWidth="1"/>
    <col min="15568" max="15568" width="22" style="10" customWidth="1"/>
    <col min="15569" max="15569" width="1.796875" style="10" customWidth="1"/>
    <col min="15570" max="15570" width="19.796875" style="10" bestFit="1" customWidth="1"/>
    <col min="15571" max="15571" width="1.3984375" style="10" customWidth="1"/>
    <col min="15572" max="15572" width="22.3984375" style="10" customWidth="1"/>
    <col min="15573" max="15573" width="14.19921875" style="10"/>
    <col min="15574" max="15574" width="19.796875" style="10" bestFit="1" customWidth="1"/>
    <col min="15575" max="15808" width="14.19921875" style="10"/>
    <col min="15809" max="15809" width="3.796875" style="10" customWidth="1"/>
    <col min="15810" max="15810" width="74.19921875" style="10" customWidth="1"/>
    <col min="15811" max="15811" width="0.3984375" style="10" customWidth="1"/>
    <col min="15812" max="15812" width="13.19921875" style="10" customWidth="1"/>
    <col min="15813" max="15813" width="0.3984375" style="10" customWidth="1"/>
    <col min="15814" max="15814" width="21.19921875" style="10" customWidth="1"/>
    <col min="15815" max="15815" width="2" style="10" customWidth="1"/>
    <col min="15816" max="15816" width="25.19921875" style="10" customWidth="1"/>
    <col min="15817" max="15817" width="2" style="10" customWidth="1"/>
    <col min="15818" max="15818" width="21.3984375" style="10" customWidth="1"/>
    <col min="15819" max="15819" width="1.19921875" style="10" customWidth="1"/>
    <col min="15820" max="15820" width="23" style="10" customWidth="1"/>
    <col min="15821" max="15821" width="2" style="10" customWidth="1"/>
    <col min="15822" max="15822" width="23" style="10" customWidth="1"/>
    <col min="15823" max="15823" width="1.796875" style="10" customWidth="1"/>
    <col min="15824" max="15824" width="22" style="10" customWidth="1"/>
    <col min="15825" max="15825" width="1.796875" style="10" customWidth="1"/>
    <col min="15826" max="15826" width="19.796875" style="10" bestFit="1" customWidth="1"/>
    <col min="15827" max="15827" width="1.3984375" style="10" customWidth="1"/>
    <col min="15828" max="15828" width="22.3984375" style="10" customWidth="1"/>
    <col min="15829" max="15829" width="14.19921875" style="10"/>
    <col min="15830" max="15830" width="19.796875" style="10" bestFit="1" customWidth="1"/>
    <col min="15831" max="16064" width="14.19921875" style="10"/>
    <col min="16065" max="16065" width="3.796875" style="10" customWidth="1"/>
    <col min="16066" max="16066" width="74.19921875" style="10" customWidth="1"/>
    <col min="16067" max="16067" width="0.3984375" style="10" customWidth="1"/>
    <col min="16068" max="16068" width="13.19921875" style="10" customWidth="1"/>
    <col min="16069" max="16069" width="0.3984375" style="10" customWidth="1"/>
    <col min="16070" max="16070" width="21.19921875" style="10" customWidth="1"/>
    <col min="16071" max="16071" width="2" style="10" customWidth="1"/>
    <col min="16072" max="16072" width="25.19921875" style="10" customWidth="1"/>
    <col min="16073" max="16073" width="2" style="10" customWidth="1"/>
    <col min="16074" max="16074" width="21.3984375" style="10" customWidth="1"/>
    <col min="16075" max="16075" width="1.19921875" style="10" customWidth="1"/>
    <col min="16076" max="16076" width="23" style="10" customWidth="1"/>
    <col min="16077" max="16077" width="2" style="10" customWidth="1"/>
    <col min="16078" max="16078" width="23" style="10" customWidth="1"/>
    <col min="16079" max="16079" width="1.796875" style="10" customWidth="1"/>
    <col min="16080" max="16080" width="22" style="10" customWidth="1"/>
    <col min="16081" max="16081" width="1.796875" style="10" customWidth="1"/>
    <col min="16082" max="16082" width="19.796875" style="10" bestFit="1" customWidth="1"/>
    <col min="16083" max="16083" width="1.3984375" style="10" customWidth="1"/>
    <col min="16084" max="16084" width="22.3984375" style="10" customWidth="1"/>
    <col min="16085" max="16085" width="14.19921875" style="10"/>
    <col min="16086" max="16086" width="19.796875" style="10" bestFit="1" customWidth="1"/>
    <col min="16087" max="16384" width="14.19921875" style="10"/>
  </cols>
  <sheetData>
    <row r="1" spans="1:20" ht="24" customHeight="1">
      <c r="A1" s="56" t="s">
        <v>0</v>
      </c>
    </row>
    <row r="2" spans="1:20" ht="24" customHeight="1">
      <c r="A2" s="132" t="s">
        <v>98</v>
      </c>
    </row>
    <row r="3" spans="1:20" ht="24" customHeight="1">
      <c r="A3" s="112" t="str">
        <f>+PL!A3</f>
        <v>สำหรับปี สิ้นสุดวันที่ 31 ธันวาคม 2566</v>
      </c>
    </row>
    <row r="4" spans="1:20" ht="24" customHeight="1">
      <c r="A4" s="133"/>
      <c r="T4" s="114"/>
    </row>
    <row r="5" spans="1:20" ht="24" customHeight="1">
      <c r="F5" s="217" t="s">
        <v>120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</row>
    <row r="6" spans="1:20" ht="24" customHeight="1">
      <c r="B6" s="65"/>
      <c r="F6" s="57"/>
      <c r="G6" s="57"/>
      <c r="H6" s="57"/>
      <c r="I6" s="57"/>
      <c r="J6" s="218" t="s">
        <v>56</v>
      </c>
      <c r="K6" s="218"/>
      <c r="L6" s="218"/>
      <c r="M6" s="218"/>
      <c r="N6" s="218"/>
      <c r="O6" s="134"/>
      <c r="P6" s="57"/>
      <c r="Q6" s="57"/>
      <c r="S6" s="57"/>
      <c r="T6" s="57"/>
    </row>
    <row r="7" spans="1:20" ht="24" customHeight="1">
      <c r="F7" s="57" t="s">
        <v>101</v>
      </c>
      <c r="G7" s="57"/>
      <c r="H7" s="135" t="s">
        <v>102</v>
      </c>
      <c r="I7" s="57"/>
      <c r="J7" s="57" t="s">
        <v>103</v>
      </c>
      <c r="K7" s="57"/>
      <c r="L7" s="57" t="s">
        <v>121</v>
      </c>
      <c r="M7" s="57"/>
      <c r="N7" s="57" t="s">
        <v>122</v>
      </c>
      <c r="O7" s="57"/>
      <c r="P7" s="57" t="s">
        <v>123</v>
      </c>
      <c r="Q7" s="57"/>
      <c r="R7" s="57" t="s">
        <v>124</v>
      </c>
      <c r="S7" s="57"/>
      <c r="T7" s="57" t="s">
        <v>104</v>
      </c>
    </row>
    <row r="8" spans="1:20" ht="24" customHeight="1">
      <c r="D8" s="57" t="s">
        <v>5</v>
      </c>
      <c r="F8" s="117" t="s">
        <v>105</v>
      </c>
      <c r="G8" s="57"/>
      <c r="H8" s="136" t="s">
        <v>106</v>
      </c>
      <c r="I8" s="57"/>
      <c r="J8" s="8" t="s">
        <v>107</v>
      </c>
      <c r="K8" s="57"/>
      <c r="L8" s="8" t="s">
        <v>108</v>
      </c>
      <c r="M8" s="57"/>
      <c r="N8" s="8" t="s">
        <v>125</v>
      </c>
      <c r="O8" s="57"/>
      <c r="P8" s="8" t="s">
        <v>126</v>
      </c>
      <c r="Q8" s="57"/>
      <c r="R8" s="8" t="s">
        <v>127</v>
      </c>
      <c r="S8" s="57"/>
      <c r="T8" s="8" t="s">
        <v>46</v>
      </c>
    </row>
    <row r="9" spans="1:20" ht="24" customHeight="1">
      <c r="D9" s="137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</row>
    <row r="10" spans="1:20" s="63" customFormat="1" ht="24" customHeight="1">
      <c r="A10" s="139" t="s">
        <v>109</v>
      </c>
      <c r="B10" s="139"/>
      <c r="D10" s="140"/>
      <c r="F10" s="141">
        <v>143999855.5</v>
      </c>
      <c r="G10" s="142"/>
      <c r="H10" s="141">
        <v>345049000</v>
      </c>
      <c r="I10" s="142"/>
      <c r="J10" s="141">
        <v>8097846.370000001</v>
      </c>
      <c r="K10" s="142"/>
      <c r="L10" s="141">
        <v>-71286804.788000107</v>
      </c>
      <c r="M10" s="142"/>
      <c r="N10" s="141">
        <v>25543759.079999998</v>
      </c>
      <c r="O10" s="141"/>
      <c r="P10" s="141">
        <v>451403656.16199988</v>
      </c>
      <c r="Q10" s="142"/>
      <c r="R10" s="141">
        <v>9205.5399999999991</v>
      </c>
      <c r="S10" s="143"/>
      <c r="T10" s="141">
        <v>451412861.7019999</v>
      </c>
    </row>
    <row r="11" spans="1:20" s="63" customFormat="1" ht="24" customHeight="1">
      <c r="A11" s="10" t="s">
        <v>110</v>
      </c>
      <c r="B11" s="10"/>
      <c r="D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4"/>
      <c r="S11" s="143"/>
      <c r="T11" s="143"/>
    </row>
    <row r="12" spans="1:20" ht="24" customHeight="1">
      <c r="B12" s="10" t="s">
        <v>128</v>
      </c>
      <c r="D12" s="137"/>
      <c r="F12" s="130">
        <v>6969064</v>
      </c>
      <c r="G12" s="130"/>
      <c r="H12" s="130">
        <v>39490898.560000002</v>
      </c>
      <c r="I12" s="130"/>
      <c r="J12" s="130">
        <v>0</v>
      </c>
      <c r="K12" s="130"/>
      <c r="L12" s="130">
        <v>0</v>
      </c>
      <c r="M12" s="130"/>
      <c r="N12" s="130">
        <v>0</v>
      </c>
      <c r="O12" s="130"/>
      <c r="P12" s="130">
        <f>SUM(F12:N12)</f>
        <v>46459962.560000002</v>
      </c>
      <c r="Q12" s="130"/>
      <c r="R12" s="145">
        <v>0</v>
      </c>
      <c r="S12" s="146"/>
      <c r="T12" s="146">
        <f>SUM(P12:R12)</f>
        <v>46459962.560000002</v>
      </c>
    </row>
    <row r="13" spans="1:20" ht="24" customHeight="1">
      <c r="A13" s="77" t="s">
        <v>107</v>
      </c>
      <c r="D13" s="137"/>
      <c r="F13" s="187">
        <v>0</v>
      </c>
      <c r="G13" s="130"/>
      <c r="H13" s="187">
        <v>0</v>
      </c>
      <c r="I13" s="130"/>
      <c r="J13" s="130">
        <v>2880000</v>
      </c>
      <c r="K13" s="130"/>
      <c r="L13" s="130">
        <v>-2880000</v>
      </c>
      <c r="M13" s="130"/>
      <c r="N13" s="187">
        <v>0</v>
      </c>
      <c r="O13" s="130"/>
      <c r="P13" s="187">
        <v>0</v>
      </c>
      <c r="Q13" s="130"/>
      <c r="R13" s="187">
        <v>0</v>
      </c>
      <c r="S13" s="146"/>
      <c r="T13" s="188">
        <f>SUM(P13:R13)</f>
        <v>0</v>
      </c>
    </row>
    <row r="14" spans="1:20" ht="24" customHeight="1">
      <c r="A14" s="10" t="s">
        <v>112</v>
      </c>
      <c r="D14" s="137"/>
      <c r="F14" s="187">
        <v>0</v>
      </c>
      <c r="G14" s="130"/>
      <c r="H14" s="187">
        <v>0</v>
      </c>
      <c r="I14" s="130"/>
      <c r="J14" s="187">
        <v>0</v>
      </c>
      <c r="K14" s="130"/>
      <c r="L14" s="130">
        <v>-18116150.34</v>
      </c>
      <c r="M14" s="130"/>
      <c r="N14" s="187">
        <v>0</v>
      </c>
      <c r="O14" s="130"/>
      <c r="P14" s="130">
        <f>SUM(F14:N14)</f>
        <v>-18116150.34</v>
      </c>
      <c r="Q14" s="130"/>
      <c r="R14" s="187">
        <v>0</v>
      </c>
      <c r="S14" s="146"/>
      <c r="T14" s="146">
        <f>SUM(P14:R14)</f>
        <v>-18116150.34</v>
      </c>
    </row>
    <row r="15" spans="1:20" ht="24" customHeight="1">
      <c r="A15" s="10" t="s">
        <v>129</v>
      </c>
      <c r="D15" s="137"/>
      <c r="I15" s="130"/>
      <c r="J15" s="130"/>
      <c r="K15" s="130"/>
      <c r="L15" s="130"/>
      <c r="M15" s="130"/>
      <c r="N15" s="130"/>
      <c r="O15" s="130"/>
      <c r="P15" s="142"/>
      <c r="Q15" s="130"/>
      <c r="R15" s="145"/>
      <c r="S15" s="146"/>
      <c r="T15" s="143"/>
    </row>
    <row r="16" spans="1:20" ht="24" customHeight="1">
      <c r="B16" s="10" t="s">
        <v>130</v>
      </c>
      <c r="D16" s="57"/>
      <c r="F16" s="130">
        <v>0</v>
      </c>
      <c r="G16" s="130"/>
      <c r="H16" s="130">
        <v>0</v>
      </c>
      <c r="I16" s="130"/>
      <c r="J16" s="130">
        <v>0</v>
      </c>
      <c r="K16" s="130"/>
      <c r="L16" s="130">
        <v>0</v>
      </c>
      <c r="M16" s="130"/>
      <c r="N16" s="130">
        <v>0</v>
      </c>
      <c r="O16" s="130"/>
      <c r="P16" s="130">
        <f>SUM(F16:N16)</f>
        <v>0</v>
      </c>
      <c r="Q16" s="130"/>
      <c r="R16" s="145">
        <v>-3800</v>
      </c>
      <c r="S16" s="146"/>
      <c r="T16" s="146">
        <f t="shared" ref="T16" si="0">SUM(P16:R16)</f>
        <v>-3800</v>
      </c>
    </row>
    <row r="17" spans="1:20" ht="24" customHeight="1">
      <c r="A17" s="10" t="s">
        <v>131</v>
      </c>
      <c r="D17" s="57"/>
      <c r="F17" s="130">
        <v>0</v>
      </c>
      <c r="G17" s="130"/>
      <c r="H17" s="130">
        <v>0</v>
      </c>
      <c r="I17" s="130"/>
      <c r="J17" s="130">
        <v>0</v>
      </c>
      <c r="K17" s="130"/>
      <c r="L17" s="130">
        <v>57500298.720000066</v>
      </c>
      <c r="M17" s="130"/>
      <c r="N17" s="130">
        <v>0</v>
      </c>
      <c r="O17" s="130"/>
      <c r="P17" s="130">
        <f>SUM(F17:N17)</f>
        <v>57500298.720000066</v>
      </c>
      <c r="Q17" s="130"/>
      <c r="R17" s="130">
        <v>3267.28</v>
      </c>
      <c r="S17" s="146"/>
      <c r="T17" s="146">
        <f>SUM(P17:R17)</f>
        <v>57503566.000000067</v>
      </c>
    </row>
    <row r="18" spans="1:20" s="63" customFormat="1" ht="24" customHeight="1" thickBot="1">
      <c r="A18" s="63" t="s">
        <v>114</v>
      </c>
      <c r="D18" s="147"/>
      <c r="F18" s="148">
        <f>SUM(F10:F17)</f>
        <v>150968919.5</v>
      </c>
      <c r="G18" s="142"/>
      <c r="H18" s="148">
        <f>SUM(H10:H17)</f>
        <v>384539898.56</v>
      </c>
      <c r="I18" s="142"/>
      <c r="J18" s="148">
        <f>SUM(J10:J17)</f>
        <v>10977846.370000001</v>
      </c>
      <c r="K18" s="142"/>
      <c r="L18" s="148">
        <f>SUM(L10:L17)</f>
        <v>-34782656.408000045</v>
      </c>
      <c r="M18" s="142"/>
      <c r="N18" s="148">
        <f>SUM(N10:N17)</f>
        <v>25543759.079999998</v>
      </c>
      <c r="O18" s="141"/>
      <c r="P18" s="148">
        <f>SUM(P10:P17)</f>
        <v>537247767.102</v>
      </c>
      <c r="Q18" s="142"/>
      <c r="R18" s="148">
        <f>SUM(R10:R17)</f>
        <v>8672.82</v>
      </c>
      <c r="S18" s="143"/>
      <c r="T18" s="148">
        <f>SUM(T10:T17)</f>
        <v>537256439.92200005</v>
      </c>
    </row>
    <row r="19" spans="1:20" ht="24" customHeight="1" thickTop="1">
      <c r="R19" s="81"/>
      <c r="S19" s="81"/>
      <c r="T19" s="81"/>
    </row>
    <row r="20" spans="1:20" s="63" customFormat="1" ht="24" customHeight="1">
      <c r="A20" s="63" t="s">
        <v>115</v>
      </c>
      <c r="D20" s="140"/>
      <c r="F20" s="142">
        <v>150968919.5</v>
      </c>
      <c r="G20" s="142"/>
      <c r="H20" s="142">
        <v>384539898.56</v>
      </c>
      <c r="I20" s="142"/>
      <c r="J20" s="142">
        <v>10977846.370000001</v>
      </c>
      <c r="K20" s="142"/>
      <c r="L20" s="142">
        <v>-34782656.409999996</v>
      </c>
      <c r="M20" s="142"/>
      <c r="N20" s="142">
        <v>25543759.079999998</v>
      </c>
      <c r="O20" s="142"/>
      <c r="P20" s="142">
        <v>537247767.10000002</v>
      </c>
      <c r="Q20" s="142"/>
      <c r="R20" s="144">
        <v>8672.82</v>
      </c>
      <c r="S20" s="143"/>
      <c r="T20" s="143">
        <f>SUM(P20:R20)</f>
        <v>537256439.92000008</v>
      </c>
    </row>
    <row r="21" spans="1:20" ht="24" customHeight="1">
      <c r="A21" s="10" t="s">
        <v>116</v>
      </c>
      <c r="D21" s="194">
        <v>15</v>
      </c>
      <c r="F21" s="125">
        <v>20128868.5</v>
      </c>
      <c r="G21" s="130"/>
      <c r="H21" s="187">
        <v>0</v>
      </c>
      <c r="I21" s="130"/>
      <c r="J21" s="187">
        <v>0</v>
      </c>
      <c r="K21" s="130"/>
      <c r="L21" s="187">
        <v>0</v>
      </c>
      <c r="M21" s="130"/>
      <c r="N21" s="187">
        <v>0</v>
      </c>
      <c r="O21" s="130"/>
      <c r="P21" s="130">
        <f t="shared" ref="P21:P26" si="1">SUM(F21:N21)</f>
        <v>20128868.5</v>
      </c>
      <c r="Q21" s="130"/>
      <c r="R21" s="187">
        <v>0</v>
      </c>
      <c r="S21" s="146"/>
      <c r="T21" s="146">
        <f>SUM(P21:R21)</f>
        <v>20128868.5</v>
      </c>
    </row>
    <row r="22" spans="1:20" ht="24" customHeight="1">
      <c r="A22" s="10" t="s">
        <v>117</v>
      </c>
      <c r="D22" s="137"/>
      <c r="F22" s="187">
        <v>0</v>
      </c>
      <c r="G22" s="130"/>
      <c r="H22" s="187">
        <v>0</v>
      </c>
      <c r="I22" s="130"/>
      <c r="J22" s="130">
        <f>2070000+740000+190000</f>
        <v>3000000</v>
      </c>
      <c r="K22" s="130"/>
      <c r="L22" s="130">
        <f>-2070000-740000-190000</f>
        <v>-3000000</v>
      </c>
      <c r="M22" s="130"/>
      <c r="N22" s="187">
        <v>0</v>
      </c>
      <c r="O22" s="130"/>
      <c r="P22" s="130">
        <f t="shared" si="1"/>
        <v>0</v>
      </c>
      <c r="Q22" s="130"/>
      <c r="R22" s="187">
        <v>0</v>
      </c>
      <c r="S22" s="146"/>
      <c r="T22" s="146">
        <f t="shared" ref="T22" si="2">SUM(P22:R22)</f>
        <v>0</v>
      </c>
    </row>
    <row r="23" spans="1:20" ht="24" customHeight="1">
      <c r="A23" s="10" t="s">
        <v>112</v>
      </c>
      <c r="D23" s="194">
        <v>16</v>
      </c>
      <c r="F23" s="80">
        <v>0</v>
      </c>
      <c r="G23" s="130"/>
      <c r="H23" s="80">
        <v>0</v>
      </c>
      <c r="I23" s="130"/>
      <c r="J23" s="80">
        <v>0</v>
      </c>
      <c r="K23" s="130"/>
      <c r="L23" s="130">
        <v>-22769416.219999999</v>
      </c>
      <c r="M23" s="130"/>
      <c r="N23" s="80">
        <v>0</v>
      </c>
      <c r="O23" s="130"/>
      <c r="P23" s="130">
        <f t="shared" si="1"/>
        <v>-22769416.219999999</v>
      </c>
      <c r="Q23" s="130"/>
      <c r="R23" s="80">
        <v>0</v>
      </c>
      <c r="S23" s="146"/>
      <c r="T23" s="146">
        <f>SUM(P23:R23)</f>
        <v>-22769416.219999999</v>
      </c>
    </row>
    <row r="24" spans="1:20" ht="24" customHeight="1">
      <c r="A24" s="10" t="s">
        <v>118</v>
      </c>
      <c r="D24" s="194">
        <v>15</v>
      </c>
      <c r="F24" s="80">
        <v>0</v>
      </c>
      <c r="G24" s="130"/>
      <c r="H24" s="80">
        <v>0</v>
      </c>
      <c r="I24" s="130"/>
      <c r="J24" s="80">
        <v>0</v>
      </c>
      <c r="K24" s="130"/>
      <c r="L24" s="130">
        <v>-20128868.5</v>
      </c>
      <c r="M24" s="130"/>
      <c r="N24" s="80">
        <v>0</v>
      </c>
      <c r="O24" s="130"/>
      <c r="P24" s="130">
        <f t="shared" si="1"/>
        <v>-20128868.5</v>
      </c>
      <c r="Q24" s="130"/>
      <c r="R24" s="80">
        <v>0</v>
      </c>
      <c r="S24" s="146"/>
      <c r="T24" s="146">
        <f>SUM(P24:R24)</f>
        <v>-20128868.5</v>
      </c>
    </row>
    <row r="25" spans="1:20" ht="24" customHeight="1">
      <c r="A25" s="10" t="s">
        <v>129</v>
      </c>
      <c r="D25" s="137"/>
      <c r="I25" s="130"/>
      <c r="J25" s="130"/>
      <c r="K25" s="130"/>
      <c r="L25" s="130"/>
      <c r="M25" s="130"/>
      <c r="N25" s="130"/>
      <c r="O25" s="130"/>
      <c r="P25" s="130"/>
      <c r="Q25" s="130"/>
      <c r="R25" s="145"/>
      <c r="S25" s="146"/>
      <c r="T25" s="146"/>
    </row>
    <row r="26" spans="1:20" ht="24" customHeight="1">
      <c r="B26" s="10" t="s">
        <v>130</v>
      </c>
      <c r="D26" s="57"/>
      <c r="F26" s="130">
        <v>0</v>
      </c>
      <c r="G26" s="130"/>
      <c r="H26" s="130">
        <v>0</v>
      </c>
      <c r="I26" s="130"/>
      <c r="J26" s="130">
        <v>0</v>
      </c>
      <c r="K26" s="130"/>
      <c r="L26" s="130">
        <v>0</v>
      </c>
      <c r="M26" s="130"/>
      <c r="N26" s="130">
        <v>0</v>
      </c>
      <c r="O26" s="130"/>
      <c r="P26" s="130">
        <f t="shared" si="1"/>
        <v>0</v>
      </c>
      <c r="Q26" s="130"/>
      <c r="R26" s="145">
        <v>-3500</v>
      </c>
      <c r="S26" s="146"/>
      <c r="T26" s="146">
        <f>SUM(P26:R26)</f>
        <v>-3500</v>
      </c>
    </row>
    <row r="27" spans="1:20" ht="24" customHeight="1">
      <c r="A27" s="10" t="s">
        <v>131</v>
      </c>
      <c r="D27" s="57"/>
      <c r="F27" s="130">
        <v>0</v>
      </c>
      <c r="G27" s="130"/>
      <c r="H27" s="130">
        <v>0</v>
      </c>
      <c r="I27" s="130"/>
      <c r="J27" s="130">
        <v>0</v>
      </c>
      <c r="K27" s="130"/>
      <c r="L27" s="130">
        <f>PL!K34</f>
        <v>70438167.919999912</v>
      </c>
      <c r="M27" s="130"/>
      <c r="N27" s="130">
        <v>0</v>
      </c>
      <c r="O27" s="130"/>
      <c r="P27" s="130">
        <f>SUM(F27:O27)</f>
        <v>70438167.919999912</v>
      </c>
      <c r="Q27" s="130"/>
      <c r="R27" s="130">
        <f>PL!K35</f>
        <v>3719.61</v>
      </c>
      <c r="S27" s="146"/>
      <c r="T27" s="146">
        <f>SUM(P27:R27)</f>
        <v>70441887.529999912</v>
      </c>
    </row>
    <row r="28" spans="1:20" s="63" customFormat="1" ht="24" customHeight="1" thickBot="1">
      <c r="A28" s="63" t="s">
        <v>119</v>
      </c>
      <c r="D28" s="147"/>
      <c r="F28" s="148">
        <f>SUM(F20:F27)</f>
        <v>171097788</v>
      </c>
      <c r="G28" s="142"/>
      <c r="H28" s="148">
        <f>SUM(H20:H27)</f>
        <v>384539898.56</v>
      </c>
      <c r="I28" s="142"/>
      <c r="J28" s="148">
        <f>SUM(J20:J27)</f>
        <v>13977846.370000001</v>
      </c>
      <c r="K28" s="142"/>
      <c r="L28" s="148">
        <f>SUM(L20:L27)</f>
        <v>-10242773.210000083</v>
      </c>
      <c r="M28" s="142"/>
      <c r="N28" s="148">
        <f>SUM(N20:N27)</f>
        <v>25543759.079999998</v>
      </c>
      <c r="O28" s="141"/>
      <c r="P28" s="148">
        <f>SUM(P20:P27)</f>
        <v>584916518.79999995</v>
      </c>
      <c r="Q28" s="142"/>
      <c r="R28" s="148">
        <f>SUM(R20:R27)</f>
        <v>8892.43</v>
      </c>
      <c r="S28" s="143"/>
      <c r="T28" s="148">
        <f>SUM(T20:T27)</f>
        <v>584925411.23000002</v>
      </c>
    </row>
    <row r="29" spans="1:20" s="63" customFormat="1" ht="24" customHeight="1" thickTop="1">
      <c r="D29" s="147"/>
      <c r="F29" s="141"/>
      <c r="G29" s="142"/>
      <c r="H29" s="141"/>
      <c r="I29" s="142"/>
      <c r="J29" s="141"/>
      <c r="K29" s="142"/>
      <c r="L29" s="141"/>
      <c r="M29" s="142"/>
      <c r="N29" s="141"/>
      <c r="O29" s="141"/>
      <c r="P29" s="141"/>
      <c r="Q29" s="142"/>
      <c r="R29" s="141"/>
      <c r="S29" s="143"/>
      <c r="T29" s="141"/>
    </row>
    <row r="30" spans="1:20" s="63" customFormat="1" ht="24" customHeight="1">
      <c r="D30" s="147"/>
      <c r="F30" s="141"/>
      <c r="G30" s="142"/>
      <c r="H30" s="141"/>
      <c r="I30" s="142"/>
      <c r="J30" s="141"/>
      <c r="K30" s="142"/>
      <c r="M30" s="142"/>
      <c r="N30" s="141"/>
      <c r="O30" s="141"/>
      <c r="P30" s="141"/>
      <c r="Q30" s="142"/>
      <c r="R30" s="141"/>
      <c r="S30" s="143"/>
      <c r="T30" s="141"/>
    </row>
    <row r="31" spans="1:20" ht="24" customHeight="1">
      <c r="A31" s="149" t="s">
        <v>95</v>
      </c>
      <c r="R31" s="81"/>
      <c r="S31" s="81"/>
      <c r="T31" s="81"/>
    </row>
    <row r="32" spans="1:20" ht="24" customHeight="1">
      <c r="A32" s="150"/>
      <c r="B32" s="151"/>
      <c r="C32" s="151"/>
      <c r="Q32" s="152"/>
      <c r="T32" s="131"/>
    </row>
    <row r="33" spans="2:20" ht="24" customHeight="1">
      <c r="T33" s="65"/>
    </row>
    <row r="34" spans="2:20" ht="24" customHeight="1">
      <c r="B34" s="50" t="s">
        <v>28</v>
      </c>
      <c r="P34" s="50" t="s">
        <v>28</v>
      </c>
    </row>
    <row r="35" spans="2:20" ht="24" customHeight="1">
      <c r="B35" s="54" t="s">
        <v>29</v>
      </c>
      <c r="F35" s="65"/>
      <c r="H35" s="65"/>
      <c r="J35" s="65"/>
      <c r="L35" s="141"/>
      <c r="N35" s="65"/>
      <c r="O35" s="65"/>
      <c r="P35" s="54" t="s">
        <v>64</v>
      </c>
      <c r="R35" s="65"/>
      <c r="T35" s="65"/>
    </row>
    <row r="36" spans="2:20">
      <c r="L36" s="131"/>
    </row>
    <row r="40" spans="2:20">
      <c r="T40" s="195"/>
    </row>
    <row r="41" spans="2:20">
      <c r="T41" s="195"/>
    </row>
  </sheetData>
  <mergeCells count="2">
    <mergeCell ref="F5:T5"/>
    <mergeCell ref="J6:N6"/>
  </mergeCells>
  <printOptions horizontalCentered="1" verticalCentered="1"/>
  <pageMargins left="0.59055118110236227" right="0.23622047244094491" top="0.62992125984251968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9.9978637043366805E-2"/>
  </sheetPr>
  <dimension ref="A1:Z92"/>
  <sheetViews>
    <sheetView tabSelected="1" view="pageBreakPreview" zoomScaleNormal="70" zoomScaleSheetLayoutView="100" workbookViewId="0">
      <selection activeCell="G8" sqref="G8"/>
    </sheetView>
  </sheetViews>
  <sheetFormatPr defaultColWidth="16.19921875" defaultRowHeight="21"/>
  <cols>
    <col min="1" max="3" width="6" style="10" customWidth="1"/>
    <col min="4" max="9" width="9.3984375" style="10" customWidth="1"/>
    <col min="10" max="10" width="19" style="10" customWidth="1"/>
    <col min="11" max="11" width="1.796875" style="10" customWidth="1"/>
    <col min="12" max="12" width="19" style="10" customWidth="1"/>
    <col min="13" max="13" width="2.19921875" style="10" customWidth="1"/>
    <col min="14" max="14" width="19" style="10" customWidth="1"/>
    <col min="15" max="15" width="1.796875" style="10" customWidth="1"/>
    <col min="16" max="16" width="19" style="10" customWidth="1"/>
    <col min="17" max="17" width="1.3984375" style="10" customWidth="1"/>
    <col min="18" max="18" width="22.19921875" style="10" customWidth="1"/>
    <col min="19" max="240" width="16.19921875" style="10"/>
    <col min="241" max="241" width="4.796875" style="10" customWidth="1"/>
    <col min="242" max="242" width="86.3984375" style="10" customWidth="1"/>
    <col min="243" max="243" width="26.19921875" style="10" bestFit="1" customWidth="1"/>
    <col min="244" max="244" width="1.796875" style="10" customWidth="1"/>
    <col min="245" max="245" width="25.19921875" style="10" customWidth="1"/>
    <col min="246" max="246" width="2.19921875" style="10" customWidth="1"/>
    <col min="247" max="247" width="26.19921875" style="10" bestFit="1" customWidth="1"/>
    <col min="248" max="248" width="1.796875" style="10" customWidth="1"/>
    <col min="249" max="249" width="26.19921875" style="10" customWidth="1"/>
    <col min="250" max="496" width="16.19921875" style="10"/>
    <col min="497" max="497" width="4.796875" style="10" customWidth="1"/>
    <col min="498" max="498" width="86.3984375" style="10" customWidth="1"/>
    <col min="499" max="499" width="26.19921875" style="10" bestFit="1" customWidth="1"/>
    <col min="500" max="500" width="1.796875" style="10" customWidth="1"/>
    <col min="501" max="501" width="25.19921875" style="10" customWidth="1"/>
    <col min="502" max="502" width="2.19921875" style="10" customWidth="1"/>
    <col min="503" max="503" width="26.19921875" style="10" bestFit="1" customWidth="1"/>
    <col min="504" max="504" width="1.796875" style="10" customWidth="1"/>
    <col min="505" max="505" width="26.19921875" style="10" customWidth="1"/>
    <col min="506" max="752" width="16.19921875" style="10"/>
    <col min="753" max="753" width="4.796875" style="10" customWidth="1"/>
    <col min="754" max="754" width="86.3984375" style="10" customWidth="1"/>
    <col min="755" max="755" width="26.19921875" style="10" bestFit="1" customWidth="1"/>
    <col min="756" max="756" width="1.796875" style="10" customWidth="1"/>
    <col min="757" max="757" width="25.19921875" style="10" customWidth="1"/>
    <col min="758" max="758" width="2.19921875" style="10" customWidth="1"/>
    <col min="759" max="759" width="26.19921875" style="10" bestFit="1" customWidth="1"/>
    <col min="760" max="760" width="1.796875" style="10" customWidth="1"/>
    <col min="761" max="761" width="26.19921875" style="10" customWidth="1"/>
    <col min="762" max="1008" width="16.19921875" style="10"/>
    <col min="1009" max="1009" width="4.796875" style="10" customWidth="1"/>
    <col min="1010" max="1010" width="86.3984375" style="10" customWidth="1"/>
    <col min="1011" max="1011" width="26.19921875" style="10" bestFit="1" customWidth="1"/>
    <col min="1012" max="1012" width="1.796875" style="10" customWidth="1"/>
    <col min="1013" max="1013" width="25.19921875" style="10" customWidth="1"/>
    <col min="1014" max="1014" width="2.19921875" style="10" customWidth="1"/>
    <col min="1015" max="1015" width="26.19921875" style="10" bestFit="1" customWidth="1"/>
    <col min="1016" max="1016" width="1.796875" style="10" customWidth="1"/>
    <col min="1017" max="1017" width="26.19921875" style="10" customWidth="1"/>
    <col min="1018" max="1264" width="16.19921875" style="10"/>
    <col min="1265" max="1265" width="4.796875" style="10" customWidth="1"/>
    <col min="1266" max="1266" width="86.3984375" style="10" customWidth="1"/>
    <col min="1267" max="1267" width="26.19921875" style="10" bestFit="1" customWidth="1"/>
    <col min="1268" max="1268" width="1.796875" style="10" customWidth="1"/>
    <col min="1269" max="1269" width="25.19921875" style="10" customWidth="1"/>
    <col min="1270" max="1270" width="2.19921875" style="10" customWidth="1"/>
    <col min="1271" max="1271" width="26.19921875" style="10" bestFit="1" customWidth="1"/>
    <col min="1272" max="1272" width="1.796875" style="10" customWidth="1"/>
    <col min="1273" max="1273" width="26.19921875" style="10" customWidth="1"/>
    <col min="1274" max="1520" width="16.19921875" style="10"/>
    <col min="1521" max="1521" width="4.796875" style="10" customWidth="1"/>
    <col min="1522" max="1522" width="86.3984375" style="10" customWidth="1"/>
    <col min="1523" max="1523" width="26.19921875" style="10" bestFit="1" customWidth="1"/>
    <col min="1524" max="1524" width="1.796875" style="10" customWidth="1"/>
    <col min="1525" max="1525" width="25.19921875" style="10" customWidth="1"/>
    <col min="1526" max="1526" width="2.19921875" style="10" customWidth="1"/>
    <col min="1527" max="1527" width="26.19921875" style="10" bestFit="1" customWidth="1"/>
    <col min="1528" max="1528" width="1.796875" style="10" customWidth="1"/>
    <col min="1529" max="1529" width="26.19921875" style="10" customWidth="1"/>
    <col min="1530" max="1776" width="16.19921875" style="10"/>
    <col min="1777" max="1777" width="4.796875" style="10" customWidth="1"/>
    <col min="1778" max="1778" width="86.3984375" style="10" customWidth="1"/>
    <col min="1779" max="1779" width="26.19921875" style="10" bestFit="1" customWidth="1"/>
    <col min="1780" max="1780" width="1.796875" style="10" customWidth="1"/>
    <col min="1781" max="1781" width="25.19921875" style="10" customWidth="1"/>
    <col min="1782" max="1782" width="2.19921875" style="10" customWidth="1"/>
    <col min="1783" max="1783" width="26.19921875" style="10" bestFit="1" customWidth="1"/>
    <col min="1784" max="1784" width="1.796875" style="10" customWidth="1"/>
    <col min="1785" max="1785" width="26.19921875" style="10" customWidth="1"/>
    <col min="1786" max="2032" width="16.19921875" style="10"/>
    <col min="2033" max="2033" width="4.796875" style="10" customWidth="1"/>
    <col min="2034" max="2034" width="86.3984375" style="10" customWidth="1"/>
    <col min="2035" max="2035" width="26.19921875" style="10" bestFit="1" customWidth="1"/>
    <col min="2036" max="2036" width="1.796875" style="10" customWidth="1"/>
    <col min="2037" max="2037" width="25.19921875" style="10" customWidth="1"/>
    <col min="2038" max="2038" width="2.19921875" style="10" customWidth="1"/>
    <col min="2039" max="2039" width="26.19921875" style="10" bestFit="1" customWidth="1"/>
    <col min="2040" max="2040" width="1.796875" style="10" customWidth="1"/>
    <col min="2041" max="2041" width="26.19921875" style="10" customWidth="1"/>
    <col min="2042" max="2288" width="16.19921875" style="10"/>
    <col min="2289" max="2289" width="4.796875" style="10" customWidth="1"/>
    <col min="2290" max="2290" width="86.3984375" style="10" customWidth="1"/>
    <col min="2291" max="2291" width="26.19921875" style="10" bestFit="1" customWidth="1"/>
    <col min="2292" max="2292" width="1.796875" style="10" customWidth="1"/>
    <col min="2293" max="2293" width="25.19921875" style="10" customWidth="1"/>
    <col min="2294" max="2294" width="2.19921875" style="10" customWidth="1"/>
    <col min="2295" max="2295" width="26.19921875" style="10" bestFit="1" customWidth="1"/>
    <col min="2296" max="2296" width="1.796875" style="10" customWidth="1"/>
    <col min="2297" max="2297" width="26.19921875" style="10" customWidth="1"/>
    <col min="2298" max="2544" width="16.19921875" style="10"/>
    <col min="2545" max="2545" width="4.796875" style="10" customWidth="1"/>
    <col min="2546" max="2546" width="86.3984375" style="10" customWidth="1"/>
    <col min="2547" max="2547" width="26.19921875" style="10" bestFit="1" customWidth="1"/>
    <col min="2548" max="2548" width="1.796875" style="10" customWidth="1"/>
    <col min="2549" max="2549" width="25.19921875" style="10" customWidth="1"/>
    <col min="2550" max="2550" width="2.19921875" style="10" customWidth="1"/>
    <col min="2551" max="2551" width="26.19921875" style="10" bestFit="1" customWidth="1"/>
    <col min="2552" max="2552" width="1.796875" style="10" customWidth="1"/>
    <col min="2553" max="2553" width="26.19921875" style="10" customWidth="1"/>
    <col min="2554" max="2800" width="16.19921875" style="10"/>
    <col min="2801" max="2801" width="4.796875" style="10" customWidth="1"/>
    <col min="2802" max="2802" width="86.3984375" style="10" customWidth="1"/>
    <col min="2803" max="2803" width="26.19921875" style="10" bestFit="1" customWidth="1"/>
    <col min="2804" max="2804" width="1.796875" style="10" customWidth="1"/>
    <col min="2805" max="2805" width="25.19921875" style="10" customWidth="1"/>
    <col min="2806" max="2806" width="2.19921875" style="10" customWidth="1"/>
    <col min="2807" max="2807" width="26.19921875" style="10" bestFit="1" customWidth="1"/>
    <col min="2808" max="2808" width="1.796875" style="10" customWidth="1"/>
    <col min="2809" max="2809" width="26.19921875" style="10" customWidth="1"/>
    <col min="2810" max="3056" width="16.19921875" style="10"/>
    <col min="3057" max="3057" width="4.796875" style="10" customWidth="1"/>
    <col min="3058" max="3058" width="86.3984375" style="10" customWidth="1"/>
    <col min="3059" max="3059" width="26.19921875" style="10" bestFit="1" customWidth="1"/>
    <col min="3060" max="3060" width="1.796875" style="10" customWidth="1"/>
    <col min="3061" max="3061" width="25.19921875" style="10" customWidth="1"/>
    <col min="3062" max="3062" width="2.19921875" style="10" customWidth="1"/>
    <col min="3063" max="3063" width="26.19921875" style="10" bestFit="1" customWidth="1"/>
    <col min="3064" max="3064" width="1.796875" style="10" customWidth="1"/>
    <col min="3065" max="3065" width="26.19921875" style="10" customWidth="1"/>
    <col min="3066" max="3312" width="16.19921875" style="10"/>
    <col min="3313" max="3313" width="4.796875" style="10" customWidth="1"/>
    <col min="3314" max="3314" width="86.3984375" style="10" customWidth="1"/>
    <col min="3315" max="3315" width="26.19921875" style="10" bestFit="1" customWidth="1"/>
    <col min="3316" max="3316" width="1.796875" style="10" customWidth="1"/>
    <col min="3317" max="3317" width="25.19921875" style="10" customWidth="1"/>
    <col min="3318" max="3318" width="2.19921875" style="10" customWidth="1"/>
    <col min="3319" max="3319" width="26.19921875" style="10" bestFit="1" customWidth="1"/>
    <col min="3320" max="3320" width="1.796875" style="10" customWidth="1"/>
    <col min="3321" max="3321" width="26.19921875" style="10" customWidth="1"/>
    <col min="3322" max="3568" width="16.19921875" style="10"/>
    <col min="3569" max="3569" width="4.796875" style="10" customWidth="1"/>
    <col min="3570" max="3570" width="86.3984375" style="10" customWidth="1"/>
    <col min="3571" max="3571" width="26.19921875" style="10" bestFit="1" customWidth="1"/>
    <col min="3572" max="3572" width="1.796875" style="10" customWidth="1"/>
    <col min="3573" max="3573" width="25.19921875" style="10" customWidth="1"/>
    <col min="3574" max="3574" width="2.19921875" style="10" customWidth="1"/>
    <col min="3575" max="3575" width="26.19921875" style="10" bestFit="1" customWidth="1"/>
    <col min="3576" max="3576" width="1.796875" style="10" customWidth="1"/>
    <col min="3577" max="3577" width="26.19921875" style="10" customWidth="1"/>
    <col min="3578" max="3824" width="16.19921875" style="10"/>
    <col min="3825" max="3825" width="4.796875" style="10" customWidth="1"/>
    <col min="3826" max="3826" width="86.3984375" style="10" customWidth="1"/>
    <col min="3827" max="3827" width="26.19921875" style="10" bestFit="1" customWidth="1"/>
    <col min="3828" max="3828" width="1.796875" style="10" customWidth="1"/>
    <col min="3829" max="3829" width="25.19921875" style="10" customWidth="1"/>
    <col min="3830" max="3830" width="2.19921875" style="10" customWidth="1"/>
    <col min="3831" max="3831" width="26.19921875" style="10" bestFit="1" customWidth="1"/>
    <col min="3832" max="3832" width="1.796875" style="10" customWidth="1"/>
    <col min="3833" max="3833" width="26.19921875" style="10" customWidth="1"/>
    <col min="3834" max="4080" width="16.19921875" style="10"/>
    <col min="4081" max="4081" width="4.796875" style="10" customWidth="1"/>
    <col min="4082" max="4082" width="86.3984375" style="10" customWidth="1"/>
    <col min="4083" max="4083" width="26.19921875" style="10" bestFit="1" customWidth="1"/>
    <col min="4084" max="4084" width="1.796875" style="10" customWidth="1"/>
    <col min="4085" max="4085" width="25.19921875" style="10" customWidth="1"/>
    <col min="4086" max="4086" width="2.19921875" style="10" customWidth="1"/>
    <col min="4087" max="4087" width="26.19921875" style="10" bestFit="1" customWidth="1"/>
    <col min="4088" max="4088" width="1.796875" style="10" customWidth="1"/>
    <col min="4089" max="4089" width="26.19921875" style="10" customWidth="1"/>
    <col min="4090" max="4336" width="16.19921875" style="10"/>
    <col min="4337" max="4337" width="4.796875" style="10" customWidth="1"/>
    <col min="4338" max="4338" width="86.3984375" style="10" customWidth="1"/>
    <col min="4339" max="4339" width="26.19921875" style="10" bestFit="1" customWidth="1"/>
    <col min="4340" max="4340" width="1.796875" style="10" customWidth="1"/>
    <col min="4341" max="4341" width="25.19921875" style="10" customWidth="1"/>
    <col min="4342" max="4342" width="2.19921875" style="10" customWidth="1"/>
    <col min="4343" max="4343" width="26.19921875" style="10" bestFit="1" customWidth="1"/>
    <col min="4344" max="4344" width="1.796875" style="10" customWidth="1"/>
    <col min="4345" max="4345" width="26.19921875" style="10" customWidth="1"/>
    <col min="4346" max="4592" width="16.19921875" style="10"/>
    <col min="4593" max="4593" width="4.796875" style="10" customWidth="1"/>
    <col min="4594" max="4594" width="86.3984375" style="10" customWidth="1"/>
    <col min="4595" max="4595" width="26.19921875" style="10" bestFit="1" customWidth="1"/>
    <col min="4596" max="4596" width="1.796875" style="10" customWidth="1"/>
    <col min="4597" max="4597" width="25.19921875" style="10" customWidth="1"/>
    <col min="4598" max="4598" width="2.19921875" style="10" customWidth="1"/>
    <col min="4599" max="4599" width="26.19921875" style="10" bestFit="1" customWidth="1"/>
    <col min="4600" max="4600" width="1.796875" style="10" customWidth="1"/>
    <col min="4601" max="4601" width="26.19921875" style="10" customWidth="1"/>
    <col min="4602" max="4848" width="16.19921875" style="10"/>
    <col min="4849" max="4849" width="4.796875" style="10" customWidth="1"/>
    <col min="4850" max="4850" width="86.3984375" style="10" customWidth="1"/>
    <col min="4851" max="4851" width="26.19921875" style="10" bestFit="1" customWidth="1"/>
    <col min="4852" max="4852" width="1.796875" style="10" customWidth="1"/>
    <col min="4853" max="4853" width="25.19921875" style="10" customWidth="1"/>
    <col min="4854" max="4854" width="2.19921875" style="10" customWidth="1"/>
    <col min="4855" max="4855" width="26.19921875" style="10" bestFit="1" customWidth="1"/>
    <col min="4856" max="4856" width="1.796875" style="10" customWidth="1"/>
    <col min="4857" max="4857" width="26.19921875" style="10" customWidth="1"/>
    <col min="4858" max="5104" width="16.19921875" style="10"/>
    <col min="5105" max="5105" width="4.796875" style="10" customWidth="1"/>
    <col min="5106" max="5106" width="86.3984375" style="10" customWidth="1"/>
    <col min="5107" max="5107" width="26.19921875" style="10" bestFit="1" customWidth="1"/>
    <col min="5108" max="5108" width="1.796875" style="10" customWidth="1"/>
    <col min="5109" max="5109" width="25.19921875" style="10" customWidth="1"/>
    <col min="5110" max="5110" width="2.19921875" style="10" customWidth="1"/>
    <col min="5111" max="5111" width="26.19921875" style="10" bestFit="1" customWidth="1"/>
    <col min="5112" max="5112" width="1.796875" style="10" customWidth="1"/>
    <col min="5113" max="5113" width="26.19921875" style="10" customWidth="1"/>
    <col min="5114" max="5360" width="16.19921875" style="10"/>
    <col min="5361" max="5361" width="4.796875" style="10" customWidth="1"/>
    <col min="5362" max="5362" width="86.3984375" style="10" customWidth="1"/>
    <col min="5363" max="5363" width="26.19921875" style="10" bestFit="1" customWidth="1"/>
    <col min="5364" max="5364" width="1.796875" style="10" customWidth="1"/>
    <col min="5365" max="5365" width="25.19921875" style="10" customWidth="1"/>
    <col min="5366" max="5366" width="2.19921875" style="10" customWidth="1"/>
    <col min="5367" max="5367" width="26.19921875" style="10" bestFit="1" customWidth="1"/>
    <col min="5368" max="5368" width="1.796875" style="10" customWidth="1"/>
    <col min="5369" max="5369" width="26.19921875" style="10" customWidth="1"/>
    <col min="5370" max="5616" width="16.19921875" style="10"/>
    <col min="5617" max="5617" width="4.796875" style="10" customWidth="1"/>
    <col min="5618" max="5618" width="86.3984375" style="10" customWidth="1"/>
    <col min="5619" max="5619" width="26.19921875" style="10" bestFit="1" customWidth="1"/>
    <col min="5620" max="5620" width="1.796875" style="10" customWidth="1"/>
    <col min="5621" max="5621" width="25.19921875" style="10" customWidth="1"/>
    <col min="5622" max="5622" width="2.19921875" style="10" customWidth="1"/>
    <col min="5623" max="5623" width="26.19921875" style="10" bestFit="1" customWidth="1"/>
    <col min="5624" max="5624" width="1.796875" style="10" customWidth="1"/>
    <col min="5625" max="5625" width="26.19921875" style="10" customWidth="1"/>
    <col min="5626" max="5872" width="16.19921875" style="10"/>
    <col min="5873" max="5873" width="4.796875" style="10" customWidth="1"/>
    <col min="5874" max="5874" width="86.3984375" style="10" customWidth="1"/>
    <col min="5875" max="5875" width="26.19921875" style="10" bestFit="1" customWidth="1"/>
    <col min="5876" max="5876" width="1.796875" style="10" customWidth="1"/>
    <col min="5877" max="5877" width="25.19921875" style="10" customWidth="1"/>
    <col min="5878" max="5878" width="2.19921875" style="10" customWidth="1"/>
    <col min="5879" max="5879" width="26.19921875" style="10" bestFit="1" customWidth="1"/>
    <col min="5880" max="5880" width="1.796875" style="10" customWidth="1"/>
    <col min="5881" max="5881" width="26.19921875" style="10" customWidth="1"/>
    <col min="5882" max="6128" width="16.19921875" style="10"/>
    <col min="6129" max="6129" width="4.796875" style="10" customWidth="1"/>
    <col min="6130" max="6130" width="86.3984375" style="10" customWidth="1"/>
    <col min="6131" max="6131" width="26.19921875" style="10" bestFit="1" customWidth="1"/>
    <col min="6132" max="6132" width="1.796875" style="10" customWidth="1"/>
    <col min="6133" max="6133" width="25.19921875" style="10" customWidth="1"/>
    <col min="6134" max="6134" width="2.19921875" style="10" customWidth="1"/>
    <col min="6135" max="6135" width="26.19921875" style="10" bestFit="1" customWidth="1"/>
    <col min="6136" max="6136" width="1.796875" style="10" customWidth="1"/>
    <col min="6137" max="6137" width="26.19921875" style="10" customWidth="1"/>
    <col min="6138" max="6384" width="16.19921875" style="10"/>
    <col min="6385" max="6385" width="4.796875" style="10" customWidth="1"/>
    <col min="6386" max="6386" width="86.3984375" style="10" customWidth="1"/>
    <col min="6387" max="6387" width="26.19921875" style="10" bestFit="1" customWidth="1"/>
    <col min="6388" max="6388" width="1.796875" style="10" customWidth="1"/>
    <col min="6389" max="6389" width="25.19921875" style="10" customWidth="1"/>
    <col min="6390" max="6390" width="2.19921875" style="10" customWidth="1"/>
    <col min="6391" max="6391" width="26.19921875" style="10" bestFit="1" customWidth="1"/>
    <col min="6392" max="6392" width="1.796875" style="10" customWidth="1"/>
    <col min="6393" max="6393" width="26.19921875" style="10" customWidth="1"/>
    <col min="6394" max="6640" width="16.19921875" style="10"/>
    <col min="6641" max="6641" width="4.796875" style="10" customWidth="1"/>
    <col min="6642" max="6642" width="86.3984375" style="10" customWidth="1"/>
    <col min="6643" max="6643" width="26.19921875" style="10" bestFit="1" customWidth="1"/>
    <col min="6644" max="6644" width="1.796875" style="10" customWidth="1"/>
    <col min="6645" max="6645" width="25.19921875" style="10" customWidth="1"/>
    <col min="6646" max="6646" width="2.19921875" style="10" customWidth="1"/>
    <col min="6647" max="6647" width="26.19921875" style="10" bestFit="1" customWidth="1"/>
    <col min="6648" max="6648" width="1.796875" style="10" customWidth="1"/>
    <col min="6649" max="6649" width="26.19921875" style="10" customWidth="1"/>
    <col min="6650" max="6896" width="16.19921875" style="10"/>
    <col min="6897" max="6897" width="4.796875" style="10" customWidth="1"/>
    <col min="6898" max="6898" width="86.3984375" style="10" customWidth="1"/>
    <col min="6899" max="6899" width="26.19921875" style="10" bestFit="1" customWidth="1"/>
    <col min="6900" max="6900" width="1.796875" style="10" customWidth="1"/>
    <col min="6901" max="6901" width="25.19921875" style="10" customWidth="1"/>
    <col min="6902" max="6902" width="2.19921875" style="10" customWidth="1"/>
    <col min="6903" max="6903" width="26.19921875" style="10" bestFit="1" customWidth="1"/>
    <col min="6904" max="6904" width="1.796875" style="10" customWidth="1"/>
    <col min="6905" max="6905" width="26.19921875" style="10" customWidth="1"/>
    <col min="6906" max="7152" width="16.19921875" style="10"/>
    <col min="7153" max="7153" width="4.796875" style="10" customWidth="1"/>
    <col min="7154" max="7154" width="86.3984375" style="10" customWidth="1"/>
    <col min="7155" max="7155" width="26.19921875" style="10" bestFit="1" customWidth="1"/>
    <col min="7156" max="7156" width="1.796875" style="10" customWidth="1"/>
    <col min="7157" max="7157" width="25.19921875" style="10" customWidth="1"/>
    <col min="7158" max="7158" width="2.19921875" style="10" customWidth="1"/>
    <col min="7159" max="7159" width="26.19921875" style="10" bestFit="1" customWidth="1"/>
    <col min="7160" max="7160" width="1.796875" style="10" customWidth="1"/>
    <col min="7161" max="7161" width="26.19921875" style="10" customWidth="1"/>
    <col min="7162" max="7408" width="16.19921875" style="10"/>
    <col min="7409" max="7409" width="4.796875" style="10" customWidth="1"/>
    <col min="7410" max="7410" width="86.3984375" style="10" customWidth="1"/>
    <col min="7411" max="7411" width="26.19921875" style="10" bestFit="1" customWidth="1"/>
    <col min="7412" max="7412" width="1.796875" style="10" customWidth="1"/>
    <col min="7413" max="7413" width="25.19921875" style="10" customWidth="1"/>
    <col min="7414" max="7414" width="2.19921875" style="10" customWidth="1"/>
    <col min="7415" max="7415" width="26.19921875" style="10" bestFit="1" customWidth="1"/>
    <col min="7416" max="7416" width="1.796875" style="10" customWidth="1"/>
    <col min="7417" max="7417" width="26.19921875" style="10" customWidth="1"/>
    <col min="7418" max="7664" width="16.19921875" style="10"/>
    <col min="7665" max="7665" width="4.796875" style="10" customWidth="1"/>
    <col min="7666" max="7666" width="86.3984375" style="10" customWidth="1"/>
    <col min="7667" max="7667" width="26.19921875" style="10" bestFit="1" customWidth="1"/>
    <col min="7668" max="7668" width="1.796875" style="10" customWidth="1"/>
    <col min="7669" max="7669" width="25.19921875" style="10" customWidth="1"/>
    <col min="7670" max="7670" width="2.19921875" style="10" customWidth="1"/>
    <col min="7671" max="7671" width="26.19921875" style="10" bestFit="1" customWidth="1"/>
    <col min="7672" max="7672" width="1.796875" style="10" customWidth="1"/>
    <col min="7673" max="7673" width="26.19921875" style="10" customWidth="1"/>
    <col min="7674" max="7920" width="16.19921875" style="10"/>
    <col min="7921" max="7921" width="4.796875" style="10" customWidth="1"/>
    <col min="7922" max="7922" width="86.3984375" style="10" customWidth="1"/>
    <col min="7923" max="7923" width="26.19921875" style="10" bestFit="1" customWidth="1"/>
    <col min="7924" max="7924" width="1.796875" style="10" customWidth="1"/>
    <col min="7925" max="7925" width="25.19921875" style="10" customWidth="1"/>
    <col min="7926" max="7926" width="2.19921875" style="10" customWidth="1"/>
    <col min="7927" max="7927" width="26.19921875" style="10" bestFit="1" customWidth="1"/>
    <col min="7928" max="7928" width="1.796875" style="10" customWidth="1"/>
    <col min="7929" max="7929" width="26.19921875" style="10" customWidth="1"/>
    <col min="7930" max="8176" width="16.19921875" style="10"/>
    <col min="8177" max="8177" width="4.796875" style="10" customWidth="1"/>
    <col min="8178" max="8178" width="86.3984375" style="10" customWidth="1"/>
    <col min="8179" max="8179" width="26.19921875" style="10" bestFit="1" customWidth="1"/>
    <col min="8180" max="8180" width="1.796875" style="10" customWidth="1"/>
    <col min="8181" max="8181" width="25.19921875" style="10" customWidth="1"/>
    <col min="8182" max="8182" width="2.19921875" style="10" customWidth="1"/>
    <col min="8183" max="8183" width="26.19921875" style="10" bestFit="1" customWidth="1"/>
    <col min="8184" max="8184" width="1.796875" style="10" customWidth="1"/>
    <col min="8185" max="8185" width="26.19921875" style="10" customWidth="1"/>
    <col min="8186" max="8432" width="16.19921875" style="10"/>
    <col min="8433" max="8433" width="4.796875" style="10" customWidth="1"/>
    <col min="8434" max="8434" width="86.3984375" style="10" customWidth="1"/>
    <col min="8435" max="8435" width="26.19921875" style="10" bestFit="1" customWidth="1"/>
    <col min="8436" max="8436" width="1.796875" style="10" customWidth="1"/>
    <col min="8437" max="8437" width="25.19921875" style="10" customWidth="1"/>
    <col min="8438" max="8438" width="2.19921875" style="10" customWidth="1"/>
    <col min="8439" max="8439" width="26.19921875" style="10" bestFit="1" customWidth="1"/>
    <col min="8440" max="8440" width="1.796875" style="10" customWidth="1"/>
    <col min="8441" max="8441" width="26.19921875" style="10" customWidth="1"/>
    <col min="8442" max="8688" width="16.19921875" style="10"/>
    <col min="8689" max="8689" width="4.796875" style="10" customWidth="1"/>
    <col min="8690" max="8690" width="86.3984375" style="10" customWidth="1"/>
    <col min="8691" max="8691" width="26.19921875" style="10" bestFit="1" customWidth="1"/>
    <col min="8692" max="8692" width="1.796875" style="10" customWidth="1"/>
    <col min="8693" max="8693" width="25.19921875" style="10" customWidth="1"/>
    <col min="8694" max="8694" width="2.19921875" style="10" customWidth="1"/>
    <col min="8695" max="8695" width="26.19921875" style="10" bestFit="1" customWidth="1"/>
    <col min="8696" max="8696" width="1.796875" style="10" customWidth="1"/>
    <col min="8697" max="8697" width="26.19921875" style="10" customWidth="1"/>
    <col min="8698" max="8944" width="16.19921875" style="10"/>
    <col min="8945" max="8945" width="4.796875" style="10" customWidth="1"/>
    <col min="8946" max="8946" width="86.3984375" style="10" customWidth="1"/>
    <col min="8947" max="8947" width="26.19921875" style="10" bestFit="1" customWidth="1"/>
    <col min="8948" max="8948" width="1.796875" style="10" customWidth="1"/>
    <col min="8949" max="8949" width="25.19921875" style="10" customWidth="1"/>
    <col min="8950" max="8950" width="2.19921875" style="10" customWidth="1"/>
    <col min="8951" max="8951" width="26.19921875" style="10" bestFit="1" customWidth="1"/>
    <col min="8952" max="8952" width="1.796875" style="10" customWidth="1"/>
    <col min="8953" max="8953" width="26.19921875" style="10" customWidth="1"/>
    <col min="8954" max="9200" width="16.19921875" style="10"/>
    <col min="9201" max="9201" width="4.796875" style="10" customWidth="1"/>
    <col min="9202" max="9202" width="86.3984375" style="10" customWidth="1"/>
    <col min="9203" max="9203" width="26.19921875" style="10" bestFit="1" customWidth="1"/>
    <col min="9204" max="9204" width="1.796875" style="10" customWidth="1"/>
    <col min="9205" max="9205" width="25.19921875" style="10" customWidth="1"/>
    <col min="9206" max="9206" width="2.19921875" style="10" customWidth="1"/>
    <col min="9207" max="9207" width="26.19921875" style="10" bestFit="1" customWidth="1"/>
    <col min="9208" max="9208" width="1.796875" style="10" customWidth="1"/>
    <col min="9209" max="9209" width="26.19921875" style="10" customWidth="1"/>
    <col min="9210" max="9456" width="16.19921875" style="10"/>
    <col min="9457" max="9457" width="4.796875" style="10" customWidth="1"/>
    <col min="9458" max="9458" width="86.3984375" style="10" customWidth="1"/>
    <col min="9459" max="9459" width="26.19921875" style="10" bestFit="1" customWidth="1"/>
    <col min="9460" max="9460" width="1.796875" style="10" customWidth="1"/>
    <col min="9461" max="9461" width="25.19921875" style="10" customWidth="1"/>
    <col min="9462" max="9462" width="2.19921875" style="10" customWidth="1"/>
    <col min="9463" max="9463" width="26.19921875" style="10" bestFit="1" customWidth="1"/>
    <col min="9464" max="9464" width="1.796875" style="10" customWidth="1"/>
    <col min="9465" max="9465" width="26.19921875" style="10" customWidth="1"/>
    <col min="9466" max="9712" width="16.19921875" style="10"/>
    <col min="9713" max="9713" width="4.796875" style="10" customWidth="1"/>
    <col min="9714" max="9714" width="86.3984375" style="10" customWidth="1"/>
    <col min="9715" max="9715" width="26.19921875" style="10" bestFit="1" customWidth="1"/>
    <col min="9716" max="9716" width="1.796875" style="10" customWidth="1"/>
    <col min="9717" max="9717" width="25.19921875" style="10" customWidth="1"/>
    <col min="9718" max="9718" width="2.19921875" style="10" customWidth="1"/>
    <col min="9719" max="9719" width="26.19921875" style="10" bestFit="1" customWidth="1"/>
    <col min="9720" max="9720" width="1.796875" style="10" customWidth="1"/>
    <col min="9721" max="9721" width="26.19921875" style="10" customWidth="1"/>
    <col min="9722" max="9968" width="16.19921875" style="10"/>
    <col min="9969" max="9969" width="4.796875" style="10" customWidth="1"/>
    <col min="9970" max="9970" width="86.3984375" style="10" customWidth="1"/>
    <col min="9971" max="9971" width="26.19921875" style="10" bestFit="1" customWidth="1"/>
    <col min="9972" max="9972" width="1.796875" style="10" customWidth="1"/>
    <col min="9973" max="9973" width="25.19921875" style="10" customWidth="1"/>
    <col min="9974" max="9974" width="2.19921875" style="10" customWidth="1"/>
    <col min="9975" max="9975" width="26.19921875" style="10" bestFit="1" customWidth="1"/>
    <col min="9976" max="9976" width="1.796875" style="10" customWidth="1"/>
    <col min="9977" max="9977" width="26.19921875" style="10" customWidth="1"/>
    <col min="9978" max="10224" width="16.19921875" style="10"/>
    <col min="10225" max="10225" width="4.796875" style="10" customWidth="1"/>
    <col min="10226" max="10226" width="86.3984375" style="10" customWidth="1"/>
    <col min="10227" max="10227" width="26.19921875" style="10" bestFit="1" customWidth="1"/>
    <col min="10228" max="10228" width="1.796875" style="10" customWidth="1"/>
    <col min="10229" max="10229" width="25.19921875" style="10" customWidth="1"/>
    <col min="10230" max="10230" width="2.19921875" style="10" customWidth="1"/>
    <col min="10231" max="10231" width="26.19921875" style="10" bestFit="1" customWidth="1"/>
    <col min="10232" max="10232" width="1.796875" style="10" customWidth="1"/>
    <col min="10233" max="10233" width="26.19921875" style="10" customWidth="1"/>
    <col min="10234" max="10480" width="16.19921875" style="10"/>
    <col min="10481" max="10481" width="4.796875" style="10" customWidth="1"/>
    <col min="10482" max="10482" width="86.3984375" style="10" customWidth="1"/>
    <col min="10483" max="10483" width="26.19921875" style="10" bestFit="1" customWidth="1"/>
    <col min="10484" max="10484" width="1.796875" style="10" customWidth="1"/>
    <col min="10485" max="10485" width="25.19921875" style="10" customWidth="1"/>
    <col min="10486" max="10486" width="2.19921875" style="10" customWidth="1"/>
    <col min="10487" max="10487" width="26.19921875" style="10" bestFit="1" customWidth="1"/>
    <col min="10488" max="10488" width="1.796875" style="10" customWidth="1"/>
    <col min="10489" max="10489" width="26.19921875" style="10" customWidth="1"/>
    <col min="10490" max="10736" width="16.19921875" style="10"/>
    <col min="10737" max="10737" width="4.796875" style="10" customWidth="1"/>
    <col min="10738" max="10738" width="86.3984375" style="10" customWidth="1"/>
    <col min="10739" max="10739" width="26.19921875" style="10" bestFit="1" customWidth="1"/>
    <col min="10740" max="10740" width="1.796875" style="10" customWidth="1"/>
    <col min="10741" max="10741" width="25.19921875" style="10" customWidth="1"/>
    <col min="10742" max="10742" width="2.19921875" style="10" customWidth="1"/>
    <col min="10743" max="10743" width="26.19921875" style="10" bestFit="1" customWidth="1"/>
    <col min="10744" max="10744" width="1.796875" style="10" customWidth="1"/>
    <col min="10745" max="10745" width="26.19921875" style="10" customWidth="1"/>
    <col min="10746" max="10992" width="16.19921875" style="10"/>
    <col min="10993" max="10993" width="4.796875" style="10" customWidth="1"/>
    <col min="10994" max="10994" width="86.3984375" style="10" customWidth="1"/>
    <col min="10995" max="10995" width="26.19921875" style="10" bestFit="1" customWidth="1"/>
    <col min="10996" max="10996" width="1.796875" style="10" customWidth="1"/>
    <col min="10997" max="10997" width="25.19921875" style="10" customWidth="1"/>
    <col min="10998" max="10998" width="2.19921875" style="10" customWidth="1"/>
    <col min="10999" max="10999" width="26.19921875" style="10" bestFit="1" customWidth="1"/>
    <col min="11000" max="11000" width="1.796875" style="10" customWidth="1"/>
    <col min="11001" max="11001" width="26.19921875" style="10" customWidth="1"/>
    <col min="11002" max="11248" width="16.19921875" style="10"/>
    <col min="11249" max="11249" width="4.796875" style="10" customWidth="1"/>
    <col min="11250" max="11250" width="86.3984375" style="10" customWidth="1"/>
    <col min="11251" max="11251" width="26.19921875" style="10" bestFit="1" customWidth="1"/>
    <col min="11252" max="11252" width="1.796875" style="10" customWidth="1"/>
    <col min="11253" max="11253" width="25.19921875" style="10" customWidth="1"/>
    <col min="11254" max="11254" width="2.19921875" style="10" customWidth="1"/>
    <col min="11255" max="11255" width="26.19921875" style="10" bestFit="1" customWidth="1"/>
    <col min="11256" max="11256" width="1.796875" style="10" customWidth="1"/>
    <col min="11257" max="11257" width="26.19921875" style="10" customWidth="1"/>
    <col min="11258" max="11504" width="16.19921875" style="10"/>
    <col min="11505" max="11505" width="4.796875" style="10" customWidth="1"/>
    <col min="11506" max="11506" width="86.3984375" style="10" customWidth="1"/>
    <col min="11507" max="11507" width="26.19921875" style="10" bestFit="1" customWidth="1"/>
    <col min="11508" max="11508" width="1.796875" style="10" customWidth="1"/>
    <col min="11509" max="11509" width="25.19921875" style="10" customWidth="1"/>
    <col min="11510" max="11510" width="2.19921875" style="10" customWidth="1"/>
    <col min="11511" max="11511" width="26.19921875" style="10" bestFit="1" customWidth="1"/>
    <col min="11512" max="11512" width="1.796875" style="10" customWidth="1"/>
    <col min="11513" max="11513" width="26.19921875" style="10" customWidth="1"/>
    <col min="11514" max="11760" width="16.19921875" style="10"/>
    <col min="11761" max="11761" width="4.796875" style="10" customWidth="1"/>
    <col min="11762" max="11762" width="86.3984375" style="10" customWidth="1"/>
    <col min="11763" max="11763" width="26.19921875" style="10" bestFit="1" customWidth="1"/>
    <col min="11764" max="11764" width="1.796875" style="10" customWidth="1"/>
    <col min="11765" max="11765" width="25.19921875" style="10" customWidth="1"/>
    <col min="11766" max="11766" width="2.19921875" style="10" customWidth="1"/>
    <col min="11767" max="11767" width="26.19921875" style="10" bestFit="1" customWidth="1"/>
    <col min="11768" max="11768" width="1.796875" style="10" customWidth="1"/>
    <col min="11769" max="11769" width="26.19921875" style="10" customWidth="1"/>
    <col min="11770" max="12016" width="16.19921875" style="10"/>
    <col min="12017" max="12017" width="4.796875" style="10" customWidth="1"/>
    <col min="12018" max="12018" width="86.3984375" style="10" customWidth="1"/>
    <col min="12019" max="12019" width="26.19921875" style="10" bestFit="1" customWidth="1"/>
    <col min="12020" max="12020" width="1.796875" style="10" customWidth="1"/>
    <col min="12021" max="12021" width="25.19921875" style="10" customWidth="1"/>
    <col min="12022" max="12022" width="2.19921875" style="10" customWidth="1"/>
    <col min="12023" max="12023" width="26.19921875" style="10" bestFit="1" customWidth="1"/>
    <col min="12024" max="12024" width="1.796875" style="10" customWidth="1"/>
    <col min="12025" max="12025" width="26.19921875" style="10" customWidth="1"/>
    <col min="12026" max="12272" width="16.19921875" style="10"/>
    <col min="12273" max="12273" width="4.796875" style="10" customWidth="1"/>
    <col min="12274" max="12274" width="86.3984375" style="10" customWidth="1"/>
    <col min="12275" max="12275" width="26.19921875" style="10" bestFit="1" customWidth="1"/>
    <col min="12276" max="12276" width="1.796875" style="10" customWidth="1"/>
    <col min="12277" max="12277" width="25.19921875" style="10" customWidth="1"/>
    <col min="12278" max="12278" width="2.19921875" style="10" customWidth="1"/>
    <col min="12279" max="12279" width="26.19921875" style="10" bestFit="1" customWidth="1"/>
    <col min="12280" max="12280" width="1.796875" style="10" customWidth="1"/>
    <col min="12281" max="12281" width="26.19921875" style="10" customWidth="1"/>
    <col min="12282" max="12528" width="16.19921875" style="10"/>
    <col min="12529" max="12529" width="4.796875" style="10" customWidth="1"/>
    <col min="12530" max="12530" width="86.3984375" style="10" customWidth="1"/>
    <col min="12531" max="12531" width="26.19921875" style="10" bestFit="1" customWidth="1"/>
    <col min="12532" max="12532" width="1.796875" style="10" customWidth="1"/>
    <col min="12533" max="12533" width="25.19921875" style="10" customWidth="1"/>
    <col min="12534" max="12534" width="2.19921875" style="10" customWidth="1"/>
    <col min="12535" max="12535" width="26.19921875" style="10" bestFit="1" customWidth="1"/>
    <col min="12536" max="12536" width="1.796875" style="10" customWidth="1"/>
    <col min="12537" max="12537" width="26.19921875" style="10" customWidth="1"/>
    <col min="12538" max="12784" width="16.19921875" style="10"/>
    <col min="12785" max="12785" width="4.796875" style="10" customWidth="1"/>
    <col min="12786" max="12786" width="86.3984375" style="10" customWidth="1"/>
    <col min="12787" max="12787" width="26.19921875" style="10" bestFit="1" customWidth="1"/>
    <col min="12788" max="12788" width="1.796875" style="10" customWidth="1"/>
    <col min="12789" max="12789" width="25.19921875" style="10" customWidth="1"/>
    <col min="12790" max="12790" width="2.19921875" style="10" customWidth="1"/>
    <col min="12791" max="12791" width="26.19921875" style="10" bestFit="1" customWidth="1"/>
    <col min="12792" max="12792" width="1.796875" style="10" customWidth="1"/>
    <col min="12793" max="12793" width="26.19921875" style="10" customWidth="1"/>
    <col min="12794" max="13040" width="16.19921875" style="10"/>
    <col min="13041" max="13041" width="4.796875" style="10" customWidth="1"/>
    <col min="13042" max="13042" width="86.3984375" style="10" customWidth="1"/>
    <col min="13043" max="13043" width="26.19921875" style="10" bestFit="1" customWidth="1"/>
    <col min="13044" max="13044" width="1.796875" style="10" customWidth="1"/>
    <col min="13045" max="13045" width="25.19921875" style="10" customWidth="1"/>
    <col min="13046" max="13046" width="2.19921875" style="10" customWidth="1"/>
    <col min="13047" max="13047" width="26.19921875" style="10" bestFit="1" customWidth="1"/>
    <col min="13048" max="13048" width="1.796875" style="10" customWidth="1"/>
    <col min="13049" max="13049" width="26.19921875" style="10" customWidth="1"/>
    <col min="13050" max="13296" width="16.19921875" style="10"/>
    <col min="13297" max="13297" width="4.796875" style="10" customWidth="1"/>
    <col min="13298" max="13298" width="86.3984375" style="10" customWidth="1"/>
    <col min="13299" max="13299" width="26.19921875" style="10" bestFit="1" customWidth="1"/>
    <col min="13300" max="13300" width="1.796875" style="10" customWidth="1"/>
    <col min="13301" max="13301" width="25.19921875" style="10" customWidth="1"/>
    <col min="13302" max="13302" width="2.19921875" style="10" customWidth="1"/>
    <col min="13303" max="13303" width="26.19921875" style="10" bestFit="1" customWidth="1"/>
    <col min="13304" max="13304" width="1.796875" style="10" customWidth="1"/>
    <col min="13305" max="13305" width="26.19921875" style="10" customWidth="1"/>
    <col min="13306" max="13552" width="16.19921875" style="10"/>
    <col min="13553" max="13553" width="4.796875" style="10" customWidth="1"/>
    <col min="13554" max="13554" width="86.3984375" style="10" customWidth="1"/>
    <col min="13555" max="13555" width="26.19921875" style="10" bestFit="1" customWidth="1"/>
    <col min="13556" max="13556" width="1.796875" style="10" customWidth="1"/>
    <col min="13557" max="13557" width="25.19921875" style="10" customWidth="1"/>
    <col min="13558" max="13558" width="2.19921875" style="10" customWidth="1"/>
    <col min="13559" max="13559" width="26.19921875" style="10" bestFit="1" customWidth="1"/>
    <col min="13560" max="13560" width="1.796875" style="10" customWidth="1"/>
    <col min="13561" max="13561" width="26.19921875" style="10" customWidth="1"/>
    <col min="13562" max="13808" width="16.19921875" style="10"/>
    <col min="13809" max="13809" width="4.796875" style="10" customWidth="1"/>
    <col min="13810" max="13810" width="86.3984375" style="10" customWidth="1"/>
    <col min="13811" max="13811" width="26.19921875" style="10" bestFit="1" customWidth="1"/>
    <col min="13812" max="13812" width="1.796875" style="10" customWidth="1"/>
    <col min="13813" max="13813" width="25.19921875" style="10" customWidth="1"/>
    <col min="13814" max="13814" width="2.19921875" style="10" customWidth="1"/>
    <col min="13815" max="13815" width="26.19921875" style="10" bestFit="1" customWidth="1"/>
    <col min="13816" max="13816" width="1.796875" style="10" customWidth="1"/>
    <col min="13817" max="13817" width="26.19921875" style="10" customWidth="1"/>
    <col min="13818" max="14064" width="16.19921875" style="10"/>
    <col min="14065" max="14065" width="4.796875" style="10" customWidth="1"/>
    <col min="14066" max="14066" width="86.3984375" style="10" customWidth="1"/>
    <col min="14067" max="14067" width="26.19921875" style="10" bestFit="1" customWidth="1"/>
    <col min="14068" max="14068" width="1.796875" style="10" customWidth="1"/>
    <col min="14069" max="14069" width="25.19921875" style="10" customWidth="1"/>
    <col min="14070" max="14070" width="2.19921875" style="10" customWidth="1"/>
    <col min="14071" max="14071" width="26.19921875" style="10" bestFit="1" customWidth="1"/>
    <col min="14072" max="14072" width="1.796875" style="10" customWidth="1"/>
    <col min="14073" max="14073" width="26.19921875" style="10" customWidth="1"/>
    <col min="14074" max="14320" width="16.19921875" style="10"/>
    <col min="14321" max="14321" width="4.796875" style="10" customWidth="1"/>
    <col min="14322" max="14322" width="86.3984375" style="10" customWidth="1"/>
    <col min="14323" max="14323" width="26.19921875" style="10" bestFit="1" customWidth="1"/>
    <col min="14324" max="14324" width="1.796875" style="10" customWidth="1"/>
    <col min="14325" max="14325" width="25.19921875" style="10" customWidth="1"/>
    <col min="14326" max="14326" width="2.19921875" style="10" customWidth="1"/>
    <col min="14327" max="14327" width="26.19921875" style="10" bestFit="1" customWidth="1"/>
    <col min="14328" max="14328" width="1.796875" style="10" customWidth="1"/>
    <col min="14329" max="14329" width="26.19921875" style="10" customWidth="1"/>
    <col min="14330" max="14576" width="16.19921875" style="10"/>
    <col min="14577" max="14577" width="4.796875" style="10" customWidth="1"/>
    <col min="14578" max="14578" width="86.3984375" style="10" customWidth="1"/>
    <col min="14579" max="14579" width="26.19921875" style="10" bestFit="1" customWidth="1"/>
    <col min="14580" max="14580" width="1.796875" style="10" customWidth="1"/>
    <col min="14581" max="14581" width="25.19921875" style="10" customWidth="1"/>
    <col min="14582" max="14582" width="2.19921875" style="10" customWidth="1"/>
    <col min="14583" max="14583" width="26.19921875" style="10" bestFit="1" customWidth="1"/>
    <col min="14584" max="14584" width="1.796875" style="10" customWidth="1"/>
    <col min="14585" max="14585" width="26.19921875" style="10" customWidth="1"/>
    <col min="14586" max="14832" width="16.19921875" style="10"/>
    <col min="14833" max="14833" width="4.796875" style="10" customWidth="1"/>
    <col min="14834" max="14834" width="86.3984375" style="10" customWidth="1"/>
    <col min="14835" max="14835" width="26.19921875" style="10" bestFit="1" customWidth="1"/>
    <col min="14836" max="14836" width="1.796875" style="10" customWidth="1"/>
    <col min="14837" max="14837" width="25.19921875" style="10" customWidth="1"/>
    <col min="14838" max="14838" width="2.19921875" style="10" customWidth="1"/>
    <col min="14839" max="14839" width="26.19921875" style="10" bestFit="1" customWidth="1"/>
    <col min="14840" max="14840" width="1.796875" style="10" customWidth="1"/>
    <col min="14841" max="14841" width="26.19921875" style="10" customWidth="1"/>
    <col min="14842" max="15088" width="16.19921875" style="10"/>
    <col min="15089" max="15089" width="4.796875" style="10" customWidth="1"/>
    <col min="15090" max="15090" width="86.3984375" style="10" customWidth="1"/>
    <col min="15091" max="15091" width="26.19921875" style="10" bestFit="1" customWidth="1"/>
    <col min="15092" max="15092" width="1.796875" style="10" customWidth="1"/>
    <col min="15093" max="15093" width="25.19921875" style="10" customWidth="1"/>
    <col min="15094" max="15094" width="2.19921875" style="10" customWidth="1"/>
    <col min="15095" max="15095" width="26.19921875" style="10" bestFit="1" customWidth="1"/>
    <col min="15096" max="15096" width="1.796875" style="10" customWidth="1"/>
    <col min="15097" max="15097" width="26.19921875" style="10" customWidth="1"/>
    <col min="15098" max="15344" width="16.19921875" style="10"/>
    <col min="15345" max="15345" width="4.796875" style="10" customWidth="1"/>
    <col min="15346" max="15346" width="86.3984375" style="10" customWidth="1"/>
    <col min="15347" max="15347" width="26.19921875" style="10" bestFit="1" customWidth="1"/>
    <col min="15348" max="15348" width="1.796875" style="10" customWidth="1"/>
    <col min="15349" max="15349" width="25.19921875" style="10" customWidth="1"/>
    <col min="15350" max="15350" width="2.19921875" style="10" customWidth="1"/>
    <col min="15351" max="15351" width="26.19921875" style="10" bestFit="1" customWidth="1"/>
    <col min="15352" max="15352" width="1.796875" style="10" customWidth="1"/>
    <col min="15353" max="15353" width="26.19921875" style="10" customWidth="1"/>
    <col min="15354" max="15600" width="16.19921875" style="10"/>
    <col min="15601" max="15601" width="4.796875" style="10" customWidth="1"/>
    <col min="15602" max="15602" width="86.3984375" style="10" customWidth="1"/>
    <col min="15603" max="15603" width="26.19921875" style="10" bestFit="1" customWidth="1"/>
    <col min="15604" max="15604" width="1.796875" style="10" customWidth="1"/>
    <col min="15605" max="15605" width="25.19921875" style="10" customWidth="1"/>
    <col min="15606" max="15606" width="2.19921875" style="10" customWidth="1"/>
    <col min="15607" max="15607" width="26.19921875" style="10" bestFit="1" customWidth="1"/>
    <col min="15608" max="15608" width="1.796875" style="10" customWidth="1"/>
    <col min="15609" max="15609" width="26.19921875" style="10" customWidth="1"/>
    <col min="15610" max="15856" width="16.19921875" style="10"/>
    <col min="15857" max="15857" width="4.796875" style="10" customWidth="1"/>
    <col min="15858" max="15858" width="86.3984375" style="10" customWidth="1"/>
    <col min="15859" max="15859" width="26.19921875" style="10" bestFit="1" customWidth="1"/>
    <col min="15860" max="15860" width="1.796875" style="10" customWidth="1"/>
    <col min="15861" max="15861" width="25.19921875" style="10" customWidth="1"/>
    <col min="15862" max="15862" width="2.19921875" style="10" customWidth="1"/>
    <col min="15863" max="15863" width="26.19921875" style="10" bestFit="1" customWidth="1"/>
    <col min="15864" max="15864" width="1.796875" style="10" customWidth="1"/>
    <col min="15865" max="15865" width="26.19921875" style="10" customWidth="1"/>
    <col min="15866" max="16112" width="16.19921875" style="10"/>
    <col min="16113" max="16113" width="4.796875" style="10" customWidth="1"/>
    <col min="16114" max="16114" width="86.3984375" style="10" customWidth="1"/>
    <col min="16115" max="16115" width="26.19921875" style="10" bestFit="1" customWidth="1"/>
    <col min="16116" max="16116" width="1.796875" style="10" customWidth="1"/>
    <col min="16117" max="16117" width="25.19921875" style="10" customWidth="1"/>
    <col min="16118" max="16118" width="2.19921875" style="10" customWidth="1"/>
    <col min="16119" max="16119" width="26.19921875" style="10" bestFit="1" customWidth="1"/>
    <col min="16120" max="16120" width="1.796875" style="10" customWidth="1"/>
    <col min="16121" max="16121" width="26.19921875" style="10" customWidth="1"/>
    <col min="16122" max="16384" width="16.19921875" style="10"/>
  </cols>
  <sheetData>
    <row r="1" spans="1:20" ht="27" customHeight="1">
      <c r="A1" s="56" t="s">
        <v>0</v>
      </c>
    </row>
    <row r="2" spans="1:20" ht="27" customHeight="1">
      <c r="A2" s="56" t="s">
        <v>132</v>
      </c>
    </row>
    <row r="3" spans="1:20" ht="27" customHeight="1">
      <c r="A3" s="112" t="str">
        <f>+PL!A3</f>
        <v>สำหรับปี สิ้นสุดวันที่ 31 ธันวาคม 2566</v>
      </c>
    </row>
    <row r="4" spans="1:20" ht="27" customHeight="1">
      <c r="A4" s="112"/>
      <c r="L4" s="131"/>
      <c r="N4" s="79"/>
    </row>
    <row r="5" spans="1:20" ht="27" customHeight="1">
      <c r="J5" s="215" t="s">
        <v>3</v>
      </c>
      <c r="K5" s="215"/>
      <c r="L5" s="215"/>
      <c r="N5" s="215" t="s">
        <v>4</v>
      </c>
      <c r="O5" s="215"/>
      <c r="P5" s="215"/>
    </row>
    <row r="6" spans="1:20" ht="27" customHeight="1">
      <c r="J6" s="153" t="s">
        <v>67</v>
      </c>
      <c r="L6" s="153" t="s">
        <v>68</v>
      </c>
      <c r="N6" s="153" t="s">
        <v>67</v>
      </c>
      <c r="P6" s="153" t="s">
        <v>68</v>
      </c>
    </row>
    <row r="7" spans="1:20" ht="27" customHeight="1">
      <c r="A7" s="63" t="s">
        <v>133</v>
      </c>
      <c r="J7" s="81"/>
      <c r="K7" s="81"/>
      <c r="L7" s="81"/>
      <c r="M7" s="81"/>
      <c r="N7" s="81"/>
      <c r="O7" s="81"/>
      <c r="P7" s="81"/>
    </row>
    <row r="8" spans="1:20" ht="27" customHeight="1">
      <c r="A8" s="10" t="s">
        <v>134</v>
      </c>
      <c r="J8" s="154">
        <f>PL!K19</f>
        <v>71254289.129999906</v>
      </c>
      <c r="K8" s="81"/>
      <c r="L8" s="154">
        <v>57503566.000000067</v>
      </c>
      <c r="M8" s="81"/>
      <c r="N8" s="154">
        <f>+PL!O19</f>
        <v>58771355.269999988</v>
      </c>
      <c r="O8" s="81"/>
      <c r="P8" s="154">
        <v>57573728.390000008</v>
      </c>
      <c r="R8" s="155"/>
      <c r="T8" s="155"/>
    </row>
    <row r="9" spans="1:20" ht="27" customHeight="1">
      <c r="B9" s="156" t="s">
        <v>135</v>
      </c>
      <c r="C9" s="156"/>
      <c r="D9" s="156"/>
      <c r="E9" s="156"/>
      <c r="F9" s="156"/>
      <c r="G9" s="156"/>
      <c r="H9" s="156"/>
      <c r="I9" s="156"/>
      <c r="J9" s="80"/>
      <c r="K9" s="80"/>
      <c r="L9" s="80"/>
      <c r="M9" s="80"/>
      <c r="N9" s="80"/>
      <c r="O9" s="80"/>
      <c r="P9" s="78"/>
      <c r="R9" s="155"/>
      <c r="T9" s="155"/>
    </row>
    <row r="10" spans="1:20" ht="27" customHeight="1">
      <c r="B10" s="157" t="s">
        <v>136</v>
      </c>
      <c r="C10" s="157"/>
      <c r="D10" s="156"/>
      <c r="E10" s="156"/>
      <c r="F10" s="156"/>
      <c r="G10" s="156"/>
      <c r="H10" s="156"/>
      <c r="I10" s="156"/>
      <c r="J10" s="80">
        <v>19166633.300000001</v>
      </c>
      <c r="K10" s="80"/>
      <c r="L10" s="80">
        <v>11116957.82</v>
      </c>
      <c r="M10" s="80"/>
      <c r="N10" s="80">
        <f>-PL!O18</f>
        <v>6487628.7999999998</v>
      </c>
      <c r="O10" s="80"/>
      <c r="P10" s="80">
        <v>976262.36</v>
      </c>
      <c r="R10" s="155"/>
      <c r="T10" s="155"/>
    </row>
    <row r="11" spans="1:20" ht="27" customHeight="1">
      <c r="B11" s="157" t="s">
        <v>78</v>
      </c>
      <c r="C11" s="157"/>
      <c r="D11" s="157"/>
      <c r="E11" s="157"/>
      <c r="F11" s="158"/>
      <c r="G11" s="158"/>
      <c r="H11" s="158"/>
      <c r="I11" s="158"/>
      <c r="J11" s="78">
        <v>18169156.789999999</v>
      </c>
      <c r="K11" s="78"/>
      <c r="L11" s="159">
        <v>15229974.24</v>
      </c>
      <c r="M11" s="78"/>
      <c r="N11" s="78">
        <v>3472165.82</v>
      </c>
      <c r="O11" s="78"/>
      <c r="P11" s="159">
        <v>5536864.8399999999</v>
      </c>
      <c r="R11" s="155"/>
      <c r="T11" s="155"/>
    </row>
    <row r="12" spans="1:20" ht="27" customHeight="1">
      <c r="B12" s="157" t="s">
        <v>137</v>
      </c>
      <c r="C12" s="157"/>
      <c r="D12" s="157"/>
      <c r="E12" s="157"/>
      <c r="F12" s="158"/>
      <c r="G12" s="158"/>
      <c r="H12" s="158"/>
      <c r="I12" s="158"/>
      <c r="J12" s="78">
        <v>38576677.409999996</v>
      </c>
      <c r="K12" s="78"/>
      <c r="L12" s="78">
        <v>37616548.590000004</v>
      </c>
      <c r="M12" s="78"/>
      <c r="N12" s="78">
        <v>20671003.41</v>
      </c>
      <c r="O12" s="78"/>
      <c r="P12" s="78">
        <v>19795261.84</v>
      </c>
      <c r="R12" s="155"/>
      <c r="T12" s="155"/>
    </row>
    <row r="13" spans="1:20" ht="27" customHeight="1">
      <c r="B13" s="157" t="s">
        <v>138</v>
      </c>
      <c r="C13" s="157"/>
      <c r="D13" s="157"/>
      <c r="E13" s="157"/>
      <c r="F13" s="158"/>
      <c r="G13" s="158"/>
      <c r="H13" s="158"/>
      <c r="I13" s="158"/>
      <c r="J13" s="78">
        <v>0</v>
      </c>
      <c r="K13" s="78"/>
      <c r="L13" s="78">
        <v>-1310520</v>
      </c>
      <c r="M13" s="78"/>
      <c r="N13" s="78">
        <v>0</v>
      </c>
      <c r="O13" s="78"/>
      <c r="P13" s="78">
        <v>-1310520</v>
      </c>
      <c r="R13" s="155"/>
      <c r="T13" s="155"/>
    </row>
    <row r="14" spans="1:20" ht="27" customHeight="1">
      <c r="B14" s="160" t="s">
        <v>139</v>
      </c>
      <c r="C14" s="157"/>
      <c r="D14" s="157"/>
      <c r="E14" s="157"/>
      <c r="F14" s="157"/>
      <c r="G14" s="157"/>
      <c r="H14" s="157"/>
      <c r="I14" s="158"/>
      <c r="J14" s="78">
        <v>2308559.9</v>
      </c>
      <c r="K14" s="78"/>
      <c r="L14" s="78">
        <v>1099014.6399999999</v>
      </c>
      <c r="M14" s="78"/>
      <c r="N14" s="78">
        <v>0</v>
      </c>
      <c r="O14" s="78"/>
      <c r="P14" s="78">
        <v>0</v>
      </c>
      <c r="R14" s="155"/>
      <c r="T14" s="155"/>
    </row>
    <row r="15" spans="1:20" ht="27" customHeight="1">
      <c r="B15" s="157" t="s">
        <v>140</v>
      </c>
      <c r="C15" s="157"/>
      <c r="D15" s="157"/>
      <c r="E15" s="157"/>
      <c r="F15" s="158"/>
      <c r="G15" s="158"/>
      <c r="H15" s="158"/>
      <c r="I15" s="158"/>
      <c r="J15" s="161">
        <v>-244554.67</v>
      </c>
      <c r="K15" s="80"/>
      <c r="L15" s="78">
        <v>-449220.62</v>
      </c>
      <c r="M15" s="80"/>
      <c r="N15" s="187">
        <v>0</v>
      </c>
      <c r="O15" s="80"/>
      <c r="P15" s="187">
        <v>0</v>
      </c>
      <c r="R15" s="155"/>
      <c r="T15" s="155"/>
    </row>
    <row r="16" spans="1:20" ht="27" customHeight="1">
      <c r="B16" s="157" t="s">
        <v>141</v>
      </c>
      <c r="C16" s="157"/>
      <c r="D16" s="157"/>
      <c r="E16" s="157"/>
      <c r="F16" s="158"/>
      <c r="G16" s="158"/>
      <c r="H16" s="158"/>
      <c r="I16" s="158"/>
      <c r="J16" s="162">
        <v>309081.5</v>
      </c>
      <c r="K16" s="80"/>
      <c r="L16" s="80">
        <v>465297.63</v>
      </c>
      <c r="M16" s="80"/>
      <c r="N16" s="80">
        <v>280474.03000000003</v>
      </c>
      <c r="O16" s="80"/>
      <c r="P16" s="80">
        <v>516785.03</v>
      </c>
      <c r="R16" s="155"/>
      <c r="T16" s="155"/>
    </row>
    <row r="17" spans="1:20" ht="27" customHeight="1">
      <c r="B17" s="157" t="s">
        <v>142</v>
      </c>
      <c r="C17" s="157"/>
      <c r="D17" s="157"/>
      <c r="E17" s="157"/>
      <c r="F17" s="157"/>
      <c r="G17" s="157"/>
      <c r="H17" s="157"/>
      <c r="I17" s="158"/>
      <c r="J17" s="162">
        <v>859907.49</v>
      </c>
      <c r="K17" s="80"/>
      <c r="L17" s="187">
        <v>0</v>
      </c>
      <c r="M17" s="80"/>
      <c r="N17" s="80">
        <v>545965.62</v>
      </c>
      <c r="O17" s="80"/>
      <c r="P17" s="187">
        <v>0</v>
      </c>
      <c r="T17" s="155"/>
    </row>
    <row r="18" spans="1:20" ht="27" customHeight="1">
      <c r="B18" s="157" t="s">
        <v>143</v>
      </c>
      <c r="C18" s="157"/>
      <c r="D18" s="157"/>
      <c r="E18" s="157"/>
      <c r="F18" s="157"/>
      <c r="G18" s="157"/>
      <c r="H18" s="157"/>
      <c r="I18" s="158"/>
      <c r="J18" s="78">
        <v>-923490.16</v>
      </c>
      <c r="K18" s="78"/>
      <c r="L18" s="78">
        <v>3152416.08</v>
      </c>
      <c r="M18" s="78"/>
      <c r="N18" s="78">
        <v>-220735.46999999997</v>
      </c>
      <c r="O18" s="78"/>
      <c r="P18" s="78">
        <v>540000</v>
      </c>
      <c r="R18" s="155"/>
      <c r="T18" s="155"/>
    </row>
    <row r="19" spans="1:20" ht="27" customHeight="1">
      <c r="B19" s="157" t="s">
        <v>144</v>
      </c>
      <c r="C19" s="157"/>
      <c r="D19" s="157"/>
      <c r="E19" s="157"/>
      <c r="F19" s="158"/>
      <c r="G19" s="158"/>
      <c r="H19" s="158"/>
      <c r="I19" s="158"/>
      <c r="J19" s="159">
        <v>-288341.86</v>
      </c>
      <c r="K19" s="78"/>
      <c r="L19" s="159">
        <v>-79680.710000000006</v>
      </c>
      <c r="M19" s="78"/>
      <c r="N19" s="78">
        <v>-1645870.2100000002</v>
      </c>
      <c r="O19" s="78"/>
      <c r="P19" s="78">
        <v>-1661288.71</v>
      </c>
      <c r="R19" s="155"/>
      <c r="T19" s="155"/>
    </row>
    <row r="20" spans="1:20" ht="27" customHeight="1">
      <c r="B20" s="157" t="s">
        <v>145</v>
      </c>
      <c r="C20" s="157"/>
      <c r="D20" s="157"/>
      <c r="E20" s="157"/>
      <c r="F20" s="157"/>
      <c r="G20" s="157"/>
      <c r="H20" s="157"/>
      <c r="I20" s="157"/>
      <c r="J20" s="192">
        <v>0</v>
      </c>
      <c r="K20" s="80"/>
      <c r="L20" s="192">
        <v>0</v>
      </c>
      <c r="M20" s="80"/>
      <c r="N20" s="89">
        <v>-34996500</v>
      </c>
      <c r="O20" s="80"/>
      <c r="P20" s="89">
        <v>-37996200</v>
      </c>
      <c r="R20" s="155"/>
      <c r="T20" s="155"/>
    </row>
    <row r="21" spans="1:20" ht="27" customHeight="1">
      <c r="B21" s="157"/>
      <c r="C21" s="157"/>
      <c r="D21" s="157"/>
      <c r="E21" s="157"/>
      <c r="F21" s="157"/>
      <c r="G21" s="157"/>
      <c r="H21" s="157"/>
      <c r="I21" s="157"/>
      <c r="J21" s="80">
        <f>SUM(J8:J20)</f>
        <v>149187918.82999992</v>
      </c>
      <c r="K21" s="80"/>
      <c r="L21" s="80">
        <f>SUM(L8:L20)</f>
        <v>124344353.67000006</v>
      </c>
      <c r="M21" s="80"/>
      <c r="N21" s="80">
        <f>SUM(N8:N20)</f>
        <v>53365487.269999996</v>
      </c>
      <c r="O21" s="80"/>
      <c r="P21" s="80">
        <f>SUM(P8:P20)</f>
        <v>43970893.750000015</v>
      </c>
      <c r="R21" s="155"/>
    </row>
    <row r="22" spans="1:20" ht="27" customHeight="1">
      <c r="A22" s="163" t="s">
        <v>146</v>
      </c>
      <c r="J22" s="80"/>
      <c r="K22" s="80"/>
      <c r="L22" s="80"/>
      <c r="M22" s="80"/>
      <c r="N22" s="80"/>
      <c r="O22" s="80"/>
      <c r="P22" s="80"/>
      <c r="R22" s="155"/>
    </row>
    <row r="23" spans="1:20" ht="27" customHeight="1">
      <c r="B23" s="133" t="s">
        <v>11</v>
      </c>
      <c r="C23" s="133"/>
      <c r="D23" s="133"/>
      <c r="E23" s="133"/>
      <c r="F23" s="133"/>
      <c r="G23" s="133"/>
      <c r="H23" s="133"/>
      <c r="I23" s="133"/>
      <c r="J23" s="159">
        <v>43822508.380000003</v>
      </c>
      <c r="K23" s="164"/>
      <c r="L23" s="165">
        <v>-9932233.8499999996</v>
      </c>
      <c r="M23" s="164"/>
      <c r="N23" s="162">
        <v>1678238.7999999982</v>
      </c>
      <c r="O23" s="80"/>
      <c r="P23" s="162">
        <v>-2161303.2999999998</v>
      </c>
      <c r="R23" s="155"/>
      <c r="T23" s="155"/>
    </row>
    <row r="24" spans="1:20" ht="27" customHeight="1">
      <c r="B24" s="133" t="s">
        <v>13</v>
      </c>
      <c r="C24" s="133"/>
      <c r="D24" s="133"/>
      <c r="E24" s="133"/>
      <c r="F24" s="133"/>
      <c r="G24" s="133"/>
      <c r="H24" s="133"/>
      <c r="I24" s="133"/>
      <c r="J24" s="159">
        <v>-18117389.744484983</v>
      </c>
      <c r="K24" s="80"/>
      <c r="L24" s="165">
        <v>-17977769.370000001</v>
      </c>
      <c r="M24" s="80"/>
      <c r="N24" s="162">
        <v>580306.20000000112</v>
      </c>
      <c r="O24" s="80"/>
      <c r="P24" s="162">
        <v>-1303020.1900000013</v>
      </c>
      <c r="R24" s="155"/>
      <c r="T24" s="155"/>
    </row>
    <row r="25" spans="1:20" ht="27" customHeight="1">
      <c r="B25" s="133" t="s">
        <v>24</v>
      </c>
      <c r="C25" s="133"/>
      <c r="D25" s="133"/>
      <c r="E25" s="133"/>
      <c r="F25" s="133"/>
      <c r="G25" s="133"/>
      <c r="H25" s="133"/>
      <c r="I25" s="133"/>
      <c r="J25" s="159">
        <v>-306588.26999999944</v>
      </c>
      <c r="K25" s="80"/>
      <c r="L25" s="165">
        <v>-363269.45</v>
      </c>
      <c r="M25" s="80"/>
      <c r="N25" s="80">
        <v>-301999.99999999965</v>
      </c>
      <c r="O25" s="80"/>
      <c r="P25" s="162">
        <v>-326276.94000000064</v>
      </c>
      <c r="R25" s="155"/>
      <c r="T25" s="155"/>
    </row>
    <row r="26" spans="1:20" ht="27" customHeight="1">
      <c r="B26" s="133" t="s">
        <v>34</v>
      </c>
      <c r="C26" s="133"/>
      <c r="D26" s="133"/>
      <c r="E26" s="133"/>
      <c r="F26" s="133"/>
      <c r="G26" s="133"/>
      <c r="H26" s="133"/>
      <c r="I26" s="133"/>
      <c r="J26" s="159">
        <v>-16450228.472329007</v>
      </c>
      <c r="K26" s="166"/>
      <c r="L26" s="165">
        <v>11605935.689999999</v>
      </c>
      <c r="M26" s="166"/>
      <c r="N26" s="167">
        <v>-662645.96999999695</v>
      </c>
      <c r="O26" s="78"/>
      <c r="P26" s="167">
        <v>2581858.9700000016</v>
      </c>
      <c r="R26" s="155"/>
      <c r="T26" s="155"/>
    </row>
    <row r="27" spans="1:20" ht="27" customHeight="1">
      <c r="B27" s="133" t="s">
        <v>43</v>
      </c>
      <c r="C27" s="133"/>
      <c r="D27" s="133"/>
      <c r="E27" s="133"/>
      <c r="F27" s="133"/>
      <c r="G27" s="133"/>
      <c r="H27" s="133"/>
      <c r="I27" s="133"/>
      <c r="J27" s="168">
        <v>2336825.9399999995</v>
      </c>
      <c r="K27" s="166"/>
      <c r="L27" s="89">
        <v>1775618.5900000008</v>
      </c>
      <c r="M27" s="166"/>
      <c r="N27" s="169">
        <v>468504.50000000006</v>
      </c>
      <c r="O27" s="78"/>
      <c r="P27" s="89">
        <v>203604.99</v>
      </c>
      <c r="R27" s="155"/>
      <c r="T27" s="155"/>
    </row>
    <row r="28" spans="1:20" ht="27" customHeight="1">
      <c r="A28" s="170" t="s">
        <v>147</v>
      </c>
      <c r="B28" s="170"/>
      <c r="C28" s="170"/>
      <c r="D28" s="157"/>
      <c r="E28" s="157"/>
      <c r="F28" s="157"/>
      <c r="G28" s="157"/>
      <c r="H28" s="157"/>
      <c r="I28" s="157"/>
      <c r="J28" s="80">
        <f>SUM(J21:J27)</f>
        <v>160473046.66318589</v>
      </c>
      <c r="K28" s="80"/>
      <c r="L28" s="80">
        <f>SUM(L21:L27)</f>
        <v>109452635.28000006</v>
      </c>
      <c r="M28" s="80"/>
      <c r="N28" s="80">
        <f>SUM(N21:N27)</f>
        <v>55127890.799999997</v>
      </c>
      <c r="O28" s="80"/>
      <c r="P28" s="80">
        <f>SUM(P21:P27)</f>
        <v>42965757.280000024</v>
      </c>
      <c r="R28" s="155"/>
      <c r="T28" s="155"/>
    </row>
    <row r="29" spans="1:20" ht="27" customHeight="1">
      <c r="B29" s="156" t="s">
        <v>148</v>
      </c>
      <c r="C29" s="156"/>
      <c r="D29" s="156"/>
      <c r="E29" s="156"/>
      <c r="F29" s="133"/>
      <c r="G29" s="133"/>
      <c r="H29" s="133"/>
      <c r="I29" s="171"/>
      <c r="J29" s="89">
        <v>-12124215.58</v>
      </c>
      <c r="K29" s="80"/>
      <c r="L29" s="89">
        <v>-5499413.4900000002</v>
      </c>
      <c r="M29" s="80"/>
      <c r="N29" s="89">
        <v>-212428.71999999997</v>
      </c>
      <c r="O29" s="80"/>
      <c r="P29" s="89">
        <v>-242622.74</v>
      </c>
      <c r="R29" s="155"/>
      <c r="T29" s="155"/>
    </row>
    <row r="30" spans="1:20" ht="27" customHeight="1">
      <c r="C30" s="133" t="s">
        <v>149</v>
      </c>
      <c r="E30" s="172"/>
      <c r="F30" s="172"/>
      <c r="G30" s="172"/>
      <c r="H30" s="172"/>
      <c r="I30" s="172"/>
      <c r="J30" s="89">
        <f>SUM(J28:J29)</f>
        <v>148348831.08318588</v>
      </c>
      <c r="K30" s="78"/>
      <c r="L30" s="89">
        <f>SUM(L28:L29)</f>
        <v>103953221.79000007</v>
      </c>
      <c r="M30" s="80"/>
      <c r="N30" s="89">
        <f>SUM(N28:N29)</f>
        <v>54915462.079999998</v>
      </c>
      <c r="O30" s="80"/>
      <c r="P30" s="89">
        <f>SUM(P28:P29)</f>
        <v>42723134.540000021</v>
      </c>
      <c r="R30" s="155"/>
      <c r="T30" s="155"/>
    </row>
    <row r="31" spans="1:20" ht="27" customHeight="1">
      <c r="C31" s="133"/>
      <c r="E31" s="172"/>
      <c r="F31" s="172"/>
      <c r="G31" s="172"/>
      <c r="H31" s="172"/>
      <c r="I31" s="172"/>
      <c r="J31" s="78"/>
      <c r="K31" s="78"/>
      <c r="L31" s="78"/>
      <c r="M31" s="80"/>
      <c r="N31" s="78"/>
      <c r="O31" s="80"/>
      <c r="P31" s="78"/>
      <c r="R31" s="155"/>
    </row>
    <row r="32" spans="1:20" ht="27" customHeight="1">
      <c r="C32" s="133"/>
      <c r="E32" s="172"/>
      <c r="F32" s="172"/>
      <c r="G32" s="172"/>
      <c r="H32" s="172"/>
      <c r="I32" s="172"/>
      <c r="J32" s="78"/>
      <c r="K32" s="78"/>
      <c r="L32" s="78"/>
      <c r="M32" s="80"/>
      <c r="N32" s="78"/>
      <c r="O32" s="80"/>
      <c r="P32" s="78"/>
      <c r="R32" s="155"/>
    </row>
    <row r="33" spans="1:26" ht="27" customHeight="1">
      <c r="A33" s="103" t="s">
        <v>27</v>
      </c>
      <c r="B33" s="172"/>
      <c r="C33" s="172"/>
      <c r="D33" s="172"/>
      <c r="E33" s="172"/>
      <c r="F33" s="172"/>
      <c r="G33" s="172"/>
      <c r="H33" s="172"/>
      <c r="I33" s="172"/>
      <c r="J33" s="74"/>
      <c r="K33" s="74"/>
      <c r="L33" s="74"/>
      <c r="M33" s="74"/>
      <c r="N33" s="74"/>
      <c r="O33" s="74"/>
      <c r="P33" s="74"/>
      <c r="R33" s="155"/>
    </row>
    <row r="34" spans="1:26" ht="27" customHeight="1">
      <c r="A34" s="103"/>
      <c r="B34" s="172"/>
      <c r="C34" s="172"/>
      <c r="D34" s="172"/>
      <c r="E34" s="172"/>
      <c r="F34" s="172"/>
      <c r="G34" s="172"/>
      <c r="H34" s="172"/>
      <c r="I34" s="172"/>
      <c r="J34" s="55"/>
      <c r="K34" s="74"/>
      <c r="L34" s="74"/>
      <c r="M34" s="74"/>
      <c r="N34" s="55"/>
      <c r="O34" s="74"/>
      <c r="P34" s="74"/>
      <c r="R34" s="155"/>
    </row>
    <row r="35" spans="1:26" s="50" customFormat="1" ht="27" customHeight="1">
      <c r="D35" s="51"/>
      <c r="E35" s="51"/>
      <c r="J35" s="52"/>
      <c r="K35" s="52"/>
      <c r="L35" s="52"/>
      <c r="M35" s="51"/>
      <c r="O35" s="51"/>
      <c r="P35" s="52"/>
      <c r="Q35" s="53"/>
      <c r="R35" s="52"/>
      <c r="S35" s="5"/>
      <c r="T35" s="5"/>
      <c r="U35" s="5"/>
      <c r="V35" s="5"/>
      <c r="W35" s="5"/>
      <c r="X35" s="5"/>
      <c r="Y35" s="5"/>
      <c r="Z35" s="5"/>
    </row>
    <row r="36" spans="1:26" s="26" customFormat="1" ht="27" customHeight="1">
      <c r="A36" s="30"/>
      <c r="B36" s="26" t="s">
        <v>28</v>
      </c>
      <c r="C36" s="31"/>
      <c r="D36" s="31"/>
      <c r="J36" s="2"/>
      <c r="K36" s="2"/>
      <c r="L36" s="50" t="s">
        <v>28</v>
      </c>
      <c r="M36" s="50"/>
      <c r="N36" s="51"/>
      <c r="O36" s="31"/>
      <c r="P36" s="2"/>
      <c r="Q36" s="32"/>
      <c r="R36" s="2"/>
      <c r="S36" s="5"/>
      <c r="T36" s="5"/>
      <c r="U36" s="5"/>
      <c r="V36" s="5"/>
      <c r="W36" s="5"/>
      <c r="X36" s="5"/>
      <c r="Y36" s="5"/>
      <c r="Z36" s="5"/>
    </row>
    <row r="37" spans="1:26" s="33" customFormat="1" ht="27" customHeight="1">
      <c r="A37" s="26"/>
      <c r="B37" s="33" t="s">
        <v>29</v>
      </c>
      <c r="J37" s="2"/>
      <c r="K37" s="2"/>
      <c r="L37" s="54" t="s">
        <v>64</v>
      </c>
      <c r="M37" s="54"/>
      <c r="N37" s="51"/>
      <c r="O37" s="31"/>
      <c r="P37" s="2"/>
      <c r="Q37" s="2"/>
      <c r="R37" s="2"/>
      <c r="S37" s="5"/>
      <c r="T37" s="5"/>
      <c r="U37" s="5"/>
      <c r="V37" s="5"/>
      <c r="W37" s="5"/>
      <c r="X37" s="5"/>
      <c r="Y37" s="5"/>
      <c r="Z37" s="5"/>
    </row>
    <row r="38" spans="1:26" ht="25.5" customHeight="1">
      <c r="A38" s="56" t="str">
        <f>+A1</f>
        <v>บริษัท เดนทัล คอร์ปอเรชั่น จำกัด (มหาชน) และบริษัทย่อย</v>
      </c>
      <c r="J38" s="52"/>
      <c r="K38" s="52"/>
      <c r="L38" s="52"/>
      <c r="M38" s="52"/>
      <c r="N38" s="52"/>
      <c r="O38" s="52"/>
      <c r="P38" s="52"/>
      <c r="R38" s="155"/>
    </row>
    <row r="39" spans="1:26" ht="25.5" customHeight="1">
      <c r="A39" s="56" t="s">
        <v>132</v>
      </c>
      <c r="J39" s="52"/>
      <c r="K39" s="52"/>
      <c r="L39" s="52"/>
      <c r="M39" s="52"/>
      <c r="N39" s="52"/>
      <c r="O39" s="52"/>
      <c r="P39" s="52"/>
      <c r="R39" s="155"/>
    </row>
    <row r="40" spans="1:26" ht="25.5" customHeight="1">
      <c r="A40" s="112" t="str">
        <f>+A3</f>
        <v>สำหรับปี สิ้นสุดวันที่ 31 ธันวาคม 2566</v>
      </c>
      <c r="J40" s="55"/>
      <c r="K40" s="52"/>
      <c r="L40" s="52"/>
      <c r="M40" s="52"/>
      <c r="N40" s="52"/>
      <c r="O40" s="52"/>
      <c r="P40" s="52"/>
      <c r="R40" s="155"/>
    </row>
    <row r="41" spans="1:26" ht="25.5" customHeight="1">
      <c r="A41" s="112"/>
      <c r="J41" s="55"/>
      <c r="K41" s="52"/>
      <c r="L41" s="52"/>
      <c r="M41" s="52"/>
      <c r="N41" s="52"/>
      <c r="O41" s="52"/>
      <c r="P41" s="52"/>
      <c r="R41" s="155"/>
    </row>
    <row r="42" spans="1:26" ht="25.5" customHeight="1">
      <c r="J42" s="216" t="s">
        <v>3</v>
      </c>
      <c r="K42" s="216"/>
      <c r="L42" s="216"/>
      <c r="M42" s="52"/>
      <c r="N42" s="216" t="s">
        <v>4</v>
      </c>
      <c r="O42" s="216"/>
      <c r="P42" s="216"/>
      <c r="R42" s="155"/>
    </row>
    <row r="43" spans="1:26" ht="25.5" customHeight="1">
      <c r="J43" s="153" t="s">
        <v>67</v>
      </c>
      <c r="K43" s="173"/>
      <c r="L43" s="153" t="s">
        <v>68</v>
      </c>
      <c r="M43" s="52"/>
      <c r="N43" s="153" t="s">
        <v>67</v>
      </c>
      <c r="O43" s="173"/>
      <c r="P43" s="153" t="s">
        <v>68</v>
      </c>
      <c r="R43" s="155"/>
    </row>
    <row r="44" spans="1:26" ht="25.5" customHeight="1">
      <c r="A44" s="139" t="s">
        <v>150</v>
      </c>
      <c r="J44" s="52"/>
      <c r="K44" s="52"/>
      <c r="L44" s="52"/>
      <c r="M44" s="52"/>
      <c r="N44" s="52"/>
      <c r="O44" s="52"/>
      <c r="P44" s="52"/>
      <c r="R44" s="155"/>
    </row>
    <row r="45" spans="1:26" ht="25.5" customHeight="1">
      <c r="B45" s="10" t="s">
        <v>151</v>
      </c>
      <c r="F45" s="131"/>
      <c r="G45" s="131"/>
      <c r="H45" s="131"/>
      <c r="I45" s="174"/>
      <c r="J45" s="175">
        <v>-6275.2099999999627</v>
      </c>
      <c r="K45" s="175"/>
      <c r="L45" s="175">
        <v>-1178.8300000000745</v>
      </c>
      <c r="M45" s="52"/>
      <c r="N45" s="187">
        <v>0</v>
      </c>
      <c r="O45" s="52"/>
      <c r="P45" s="175">
        <v>0</v>
      </c>
      <c r="R45" s="155"/>
      <c r="T45" s="65"/>
    </row>
    <row r="46" spans="1:26" ht="25.5" customHeight="1">
      <c r="B46" s="10" t="s">
        <v>152</v>
      </c>
      <c r="F46" s="131"/>
      <c r="G46" s="131"/>
      <c r="H46" s="131"/>
      <c r="I46" s="174"/>
      <c r="J46" s="175">
        <v>11046.88</v>
      </c>
      <c r="K46" s="175"/>
      <c r="L46" s="175">
        <v>1007524.41</v>
      </c>
      <c r="M46" s="52"/>
      <c r="N46" s="175">
        <v>11046.88</v>
      </c>
      <c r="O46" s="52"/>
      <c r="P46" s="175">
        <v>0</v>
      </c>
      <c r="R46" s="155"/>
      <c r="T46" s="65"/>
    </row>
    <row r="47" spans="1:26" ht="25.5" customHeight="1">
      <c r="B47" s="176" t="s">
        <v>153</v>
      </c>
      <c r="C47" s="176"/>
      <c r="D47" s="176"/>
      <c r="E47" s="176"/>
      <c r="F47" s="131"/>
      <c r="G47" s="131"/>
      <c r="H47" s="131"/>
      <c r="I47" s="171"/>
      <c r="J47" s="177">
        <v>-19237067.800000001</v>
      </c>
      <c r="K47" s="175"/>
      <c r="L47" s="177">
        <v>-13725922.609999999</v>
      </c>
      <c r="M47" s="52"/>
      <c r="N47" s="178">
        <v>-11961016.77</v>
      </c>
      <c r="O47" s="52"/>
      <c r="P47" s="178">
        <v>-8281704.8600000003</v>
      </c>
      <c r="R47" s="155"/>
      <c r="T47" s="65"/>
    </row>
    <row r="48" spans="1:26" ht="25.5" customHeight="1">
      <c r="B48" s="176" t="s">
        <v>154</v>
      </c>
      <c r="C48" s="176"/>
      <c r="D48" s="176"/>
      <c r="E48" s="176"/>
      <c r="F48" s="131"/>
      <c r="G48" s="131"/>
      <c r="H48" s="131"/>
      <c r="I48" s="171"/>
      <c r="J48" s="175">
        <v>-870838</v>
      </c>
      <c r="K48" s="175"/>
      <c r="L48" s="177">
        <v>-250329</v>
      </c>
      <c r="M48" s="52"/>
      <c r="N48" s="175">
        <v>-11770</v>
      </c>
      <c r="O48" s="52"/>
      <c r="P48" s="175">
        <v>-90522</v>
      </c>
      <c r="R48" s="155"/>
      <c r="T48" s="65"/>
    </row>
    <row r="49" spans="1:20" ht="25.5" customHeight="1">
      <c r="B49" s="176" t="s">
        <v>155</v>
      </c>
      <c r="C49" s="176"/>
      <c r="D49" s="176"/>
      <c r="E49" s="176"/>
      <c r="F49" s="176"/>
      <c r="G49" s="176"/>
      <c r="H49" s="176"/>
      <c r="I49" s="176"/>
      <c r="J49" s="175">
        <v>0</v>
      </c>
      <c r="K49" s="175"/>
      <c r="L49" s="175">
        <v>0</v>
      </c>
      <c r="M49" s="52"/>
      <c r="N49" s="175">
        <v>-20000000</v>
      </c>
      <c r="O49" s="52"/>
      <c r="P49" s="175">
        <v>-48640000</v>
      </c>
      <c r="R49" s="155"/>
      <c r="T49" s="65"/>
    </row>
    <row r="50" spans="1:20" ht="25.5" customHeight="1">
      <c r="B50" s="176" t="s">
        <v>156</v>
      </c>
      <c r="C50" s="176"/>
      <c r="D50" s="176"/>
      <c r="E50" s="176"/>
      <c r="F50" s="176"/>
      <c r="G50" s="176"/>
      <c r="H50" s="176"/>
      <c r="I50" s="176"/>
      <c r="J50" s="175"/>
      <c r="K50" s="175"/>
      <c r="L50" s="175"/>
      <c r="M50" s="52"/>
      <c r="O50" s="52"/>
      <c r="P50" s="175"/>
      <c r="T50" s="65"/>
    </row>
    <row r="51" spans="1:20" ht="25.5" customHeight="1">
      <c r="C51" s="176" t="s">
        <v>157</v>
      </c>
      <c r="D51" s="176"/>
      <c r="E51" s="176"/>
      <c r="F51" s="176"/>
      <c r="G51" s="176"/>
      <c r="H51" s="176"/>
      <c r="I51" s="176"/>
      <c r="J51" s="175">
        <v>0</v>
      </c>
      <c r="K51" s="175"/>
      <c r="L51" s="175">
        <v>0</v>
      </c>
      <c r="M51" s="52"/>
      <c r="N51" s="175">
        <v>22000000</v>
      </c>
      <c r="O51" s="52"/>
      <c r="P51" s="175">
        <v>5640000</v>
      </c>
      <c r="R51" s="155"/>
      <c r="T51" s="65"/>
    </row>
    <row r="52" spans="1:20" ht="25.5" customHeight="1">
      <c r="B52" s="176" t="s">
        <v>72</v>
      </c>
      <c r="C52" s="176"/>
      <c r="D52" s="176"/>
      <c r="E52" s="176"/>
      <c r="F52" s="176"/>
      <c r="G52" s="176"/>
      <c r="H52" s="176"/>
      <c r="I52" s="176"/>
      <c r="J52" s="80">
        <v>0</v>
      </c>
      <c r="K52" s="175"/>
      <c r="L52" s="175">
        <v>0</v>
      </c>
      <c r="M52" s="52"/>
      <c r="N52" s="175">
        <v>37996200</v>
      </c>
      <c r="O52" s="52"/>
      <c r="P52" s="175">
        <v>34996500</v>
      </c>
      <c r="R52" s="155"/>
      <c r="T52" s="65"/>
    </row>
    <row r="53" spans="1:20" ht="25.5" customHeight="1">
      <c r="B53" s="156" t="s">
        <v>158</v>
      </c>
      <c r="C53" s="156"/>
      <c r="D53" s="157"/>
      <c r="E53" s="157"/>
      <c r="F53" s="131"/>
      <c r="G53" s="131"/>
      <c r="H53" s="131"/>
      <c r="I53" s="158"/>
      <c r="J53" s="175">
        <v>288341.86</v>
      </c>
      <c r="K53" s="80"/>
      <c r="L53" s="80">
        <v>79680.710000000006</v>
      </c>
      <c r="M53" s="80"/>
      <c r="N53" s="80">
        <v>629130.46000000043</v>
      </c>
      <c r="O53" s="80"/>
      <c r="P53" s="80">
        <v>30562.709999999963</v>
      </c>
      <c r="R53" s="155"/>
      <c r="T53" s="65"/>
    </row>
    <row r="54" spans="1:20" ht="25.5" customHeight="1">
      <c r="C54" s="156" t="s">
        <v>159</v>
      </c>
      <c r="D54" s="172"/>
      <c r="E54" s="172"/>
      <c r="F54" s="172"/>
      <c r="G54" s="172"/>
      <c r="H54" s="172"/>
      <c r="I54" s="172"/>
      <c r="J54" s="179">
        <f>SUM(J45:J53)</f>
        <v>-19814792.27</v>
      </c>
      <c r="K54" s="180"/>
      <c r="L54" s="179">
        <f>SUM(L45:L53)</f>
        <v>-12890225.319999998</v>
      </c>
      <c r="M54" s="52"/>
      <c r="N54" s="179">
        <f>SUM(N45:N53)</f>
        <v>28663590.57</v>
      </c>
      <c r="O54" s="52"/>
      <c r="P54" s="179">
        <f>SUM(P45:P53)</f>
        <v>-16345164.149999999</v>
      </c>
      <c r="R54" s="155"/>
    </row>
    <row r="55" spans="1:20" ht="25.5" customHeight="1">
      <c r="B55" s="172"/>
      <c r="C55" s="172"/>
      <c r="D55" s="172"/>
      <c r="E55" s="172"/>
      <c r="F55" s="172"/>
      <c r="G55" s="172"/>
      <c r="H55" s="172"/>
      <c r="I55" s="172"/>
      <c r="J55" s="180"/>
      <c r="K55" s="180"/>
      <c r="L55" s="180"/>
      <c r="M55" s="52"/>
      <c r="N55" s="175"/>
      <c r="O55" s="52"/>
      <c r="P55" s="180"/>
      <c r="R55" s="155"/>
    </row>
    <row r="56" spans="1:20" ht="25.5" customHeight="1">
      <c r="A56" s="139" t="s">
        <v>160</v>
      </c>
      <c r="J56" s="55"/>
      <c r="K56" s="52"/>
      <c r="L56" s="175"/>
      <c r="M56" s="52"/>
      <c r="N56" s="131"/>
      <c r="O56" s="52"/>
      <c r="P56" s="175"/>
    </row>
    <row r="57" spans="1:20" ht="25.5" customHeight="1">
      <c r="B57" s="191" t="s">
        <v>161</v>
      </c>
      <c r="C57" s="133"/>
      <c r="J57" s="177">
        <v>2987077.349999994</v>
      </c>
      <c r="K57" s="175"/>
      <c r="L57" s="175">
        <v>23330764.140000001</v>
      </c>
      <c r="M57" s="52"/>
      <c r="N57" s="80">
        <v>0</v>
      </c>
      <c r="O57" s="52"/>
      <c r="P57" s="175">
        <v>0</v>
      </c>
      <c r="R57" s="155"/>
      <c r="T57" s="155"/>
    </row>
    <row r="58" spans="1:20" ht="25.5" customHeight="1">
      <c r="B58" s="191" t="s">
        <v>162</v>
      </c>
      <c r="C58" s="133"/>
      <c r="J58" s="175">
        <v>0</v>
      </c>
      <c r="K58" s="175"/>
      <c r="L58" s="175">
        <v>0</v>
      </c>
      <c r="M58" s="52"/>
      <c r="N58" s="80">
        <v>5000000</v>
      </c>
      <c r="O58" s="52"/>
      <c r="P58" s="175">
        <v>0</v>
      </c>
      <c r="R58" s="155"/>
      <c r="T58" s="155"/>
    </row>
    <row r="59" spans="1:20" ht="25.5" customHeight="1">
      <c r="B59" s="191" t="s">
        <v>163</v>
      </c>
      <c r="C59" s="133"/>
      <c r="J59" s="175">
        <v>0</v>
      </c>
      <c r="K59" s="175"/>
      <c r="L59" s="175">
        <v>0</v>
      </c>
      <c r="M59" s="52"/>
      <c r="N59" s="80">
        <v>-5000000</v>
      </c>
      <c r="O59" s="52"/>
      <c r="P59" s="175">
        <v>0</v>
      </c>
      <c r="R59" s="155"/>
      <c r="T59" s="155"/>
    </row>
    <row r="60" spans="1:20" ht="25.5" customHeight="1">
      <c r="B60" s="191" t="s">
        <v>164</v>
      </c>
      <c r="C60" s="196"/>
      <c r="J60" s="175">
        <v>-89749459.089999974</v>
      </c>
      <c r="K60" s="175"/>
      <c r="L60" s="175">
        <v>-93853312.020000011</v>
      </c>
      <c r="M60" s="52"/>
      <c r="N60" s="175">
        <v>-58564626.700000003</v>
      </c>
      <c r="O60" s="52"/>
      <c r="P60" s="175">
        <v>-41097101.439999998</v>
      </c>
      <c r="R60" s="155"/>
      <c r="T60" s="155"/>
    </row>
    <row r="61" spans="1:20" ht="25.5" customHeight="1">
      <c r="B61" s="191" t="s">
        <v>165</v>
      </c>
      <c r="F61" s="131"/>
      <c r="G61" s="131"/>
      <c r="H61" s="131"/>
      <c r="I61" s="174"/>
      <c r="J61" s="175">
        <v>-7446973.1799999997</v>
      </c>
      <c r="K61" s="175"/>
      <c r="L61" s="175">
        <v>-13240865.619999999</v>
      </c>
      <c r="M61" s="52"/>
      <c r="N61" s="175">
        <v>-5277196.54</v>
      </c>
      <c r="O61" s="52"/>
      <c r="P61" s="80">
        <v>-5552352.21</v>
      </c>
      <c r="R61" s="155"/>
      <c r="T61" s="155"/>
    </row>
    <row r="62" spans="1:20" ht="25.5" customHeight="1">
      <c r="B62" s="10" t="s">
        <v>166</v>
      </c>
      <c r="J62" s="80">
        <v>0</v>
      </c>
      <c r="K62" s="175"/>
      <c r="L62" s="175">
        <v>46459962.560000002</v>
      </c>
      <c r="M62" s="52"/>
      <c r="N62" s="80">
        <v>0</v>
      </c>
      <c r="O62" s="52"/>
      <c r="P62" s="80">
        <v>46459962.560000002</v>
      </c>
      <c r="R62" s="155"/>
      <c r="T62" s="155"/>
    </row>
    <row r="63" spans="1:20" ht="25.5" customHeight="1">
      <c r="B63" s="176" t="s">
        <v>167</v>
      </c>
      <c r="J63" s="175">
        <v>-22769416.219999999</v>
      </c>
      <c r="K63" s="175"/>
      <c r="L63" s="175">
        <v>-18116150.34</v>
      </c>
      <c r="M63" s="52"/>
      <c r="N63" s="175">
        <v>-22769416.219999999</v>
      </c>
      <c r="O63" s="52"/>
      <c r="P63" s="175">
        <v>-18116150.34</v>
      </c>
      <c r="R63" s="155"/>
      <c r="T63" s="155"/>
    </row>
    <row r="64" spans="1:20" ht="25.5" customHeight="1">
      <c r="B64" s="176" t="s">
        <v>168</v>
      </c>
      <c r="J64" s="175"/>
      <c r="K64" s="175"/>
      <c r="L64" s="175"/>
      <c r="M64" s="52"/>
      <c r="N64" s="175"/>
      <c r="O64" s="52"/>
      <c r="P64" s="175"/>
      <c r="R64" s="155"/>
    </row>
    <row r="65" spans="1:26" ht="25.5" customHeight="1">
      <c r="B65" s="176"/>
      <c r="C65" s="10" t="s">
        <v>169</v>
      </c>
      <c r="D65" s="176"/>
      <c r="E65" s="176"/>
      <c r="F65" s="176"/>
      <c r="G65" s="176"/>
      <c r="H65" s="176"/>
      <c r="I65" s="176"/>
      <c r="J65" s="175">
        <v>-3500</v>
      </c>
      <c r="K65" s="175"/>
      <c r="L65" s="175">
        <v>-3800</v>
      </c>
      <c r="M65" s="52"/>
      <c r="N65" s="175">
        <v>0</v>
      </c>
      <c r="O65" s="52"/>
      <c r="P65" s="175">
        <v>0</v>
      </c>
      <c r="R65" s="155"/>
    </row>
    <row r="66" spans="1:26" ht="25.5" customHeight="1">
      <c r="A66" s="139"/>
      <c r="B66" s="133" t="s">
        <v>170</v>
      </c>
      <c r="C66" s="133"/>
      <c r="F66" s="131"/>
      <c r="G66" s="131"/>
      <c r="H66" s="131"/>
      <c r="I66" s="174"/>
      <c r="J66" s="175">
        <v>-20540221.449999999</v>
      </c>
      <c r="K66" s="52"/>
      <c r="L66" s="80">
        <v>-14484150.880000001</v>
      </c>
      <c r="M66" s="80"/>
      <c r="N66" s="80">
        <v>-5171598.37</v>
      </c>
      <c r="O66" s="80"/>
      <c r="P66" s="80">
        <v>-4648100.4400000004</v>
      </c>
      <c r="R66" s="155"/>
    </row>
    <row r="67" spans="1:26" ht="25.5" customHeight="1">
      <c r="C67" s="133" t="s">
        <v>171</v>
      </c>
      <c r="D67" s="172"/>
      <c r="E67" s="172"/>
      <c r="F67" s="172"/>
      <c r="G67" s="172"/>
      <c r="H67" s="172"/>
      <c r="I67" s="172"/>
      <c r="J67" s="179">
        <f>SUM(J57:J66)</f>
        <v>-137522492.58999997</v>
      </c>
      <c r="K67" s="180"/>
      <c r="L67" s="179">
        <f>SUM(L57:L66)</f>
        <v>-69907552.160000011</v>
      </c>
      <c r="M67" s="52"/>
      <c r="N67" s="179">
        <f>SUM(N57:N66)</f>
        <v>-91782837.830000013</v>
      </c>
      <c r="O67" s="52"/>
      <c r="P67" s="179">
        <f>SUM(P57:P66)</f>
        <v>-22953741.869999997</v>
      </c>
      <c r="R67" s="155"/>
    </row>
    <row r="68" spans="1:26" ht="25.5" customHeight="1">
      <c r="B68" s="172"/>
      <c r="C68" s="172"/>
      <c r="D68" s="172"/>
      <c r="E68" s="172"/>
      <c r="F68" s="172"/>
      <c r="G68" s="172"/>
      <c r="H68" s="172"/>
      <c r="I68" s="172"/>
      <c r="J68" s="181"/>
      <c r="K68" s="181"/>
      <c r="L68" s="181"/>
      <c r="N68" s="181"/>
      <c r="P68" s="181"/>
      <c r="R68" s="155"/>
    </row>
    <row r="69" spans="1:26" ht="25.5" customHeight="1">
      <c r="A69" s="139" t="s">
        <v>172</v>
      </c>
      <c r="J69" s="65">
        <f>J67+J54+J30</f>
        <v>-8988453.7768141031</v>
      </c>
      <c r="K69" s="65"/>
      <c r="L69" s="65">
        <f>L67+L54+L30</f>
        <v>21155444.310000062</v>
      </c>
      <c r="N69" s="65">
        <f>N67+N54+N30</f>
        <v>-8203785.1800000146</v>
      </c>
      <c r="O69" s="131"/>
      <c r="P69" s="65">
        <f>P67+P54+P30</f>
        <v>3424228.5200000256</v>
      </c>
      <c r="R69" s="155"/>
    </row>
    <row r="70" spans="1:26" ht="25.5" customHeight="1">
      <c r="A70" s="176" t="s">
        <v>173</v>
      </c>
      <c r="J70" s="182">
        <f>BS!M11</f>
        <v>57959474.079999998</v>
      </c>
      <c r="K70" s="182"/>
      <c r="L70" s="182">
        <v>36804029.769999996</v>
      </c>
      <c r="N70" s="182">
        <f>BS!Q11</f>
        <v>18189649.859999999</v>
      </c>
      <c r="P70" s="65">
        <v>14765421.34</v>
      </c>
      <c r="R70" s="155"/>
    </row>
    <row r="71" spans="1:26" ht="25.5" customHeight="1" thickBot="1">
      <c r="A71" s="176" t="s">
        <v>174</v>
      </c>
      <c r="J71" s="183">
        <f>SUM(J69:J70)</f>
        <v>48971020.303185895</v>
      </c>
      <c r="K71" s="65"/>
      <c r="L71" s="183">
        <f>SUM(L69:L70)</f>
        <v>57959474.080000058</v>
      </c>
      <c r="N71" s="183">
        <f>SUM(N69:N70)</f>
        <v>9985864.6799999848</v>
      </c>
      <c r="P71" s="183">
        <f>SUM(P69:P70)</f>
        <v>18189649.860000025</v>
      </c>
      <c r="R71" s="155"/>
    </row>
    <row r="72" spans="1:26" ht="25.5" customHeight="1" thickTop="1">
      <c r="A72" s="176"/>
      <c r="J72" s="65"/>
      <c r="K72" s="65"/>
      <c r="L72" s="65"/>
      <c r="N72" s="65"/>
      <c r="P72" s="65"/>
    </row>
    <row r="73" spans="1:26" ht="25.5" customHeight="1">
      <c r="A73" s="103" t="s">
        <v>27</v>
      </c>
      <c r="J73" s="65"/>
      <c r="K73" s="65"/>
      <c r="L73" s="65"/>
      <c r="N73" s="65"/>
      <c r="P73" s="65"/>
    </row>
    <row r="74" spans="1:26" ht="25.5" customHeight="1">
      <c r="A74" s="103"/>
      <c r="J74" s="65"/>
      <c r="K74" s="65"/>
      <c r="L74" s="65"/>
      <c r="N74" s="65"/>
      <c r="P74" s="65"/>
    </row>
    <row r="75" spans="1:26" ht="25.5" customHeight="1">
      <c r="A75" s="103"/>
      <c r="J75" s="65"/>
      <c r="K75" s="65"/>
      <c r="L75" s="65"/>
      <c r="N75" s="65"/>
      <c r="P75" s="65"/>
    </row>
    <row r="76" spans="1:26" s="26" customFormat="1" ht="25.5" customHeight="1">
      <c r="A76" s="30"/>
      <c r="B76" s="26" t="s">
        <v>28</v>
      </c>
      <c r="C76" s="31"/>
      <c r="D76" s="31"/>
      <c r="J76" s="2"/>
      <c r="K76" s="2"/>
      <c r="L76" s="50" t="s">
        <v>28</v>
      </c>
      <c r="M76" s="50"/>
      <c r="N76" s="51"/>
      <c r="O76" s="31"/>
      <c r="P76" s="2"/>
      <c r="Q76" s="32"/>
      <c r="R76" s="2"/>
      <c r="S76" s="5"/>
      <c r="T76" s="5"/>
      <c r="U76" s="5"/>
      <c r="V76" s="5"/>
      <c r="W76" s="5"/>
      <c r="X76" s="5"/>
      <c r="Y76" s="5"/>
      <c r="Z76" s="5"/>
    </row>
    <row r="77" spans="1:26" s="33" customFormat="1" ht="25.5" customHeight="1">
      <c r="A77" s="26"/>
      <c r="B77" s="33" t="s">
        <v>29</v>
      </c>
      <c r="J77" s="2"/>
      <c r="K77" s="2"/>
      <c r="L77" s="54" t="s">
        <v>64</v>
      </c>
      <c r="M77" s="54"/>
      <c r="N77" s="51"/>
      <c r="O77" s="31"/>
      <c r="P77" s="2"/>
      <c r="Q77" s="2"/>
      <c r="R77" s="2"/>
      <c r="S77" s="5"/>
      <c r="T77" s="5"/>
      <c r="U77" s="5"/>
      <c r="V77" s="5"/>
      <c r="W77" s="5"/>
      <c r="X77" s="5"/>
      <c r="Y77" s="5"/>
      <c r="Z77" s="5"/>
    </row>
    <row r="78" spans="1:26" ht="24" customHeight="1">
      <c r="J78" s="184"/>
      <c r="K78" s="185"/>
      <c r="L78" s="185"/>
      <c r="M78" s="185"/>
      <c r="N78" s="184"/>
      <c r="O78" s="185"/>
      <c r="P78" s="185"/>
    </row>
    <row r="79" spans="1:26" ht="24" hidden="1" customHeight="1">
      <c r="J79" s="186"/>
      <c r="K79" s="186"/>
      <c r="L79" s="186"/>
      <c r="M79" s="186"/>
      <c r="N79" s="186"/>
      <c r="O79" s="185"/>
      <c r="P79" s="185"/>
    </row>
    <row r="80" spans="1:26" ht="24" hidden="1" customHeight="1">
      <c r="J80" s="186"/>
      <c r="K80" s="186"/>
      <c r="L80" s="186"/>
      <c r="M80" s="186"/>
      <c r="N80" s="186"/>
      <c r="O80" s="185"/>
      <c r="P80" s="185"/>
    </row>
    <row r="81" spans="10:16">
      <c r="J81" s="52"/>
      <c r="K81" s="52"/>
      <c r="L81" s="52"/>
      <c r="M81" s="52"/>
      <c r="N81" s="52"/>
    </row>
    <row r="84" spans="10:16" ht="24" customHeight="1">
      <c r="J84" s="195"/>
      <c r="K84" s="195"/>
      <c r="L84" s="195"/>
      <c r="M84" s="195"/>
      <c r="N84" s="195"/>
      <c r="O84" s="195"/>
      <c r="P84" s="195"/>
    </row>
    <row r="85" spans="10:16" ht="24" customHeight="1">
      <c r="J85" s="131"/>
      <c r="L85" s="131"/>
      <c r="N85" s="131"/>
      <c r="P85" s="131"/>
    </row>
    <row r="92" spans="10:16" ht="24" customHeight="1"/>
  </sheetData>
  <mergeCells count="4">
    <mergeCell ref="J5:L5"/>
    <mergeCell ref="N5:P5"/>
    <mergeCell ref="J42:L42"/>
    <mergeCell ref="N42:P42"/>
  </mergeCells>
  <pageMargins left="0.62992125984251968" right="0.23622047244094491" top="0.6692913385826772" bottom="0.62992125984251968" header="0.31496062992125984" footer="0.31496062992125984"/>
  <pageSetup paperSize="9" scale="8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b054a4c-4dd5-4674-bc35-012b41853062" xsi:nil="true"/>
    <Reviewer_x0020_Sign_x002d_off xmlns="9b054a4c-4dd5-4674-bc35-012b41853062" xsi:nil="true"/>
    <Status xmlns="9b054a4c-4dd5-4674-bc35-012b41853062" xsi:nil="true"/>
    <ReviewerSign_x002d_offEP xmlns="9b054a4c-4dd5-4674-bc35-012b41853062" xsi:nil="true"/>
    <ReviewerSign_x002d_offSP xmlns="9b054a4c-4dd5-4674-bc35-012b4185306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69125D2338114C8A4891843C5199EC" ma:contentTypeVersion="9" ma:contentTypeDescription="Create a new document." ma:contentTypeScope="" ma:versionID="0632143b909259c11fcf2668f7cf535a">
  <xsd:schema xmlns:xsd="http://www.w3.org/2001/XMLSchema" xmlns:xs="http://www.w3.org/2001/XMLSchema" xmlns:p="http://schemas.microsoft.com/office/2006/metadata/properties" xmlns:ns2="9b054a4c-4dd5-4674-bc35-012b41853062" targetNamespace="http://schemas.microsoft.com/office/2006/metadata/properties" ma:root="true" ma:fieldsID="753769328c39d55724f3e2e69b3a6388" ns2:_="">
    <xsd:import namespace="9b054a4c-4dd5-4674-bc35-012b4185306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viewerSign_x002d_offEP" minOccurs="0"/>
                <xsd:element ref="ns2:ReviewerSign_x002d_offS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54a4c-4dd5-4674-bc35-012b4185306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 Manager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ตรียมแล้ว &gt;o&lt;"/>
          <xsd:enumeration value="กำลังทำ .⁠·⁠´⁠¯⁠`⁠(⁠&gt;⁠▂⁠&lt;⁠)⁠´⁠¯⁠`⁠·⁠."/>
          <xsd:enumeration value="เสร็จแล้ว ಥ⁠_⁠ಥ"/>
        </xsd:restriction>
      </xsd:simpleType>
    </xsd:element>
    <xsd:element name="ReviewerSign_x002d_offEP" ma:index="15" nillable="true" ma:displayName="Reviewer Sign-off EP" ma:format="Dropdown" ma:internalName="ReviewerSign_x002d_offEP">
      <xsd:simpleType>
        <xsd:restriction base="dms:Text">
          <xsd:maxLength value="255"/>
        </xsd:restriction>
      </xsd:simpleType>
    </xsd:element>
    <xsd:element name="ReviewerSign_x002d_offSP" ma:index="16" nillable="true" ma:displayName="Reviewer Sign-off SP" ma:format="Dropdown" ma:internalName="ReviewerSign_x002d_offS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758A59-20FE-4C9A-8885-AA1AEC248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456E20-7DCF-4EC9-9845-D64C48AD687E}">
  <ds:schemaRefs>
    <ds:schemaRef ds:uri="http://schemas.microsoft.com/office/infopath/2007/PartnerControls"/>
    <ds:schemaRef ds:uri="http://schemas.microsoft.com/office/2006/documentManagement/types"/>
    <ds:schemaRef ds:uri="9b054a4c-4dd5-4674-bc35-012b41853062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196A2B0-88A3-4E75-9085-799BA7B4C7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054a4c-4dd5-4674-bc35-012b418530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BS</vt:lpstr>
      <vt:lpstr>PL</vt:lpstr>
      <vt:lpstr>EQ</vt:lpstr>
      <vt:lpstr>EQ Conso</vt:lpstr>
      <vt:lpstr>CF1</vt:lpstr>
      <vt:lpstr>BS!Print_Area</vt:lpstr>
      <vt:lpstr>'CF1'!Print_Area</vt:lpstr>
      <vt:lpstr>EQ!Print_Area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accounting manage</dc:creator>
  <cp:keywords/>
  <dc:description/>
  <cp:lastModifiedBy>User3 Lastname</cp:lastModifiedBy>
  <cp:revision/>
  <cp:lastPrinted>2024-02-29T09:23:56Z</cp:lastPrinted>
  <dcterms:created xsi:type="dcterms:W3CDTF">2024-02-22T11:51:46Z</dcterms:created>
  <dcterms:modified xsi:type="dcterms:W3CDTF">2024-02-29T09:24:04Z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0x0101005969125D2338114C8A4891843C5199EC</vt:lpwstr>
  </property>
</Properties>
</file>