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G-FA\G-FA-IM\01) Investor Relations\08) SET SEC\03) News Disclosure\2024\2024_01_(FY2023 Results)\FS_from G-FA-AB\"/>
    </mc:Choice>
  </mc:AlternateContent>
  <xr:revisionPtr revIDLastSave="0" documentId="13_ncr:1_{ED545AB8-2E52-49BE-A39B-47CC580083F6}" xr6:coauthVersionLast="47" xr6:coauthVersionMax="47" xr10:uidLastSave="{00000000-0000-0000-0000-000000000000}"/>
  <bookViews>
    <workbookView xWindow="43095" yWindow="0" windowWidth="14610" windowHeight="15585" activeTab="7" xr2:uid="{E357DE7B-108A-45DE-AD3C-187131CD8E25}"/>
  </bookViews>
  <sheets>
    <sheet name="BS 5-6" sheetId="1" r:id="rId1"/>
    <sheet name="PL 7" sheetId="14" r:id="rId2"/>
    <sheet name="OCI 8" sheetId="15" r:id="rId3"/>
    <sheet name="SH.Conso 9" sheetId="11" r:id="rId4"/>
    <sheet name="SH.Conso 10" sheetId="17" r:id="rId5"/>
    <sheet name="SH.Sep 11" sheetId="12" r:id="rId6"/>
    <sheet name="SH.Sep 12" sheetId="18" r:id="rId7"/>
    <sheet name="CF 13-14" sheetId="8" r:id="rId8"/>
  </sheets>
  <definedNames>
    <definedName name="_xlnm._FilterDatabase" localSheetId="7" hidden="1">'CF 13-14'!$F$77:$F$79</definedName>
    <definedName name="_NRV2" localSheetId="2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localSheetId="3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S2DocOpenMode" hidden="1">"AS2DocumentEdit"</definedName>
    <definedName name="AS2ReportLS" hidden="1">1</definedName>
    <definedName name="AS2StaticLS" localSheetId="2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Flow" localSheetId="2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localSheetId="3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_xlnm.Print_Area" localSheetId="0">'BS 5-6'!$A$1:$L$80</definedName>
    <definedName name="_xlnm.Print_Area" localSheetId="7">'CF 13-14'!$A$1:$L$88</definedName>
    <definedName name="_xlnm.Print_Area" localSheetId="2">'OCI 8'!$A$1:$L$39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2FB199E2_E6C9_42F7_8303_74F286B9FFA5_.wvu.PrintArea" localSheetId="5" hidden="1">'SH.Sep 11'!$A$1:$M$8</definedName>
    <definedName name="Z_2FB199E2_E6C9_42F7_8303_74F286B9FFA5_.wvu.PrintArea" localSheetId="6" hidden="1">'SH.Sep 12'!#REF!</definedName>
    <definedName name="Z_2FB199E2_E6C9_42F7_8303_74F286B9FFA5_.wvu.Rows" localSheetId="5" hidden="1">'SH.Sep 11'!#REF!</definedName>
    <definedName name="Z_2FB199E2_E6C9_42F7_8303_74F286B9FFA5_.wvu.Rows" localSheetId="6" hidden="1">'SH.Sep 12'!#REF!</definedName>
    <definedName name="Z_EEF9D53A_435C_48ED_9BA2_7F6F6B23D866_.wvu.PrintArea" localSheetId="5" hidden="1">'SH.Sep 11'!$A$1:$M$8</definedName>
    <definedName name="Z_EEF9D53A_435C_48ED_9BA2_7F6F6B23D866_.wvu.PrintArea" localSheetId="6" hidden="1">'SH.Sep 12'!#REF!</definedName>
    <definedName name="Z_EEF9D53A_435C_48ED_9BA2_7F6F6B23D866_.wvu.Rows" localSheetId="5" hidden="1">'SH.Sep 11'!#REF!</definedName>
    <definedName name="Z_EEF9D53A_435C_48ED_9BA2_7F6F6B23D866_.wvu.Rows" localSheetId="6" hidden="1">'SH.Sep 12'!#REF!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18" l="1"/>
  <c r="O17" i="18" s="1"/>
  <c r="M16" i="18"/>
  <c r="M17" i="18" s="1"/>
  <c r="P18" i="17"/>
  <c r="N18" i="17"/>
  <c r="P17" i="17"/>
  <c r="N17" i="17"/>
  <c r="L31" i="15"/>
  <c r="J31" i="15"/>
  <c r="H31" i="15"/>
  <c r="F31" i="15"/>
  <c r="H19" i="15"/>
  <c r="L19" i="15"/>
  <c r="J19" i="15"/>
  <c r="F19" i="15"/>
  <c r="J25" i="17" l="1"/>
  <c r="H25" i="17"/>
  <c r="F25" i="17"/>
  <c r="D25" i="17"/>
  <c r="M22" i="18"/>
  <c r="O21" i="18"/>
  <c r="Q21" i="18" s="1"/>
  <c r="K20" i="18"/>
  <c r="K22" i="18" s="1"/>
  <c r="M24" i="18"/>
  <c r="K16" i="18"/>
  <c r="K17" i="18" s="1"/>
  <c r="Q15" i="18"/>
  <c r="Q16" i="18" s="1"/>
  <c r="Q17" i="18" s="1"/>
  <c r="O22" i="18" l="1"/>
  <c r="O24" i="18" s="1"/>
  <c r="Q20" i="18"/>
  <c r="N23" i="17"/>
  <c r="P23" i="17" s="1"/>
  <c r="P22" i="17"/>
  <c r="R22" i="17" s="1"/>
  <c r="P21" i="17"/>
  <c r="L21" i="17"/>
  <c r="L23" i="17" s="1"/>
  <c r="N25" i="17"/>
  <c r="P25" i="17" s="1"/>
  <c r="L17" i="17"/>
  <c r="L18" i="17" s="1"/>
  <c r="R16" i="17"/>
  <c r="R12" i="17"/>
  <c r="L25" i="17" l="1"/>
  <c r="R25" i="17" s="1"/>
  <c r="Q22" i="18"/>
  <c r="R23" i="17"/>
  <c r="R21" i="17"/>
  <c r="R17" i="17"/>
  <c r="R18" i="17"/>
  <c r="J29" i="15" l="1"/>
  <c r="F29" i="15"/>
  <c r="L77" i="1"/>
  <c r="H77" i="1"/>
  <c r="J77" i="1"/>
  <c r="F77" i="1"/>
  <c r="M11" i="12" l="1"/>
  <c r="J86" i="8" l="1"/>
  <c r="F86" i="8"/>
  <c r="K20" i="12"/>
  <c r="K22" i="12" s="1"/>
  <c r="L21" i="11"/>
  <c r="L23" i="11" s="1"/>
  <c r="I25" i="12"/>
  <c r="I11" i="18" s="1"/>
  <c r="I24" i="18" s="1"/>
  <c r="G25" i="12"/>
  <c r="G11" i="18" s="1"/>
  <c r="G24" i="18" s="1"/>
  <c r="E25" i="12"/>
  <c r="E11" i="18" s="1"/>
  <c r="E24" i="18" s="1"/>
  <c r="M16" i="12"/>
  <c r="M17" i="12" s="1"/>
  <c r="K16" i="12"/>
  <c r="K17" i="12" s="1"/>
  <c r="J26" i="11"/>
  <c r="H26" i="11"/>
  <c r="F26" i="11"/>
  <c r="D26" i="11"/>
  <c r="N23" i="11"/>
  <c r="N17" i="11"/>
  <c r="N18" i="11" s="1"/>
  <c r="L17" i="11"/>
  <c r="L18" i="11" s="1"/>
  <c r="H47" i="1"/>
  <c r="H43" i="1"/>
  <c r="H50" i="1" s="1"/>
  <c r="L50" i="1"/>
  <c r="J50" i="1"/>
  <c r="F50" i="1"/>
  <c r="K25" i="12" l="1"/>
  <c r="K11" i="18" s="1"/>
  <c r="K24" i="18" s="1"/>
  <c r="L26" i="11"/>
  <c r="N26" i="11"/>
  <c r="M22" i="12"/>
  <c r="M25" i="12" s="1"/>
  <c r="L79" i="8"/>
  <c r="J79" i="8"/>
  <c r="F79" i="8"/>
  <c r="Q11" i="18" l="1"/>
  <c r="Q24" i="18" s="1"/>
  <c r="H79" i="8"/>
  <c r="L69" i="8"/>
  <c r="J69" i="8"/>
  <c r="H69" i="8"/>
  <c r="F69" i="8"/>
  <c r="L29" i="15" l="1"/>
  <c r="H29" i="15"/>
  <c r="L12" i="14"/>
  <c r="H12" i="14"/>
  <c r="L20" i="14" l="1"/>
  <c r="L25" i="14" s="1"/>
  <c r="L27" i="14" s="1"/>
  <c r="L10" i="8" s="1"/>
  <c r="L30" i="8" s="1"/>
  <c r="L43" i="8" s="1"/>
  <c r="L45" i="8" s="1"/>
  <c r="L82" i="8" s="1"/>
  <c r="L85" i="8" s="1"/>
  <c r="L87" i="8" s="1"/>
  <c r="H20" i="14"/>
  <c r="H25" i="14" l="1"/>
  <c r="H27" i="14" s="1"/>
  <c r="H10" i="8" s="1"/>
  <c r="H30" i="8" s="1"/>
  <c r="H43" i="8" s="1"/>
  <c r="H45" i="8" s="1"/>
  <c r="H82" i="8" s="1"/>
  <c r="H85" i="8" s="1"/>
  <c r="H87" i="8" s="1"/>
  <c r="L30" i="14"/>
  <c r="L31" i="14" s="1"/>
  <c r="L33" i="14" s="1"/>
  <c r="L33" i="15"/>
  <c r="L37" i="15" s="1"/>
  <c r="L38" i="15" s="1"/>
  <c r="L57" i="1"/>
  <c r="L29" i="1"/>
  <c r="L17" i="1"/>
  <c r="H57" i="1"/>
  <c r="H29" i="1"/>
  <c r="H17" i="1"/>
  <c r="H30" i="14" l="1"/>
  <c r="H31" i="14" s="1"/>
  <c r="H33" i="15"/>
  <c r="H37" i="15" s="1"/>
  <c r="H38" i="15" s="1"/>
  <c r="L59" i="1"/>
  <c r="L79" i="1" s="1"/>
  <c r="H59" i="1"/>
  <c r="H79" i="1" s="1"/>
  <c r="L31" i="1"/>
  <c r="H31" i="1"/>
  <c r="F33" i="15"/>
  <c r="J57" i="1"/>
  <c r="F57" i="1"/>
  <c r="F12" i="14"/>
  <c r="F20" i="14" s="1"/>
  <c r="F25" i="14" s="1"/>
  <c r="F27" i="14" s="1"/>
  <c r="F10" i="8" s="1"/>
  <c r="F30" i="8" s="1"/>
  <c r="J12" i="14"/>
  <c r="J17" i="1"/>
  <c r="J29" i="1"/>
  <c r="F29" i="1"/>
  <c r="F17" i="1"/>
  <c r="H33" i="14" l="1"/>
  <c r="F43" i="8"/>
  <c r="F45" i="8" s="1"/>
  <c r="J20" i="14"/>
  <c r="J25" i="14" s="1"/>
  <c r="J27" i="14" s="1"/>
  <c r="F30" i="14"/>
  <c r="F31" i="14" s="1"/>
  <c r="F33" i="14" s="1"/>
  <c r="F37" i="15"/>
  <c r="F38" i="15" s="1"/>
  <c r="J31" i="1"/>
  <c r="F59" i="1"/>
  <c r="F79" i="1" s="1"/>
  <c r="J59" i="1"/>
  <c r="J79" i="1" s="1"/>
  <c r="F31" i="1"/>
  <c r="J33" i="15"/>
  <c r="J37" i="15" s="1"/>
  <c r="J38" i="15" s="1"/>
  <c r="F82" i="8" l="1"/>
  <c r="F85" i="8" s="1"/>
  <c r="F87" i="8" s="1"/>
  <c r="J30" i="14"/>
  <c r="J31" i="14" s="1"/>
  <c r="J33" i="14" s="1"/>
  <c r="J10" i="8"/>
  <c r="J30" i="8" s="1"/>
  <c r="J43" i="8" s="1"/>
  <c r="J45" i="8" s="1"/>
  <c r="J82" i="8" s="1"/>
  <c r="J85" i="8" s="1"/>
  <c r="J87" i="8" s="1"/>
</calcChain>
</file>

<file path=xl/sharedStrings.xml><?xml version="1.0" encoding="utf-8"?>
<sst xmlns="http://schemas.openxmlformats.org/spreadsheetml/2006/main" count="503" uniqueCount="227">
  <si>
    <t>Global Green Chemicals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</si>
  <si>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</si>
  <si>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</si>
  <si>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</si>
  <si>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</si>
  <si>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</si>
  <si>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</si>
  <si>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</si>
  <si>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</si>
  <si>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</si>
  <si>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</si>
  <si>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Other receivables</t>
  </si>
  <si>
    <t>7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</si>
  <si>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</si>
  <si>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</si>
  <si>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</si>
  <si>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</si>
  <si>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</si>
  <si>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</si>
  <si>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9</t>
  </si>
  <si>
    <t>10</t>
  </si>
  <si>
    <t>Investments in joint ventures</t>
  </si>
  <si>
    <t>11</t>
  </si>
  <si>
    <t>Right-of-use assets</t>
  </si>
  <si>
    <t>12</t>
  </si>
  <si>
    <t>13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</si>
  <si>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</si>
  <si>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</si>
  <si>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</si>
  <si>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</si>
  <si>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</si>
  <si>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Other payables</t>
  </si>
  <si>
    <t>Payables to contractors</t>
  </si>
  <si>
    <t>Current portion of long-term borrowings</t>
  </si>
  <si>
    <t>Current portion of lease liabilities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</si>
  <si>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</si>
  <si>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</si>
  <si>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</si>
  <si>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</si>
  <si>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</si>
  <si>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</si>
  <si>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</si>
  <si>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 xml:space="preserve">   </t>
  </si>
  <si>
    <t>Authorized share capital</t>
  </si>
  <si>
    <t>Issued and paid-up share capital</t>
  </si>
  <si>
    <t>Share premium</t>
  </si>
  <si>
    <t>Difference arising from business combination</t>
  </si>
  <si>
    <t xml:space="preserve">  </t>
  </si>
  <si>
    <t>Appropriated</t>
  </si>
  <si>
    <t>Unappropriated</t>
  </si>
  <si>
    <t xml:space="preserve">Consolidated </t>
  </si>
  <si>
    <t xml:space="preserve"> Note </t>
  </si>
  <si>
    <t xml:space="preserve">(in Baht) </t>
  </si>
  <si>
    <t>Revenues from sales</t>
  </si>
  <si>
    <t>Cost of sales</t>
  </si>
  <si>
    <t>Gross profit</t>
  </si>
  <si>
    <t>Interest income and dividend income</t>
  </si>
  <si>
    <t>Other income</t>
  </si>
  <si>
    <t>Administrative expenses</t>
  </si>
  <si>
    <t>Net derivatives (loss) gain</t>
  </si>
  <si>
    <t>Finance costs</t>
  </si>
  <si>
    <t>Statement of comprehensive income</t>
  </si>
  <si>
    <t>Separate</t>
  </si>
  <si>
    <t xml:space="preserve">Consolidated financial statements </t>
  </si>
  <si>
    <t>Retained earnings</t>
  </si>
  <si>
    <t xml:space="preserve">Difference arising </t>
  </si>
  <si>
    <t xml:space="preserve">Issued and </t>
  </si>
  <si>
    <t xml:space="preserve">from business </t>
  </si>
  <si>
    <t xml:space="preserve">Total </t>
  </si>
  <si>
    <t>paid-up</t>
  </si>
  <si>
    <t>Share</t>
  </si>
  <si>
    <t>combination under</t>
  </si>
  <si>
    <t>Legal</t>
  </si>
  <si>
    <t>Notes</t>
  </si>
  <si>
    <t>share capital</t>
  </si>
  <si>
    <t>premium</t>
  </si>
  <si>
    <t>common control</t>
  </si>
  <si>
    <t>reserve</t>
  </si>
  <si>
    <t>equity</t>
  </si>
  <si>
    <t>Dividends paid</t>
  </si>
  <si>
    <t>-</t>
  </si>
  <si>
    <t>Balance as at 1 January 2022</t>
  </si>
  <si>
    <t>Balance as at 31 December 2022</t>
  </si>
  <si>
    <t>Separate financial statements</t>
  </si>
  <si>
    <t xml:space="preserve">Retained earnings </t>
  </si>
  <si>
    <t>Issued and</t>
  </si>
  <si>
    <t xml:space="preserve">Legal reserve </t>
  </si>
  <si>
    <t>Statement of cash flows</t>
  </si>
  <si>
    <t>Cash flows from operating activities</t>
  </si>
  <si>
    <t>Changes in operating assets and liabilities</t>
  </si>
  <si>
    <t xml:space="preserve">Other receivables </t>
  </si>
  <si>
    <t>Other current assets</t>
  </si>
  <si>
    <t>Other non-current assets</t>
  </si>
  <si>
    <t>Cash flows from investing activities</t>
  </si>
  <si>
    <t xml:space="preserve">Interest received  </t>
  </si>
  <si>
    <t>Dividend received</t>
  </si>
  <si>
    <t>Cash paid for investment in a subsidiary</t>
  </si>
  <si>
    <t>Cash paid for investment in a joint venture</t>
  </si>
  <si>
    <t>Net cash used in investing activities</t>
  </si>
  <si>
    <t>Cash flows from financing activities</t>
  </si>
  <si>
    <t>Finance cost paid</t>
  </si>
  <si>
    <t>Repayments of lease liabilities</t>
  </si>
  <si>
    <t xml:space="preserve">   before effect of exchange rates</t>
  </si>
  <si>
    <t>Equity</t>
  </si>
  <si>
    <t>Share capital:</t>
  </si>
  <si>
    <t>Total equity</t>
  </si>
  <si>
    <t>Plant and equipment</t>
  </si>
  <si>
    <t>Intangible assets</t>
  </si>
  <si>
    <t>Total liabilities and equity</t>
  </si>
  <si>
    <t>Net foreign exchange gain (loss)</t>
  </si>
  <si>
    <t>Adjustments to reconcile profit to cash receipts (payments)</t>
  </si>
  <si>
    <t>8</t>
  </si>
  <si>
    <t>Deposits at a financial institution</t>
  </si>
  <si>
    <t xml:space="preserve">   pledged as collateral</t>
  </si>
  <si>
    <t>Year ended 31 December</t>
  </si>
  <si>
    <t xml:space="preserve">(1,023,666,700 ordinary shares, </t>
  </si>
  <si>
    <t xml:space="preserve"> par value at Baht 9.50 per share)</t>
  </si>
  <si>
    <t>Trade accounts receivable</t>
  </si>
  <si>
    <t>Liabilities and equity</t>
  </si>
  <si>
    <t>Trade accounts payable</t>
  </si>
  <si>
    <t xml:space="preserve">   Legal reserve</t>
  </si>
  <si>
    <t>accounted for using equity method</t>
  </si>
  <si>
    <t>Owners of the Company</t>
  </si>
  <si>
    <t xml:space="preserve">Long-term borrowings </t>
  </si>
  <si>
    <t>from financial institutions</t>
  </si>
  <si>
    <t xml:space="preserve">Items that will not be reclassified </t>
  </si>
  <si>
    <t xml:space="preserve">Total items that will not be reclassified </t>
  </si>
  <si>
    <t>for the years, net of tax</t>
  </si>
  <si>
    <t>Transactions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</si>
  <si>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</si>
  <si>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</si>
  <si>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</si>
  <si>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Comprehensive income for the year</t>
  </si>
  <si>
    <t xml:space="preserve">   Profit</t>
  </si>
  <si>
    <t>Transfer to legal reserve</t>
  </si>
  <si>
    <t>Statement of changes in equity</t>
  </si>
  <si>
    <t>Year ended 31 December 2022</t>
  </si>
  <si>
    <t>Total comprehensive income (expense) for the year</t>
  </si>
  <si>
    <t xml:space="preserve">   Distributions to owners</t>
  </si>
  <si>
    <t xml:space="preserve">   Total distributions to owners</t>
  </si>
  <si>
    <t xml:space="preserve">Effect of exchange rate changes </t>
  </si>
  <si>
    <t xml:space="preserve">   on cash and cash equivalents</t>
  </si>
  <si>
    <t>under common control</t>
  </si>
  <si>
    <t>Depreciation and amortisation</t>
  </si>
  <si>
    <t>Net cash from operating activities</t>
  </si>
  <si>
    <t>Taxes received (paid)</t>
  </si>
  <si>
    <t>Loan to a subsidiary</t>
  </si>
  <si>
    <t>Total transactions with owners, recorded directly in equity</t>
  </si>
  <si>
    <t>Loss on written-off of raw materials</t>
  </si>
  <si>
    <t>Gain on written-off of right-of-use assets</t>
  </si>
  <si>
    <t>Deposits at a financial institution pledged as collateral</t>
  </si>
  <si>
    <t>Proceeds from sale of plant and equipment</t>
  </si>
  <si>
    <t>Proceeds from loan to a subsidiary</t>
  </si>
  <si>
    <t>Proceeds from transferring provision for employee benefit</t>
  </si>
  <si>
    <t>Acquisition of plant and equipment</t>
  </si>
  <si>
    <t>Acquisition of intangible assets</t>
  </si>
  <si>
    <t xml:space="preserve">Proceeds from long-term borrowings </t>
  </si>
  <si>
    <t xml:space="preserve">   from financial institutions</t>
  </si>
  <si>
    <t>Repayments of long-term borrowings</t>
  </si>
  <si>
    <t xml:space="preserve">Cash and cash equivalents at 1 January </t>
  </si>
  <si>
    <t>Cash and cash equivalents at 31 December</t>
  </si>
  <si>
    <t>22</t>
  </si>
  <si>
    <t>Tax expense</t>
  </si>
  <si>
    <t>Total comprehensive income (expense)</t>
  </si>
  <si>
    <t xml:space="preserve"> for the year</t>
  </si>
  <si>
    <t xml:space="preserve">   Other comprehensive income (expense)</t>
  </si>
  <si>
    <t>Gain on disposal of plant and equipment</t>
  </si>
  <si>
    <t>Actuarial gain</t>
  </si>
  <si>
    <t>5, 6</t>
  </si>
  <si>
    <t>5</t>
  </si>
  <si>
    <t>5, 12, 14</t>
  </si>
  <si>
    <t>Statement of income</t>
  </si>
  <si>
    <t>5, 17, 20</t>
  </si>
  <si>
    <t>5, 18</t>
  </si>
  <si>
    <t>Loss from capital return of a subsidiary</t>
  </si>
  <si>
    <t>Net cash generated from operations</t>
  </si>
  <si>
    <t>Current financial assets</t>
  </si>
  <si>
    <t>Net cash payment from transfer of business</t>
  </si>
  <si>
    <t>Profit from operating activities</t>
  </si>
  <si>
    <t>Proceed from capital return of subsidiary</t>
  </si>
  <si>
    <t>Net increase (decrease) in cash and cash equivalents</t>
  </si>
  <si>
    <t>Net increase (decrease) in cash and cash equivalents,</t>
  </si>
  <si>
    <t>Year ended 31 December 2023</t>
  </si>
  <si>
    <t>Balance as at 1 January 2023</t>
  </si>
  <si>
    <t>Balance as at 31 December 2023</t>
  </si>
  <si>
    <t>Other components of equity</t>
  </si>
  <si>
    <t>Cash flow</t>
  </si>
  <si>
    <t>hedge reserve</t>
  </si>
  <si>
    <t>Total other</t>
  </si>
  <si>
    <t xml:space="preserve"> components of</t>
  </si>
  <si>
    <t>Gain on disposal of intangible asset</t>
  </si>
  <si>
    <t>Proceeds from sale of intangible asset</t>
  </si>
  <si>
    <t>Share of profit (loss) of joint ventures</t>
  </si>
  <si>
    <t>Profit (loss) before income tax expense</t>
  </si>
  <si>
    <t>Profit (loss) for the year</t>
  </si>
  <si>
    <t>Profit (loss) attributable to:</t>
  </si>
  <si>
    <t>Earnings (loss) per share</t>
  </si>
  <si>
    <t xml:space="preserve"> attributable to:</t>
  </si>
  <si>
    <t>Unrealised loss on foreign exchange rates</t>
  </si>
  <si>
    <t>Unrealised gain on derivatives</t>
  </si>
  <si>
    <t>Corporate income tax payable</t>
  </si>
  <si>
    <t>Unappropriated (deficit)</t>
  </si>
  <si>
    <t>Retained earnings (deficit)</t>
  </si>
  <si>
    <t>Distribution costs</t>
  </si>
  <si>
    <t>Other comprehensive income (loss)</t>
  </si>
  <si>
    <t xml:space="preserve">Items that will or may be reclassified </t>
  </si>
  <si>
    <t>subsequently to profit or loss</t>
  </si>
  <si>
    <t>Gain on cash flow hedges</t>
  </si>
  <si>
    <t>Income tax relating to item that will be</t>
  </si>
  <si>
    <t>reclassified subsequently to profit or loss</t>
  </si>
  <si>
    <t xml:space="preserve">Total items that will or may be reclassified </t>
  </si>
  <si>
    <t>Gain on remeasurements of defined benefit plans</t>
  </si>
  <si>
    <t xml:space="preserve">Income tax relating to items that will not be </t>
  </si>
  <si>
    <t>Other comprehensive income (expense)</t>
  </si>
  <si>
    <t>(deficit)</t>
  </si>
  <si>
    <t>components of</t>
  </si>
  <si>
    <t xml:space="preserve">   Loss</t>
  </si>
  <si>
    <t xml:space="preserve">Share of loss (profit) of joint ventures accounted </t>
  </si>
  <si>
    <t xml:space="preserve">   for using equity method, net of tax</t>
  </si>
  <si>
    <t>Reversal of expected credit loss</t>
  </si>
  <si>
    <t xml:space="preserve">(Reversal of) loss on inventories devaluation </t>
  </si>
  <si>
    <t>Reversal of loss on obsolete inventories</t>
  </si>
  <si>
    <t>Net cash from (used in) financing activities</t>
  </si>
  <si>
    <t xml:space="preserve">Paid for current investments in financial assets </t>
  </si>
  <si>
    <t>Cash paid for provisions for employee benefits</t>
  </si>
  <si>
    <t>Share of other comprehensive income of  joint ventures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</si>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</sst>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[$-409]mmmm\ d\,\ yyyy;@"/>
    <numFmt numFmtId="192" formatCode="_(* #,##0.0_);_(* \(#,##0.0\);_(* &quot;-&quot;?_);_(@_)"/>
    <numFmt numFmtId="193" formatCode="d\ \ด\ด\ด\ด\ \b\b\b\b"/>
    <numFmt numFmtId="194" formatCode="_(* #,##0_);_(* \(#,##0\);_(* &quot;-&quot;??????_);_(@_)"/>
  </numFmts>
  <fonts count="25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194">
    <xf numFmtId="0" fontId="0" fillId="0" borderId="0" xfId="0"/>
    <xf numFmtId="0" fontId="8" fillId="0" borderId="0" xfId="0" applyFont="1"/>
    <xf numFmtId="189" fontId="8" fillId="0" borderId="0" xfId="0" applyNumberFormat="1" applyFont="1"/>
    <xf numFmtId="189" fontId="12" fillId="0" borderId="0" xfId="2" applyNumberFormat="1" applyFont="1" applyFill="1" applyBorder="1" applyAlignment="1">
      <alignment horizontal="right"/>
    </xf>
    <xf numFmtId="188" fontId="12" fillId="0" borderId="0" xfId="2" applyFont="1" applyFill="1" applyAlignment="1">
      <alignment horizontal="right"/>
    </xf>
    <xf numFmtId="189" fontId="12" fillId="0" borderId="0" xfId="2" applyNumberFormat="1" applyFont="1" applyFill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191" fontId="16" fillId="0" borderId="0" xfId="0" applyNumberFormat="1" applyFont="1" applyAlignment="1">
      <alignment horizontal="center"/>
    </xf>
    <xf numFmtId="0" fontId="16" fillId="0" borderId="0" xfId="0" applyFont="1"/>
    <xf numFmtId="49" fontId="12" fillId="0" borderId="0" xfId="0" applyNumberFormat="1" applyFont="1"/>
    <xf numFmtId="0" fontId="14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193" fontId="12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89" fontId="12" fillId="0" borderId="0" xfId="0" applyNumberFormat="1" applyFont="1"/>
    <xf numFmtId="189" fontId="15" fillId="0" borderId="0" xfId="0" applyNumberFormat="1" applyFont="1" applyAlignment="1">
      <alignment horizontal="center"/>
    </xf>
    <xf numFmtId="190" fontId="12" fillId="0" borderId="0" xfId="0" applyNumberFormat="1" applyFont="1" applyAlignment="1">
      <alignment horizontal="center"/>
    </xf>
    <xf numFmtId="189" fontId="12" fillId="0" borderId="0" xfId="1" applyNumberFormat="1" applyFont="1" applyFill="1" applyAlignment="1">
      <alignment horizontal="right"/>
    </xf>
    <xf numFmtId="189" fontId="12" fillId="0" borderId="0" xfId="1" applyNumberFormat="1" applyFont="1" applyFill="1" applyAlignment="1"/>
    <xf numFmtId="189" fontId="12" fillId="0" borderId="0" xfId="1" applyNumberFormat="1" applyFont="1" applyFill="1" applyBorder="1" applyAlignment="1"/>
    <xf numFmtId="49" fontId="9" fillId="0" borderId="0" xfId="0" quotePrefix="1" applyNumberFormat="1" applyFont="1"/>
    <xf numFmtId="37" fontId="12" fillId="0" borderId="0" xfId="1" applyNumberFormat="1" applyFont="1" applyFill="1" applyAlignment="1">
      <alignment horizontal="right"/>
    </xf>
    <xf numFmtId="37" fontId="9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189" fontId="12" fillId="0" borderId="0" xfId="2" applyNumberFormat="1" applyFont="1" applyFill="1" applyAlignment="1">
      <alignment horizontal="center"/>
    </xf>
    <xf numFmtId="189" fontId="12" fillId="0" borderId="0" xfId="2" applyNumberFormat="1" applyFont="1" applyFill="1" applyBorder="1" applyAlignment="1"/>
    <xf numFmtId="37" fontId="12" fillId="0" borderId="0" xfId="4" applyNumberFormat="1" applyFont="1" applyFill="1" applyAlignment="1">
      <alignment horizontal="right"/>
    </xf>
    <xf numFmtId="189" fontId="12" fillId="0" borderId="0" xfId="2" applyNumberFormat="1" applyFont="1" applyFill="1" applyAlignment="1"/>
    <xf numFmtId="41" fontId="12" fillId="0" borderId="0" xfId="2" applyNumberFormat="1" applyFont="1" applyFill="1" applyBorder="1" applyAlignment="1"/>
    <xf numFmtId="189" fontId="12" fillId="0" borderId="0" xfId="4" applyNumberFormat="1" applyFont="1" applyFill="1" applyAlignment="1">
      <alignment horizontal="center"/>
    </xf>
    <xf numFmtId="49" fontId="12" fillId="0" borderId="0" xfId="0" quotePrefix="1" applyNumberFormat="1" applyFont="1"/>
    <xf numFmtId="37" fontId="12" fillId="0" borderId="0" xfId="1" applyNumberFormat="1" applyFont="1" applyFill="1" applyBorder="1" applyAlignment="1">
      <alignment horizontal="right"/>
    </xf>
    <xf numFmtId="191" fontId="16" fillId="0" borderId="0" xfId="0" quotePrefix="1" applyNumberFormat="1" applyFont="1" applyAlignment="1">
      <alignment horizontal="center"/>
    </xf>
    <xf numFmtId="49" fontId="17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/>
    </xf>
    <xf numFmtId="189" fontId="12" fillId="0" borderId="0" xfId="4" applyNumberFormat="1" applyFont="1" applyFill="1" applyAlignment="1"/>
    <xf numFmtId="189" fontId="9" fillId="0" borderId="0" xfId="0" applyNumberFormat="1" applyFont="1"/>
    <xf numFmtId="188" fontId="13" fillId="0" borderId="0" xfId="1" applyFont="1" applyFill="1" applyAlignment="1"/>
    <xf numFmtId="189" fontId="13" fillId="0" borderId="0" xfId="0" applyNumberFormat="1" applyFont="1"/>
    <xf numFmtId="37" fontId="12" fillId="0" borderId="0" xfId="0" applyNumberFormat="1" applyFont="1"/>
    <xf numFmtId="37" fontId="12" fillId="0" borderId="0" xfId="2" applyNumberFormat="1" applyFont="1" applyFill="1" applyAlignment="1"/>
    <xf numFmtId="37" fontId="12" fillId="0" borderId="0" xfId="2" applyNumberFormat="1" applyFont="1" applyFill="1" applyAlignment="1">
      <alignment horizontal="right"/>
    </xf>
    <xf numFmtId="190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189" fontId="12" fillId="0" borderId="2" xfId="1" applyNumberFormat="1" applyFont="1" applyFill="1" applyBorder="1" applyAlignment="1"/>
    <xf numFmtId="0" fontId="17" fillId="0" borderId="0" xfId="0" applyFont="1"/>
    <xf numFmtId="0" fontId="16" fillId="0" borderId="0" xfId="0" quotePrefix="1" applyFont="1" applyAlignment="1">
      <alignment horizontal="center"/>
    </xf>
    <xf numFmtId="0" fontId="16" fillId="0" borderId="0" xfId="0" quotePrefix="1" applyFont="1" applyAlignment="1">
      <alignment horizontal="left"/>
    </xf>
    <xf numFmtId="189" fontId="12" fillId="0" borderId="1" xfId="1" applyNumberFormat="1" applyFont="1" applyFill="1" applyBorder="1" applyAlignment="1"/>
    <xf numFmtId="192" fontId="12" fillId="0" borderId="0" xfId="2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quotePrefix="1" applyFont="1" applyAlignment="1">
      <alignment horizontal="left"/>
    </xf>
    <xf numFmtId="37" fontId="9" fillId="0" borderId="3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1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189" fontId="9" fillId="0" borderId="1" xfId="1" applyNumberFormat="1" applyFont="1" applyFill="1" applyBorder="1" applyAlignment="1"/>
    <xf numFmtId="189" fontId="9" fillId="0" borderId="0" xfId="1" applyNumberFormat="1" applyFont="1" applyFill="1" applyAlignment="1"/>
    <xf numFmtId="189" fontId="9" fillId="0" borderId="3" xfId="1" applyNumberFormat="1" applyFont="1" applyFill="1" applyBorder="1" applyAlignment="1"/>
    <xf numFmtId="0" fontId="21" fillId="0" borderId="0" xfId="0" applyFont="1" applyAlignment="1">
      <alignment horizontal="center"/>
    </xf>
    <xf numFmtId="189" fontId="12" fillId="0" borderId="0" xfId="1" applyNumberFormat="1" applyFont="1" applyFill="1" applyBorder="1" applyAlignment="1">
      <alignment horizontal="right"/>
    </xf>
    <xf numFmtId="0" fontId="20" fillId="0" borderId="0" xfId="0" applyFont="1" applyAlignment="1">
      <alignment horizontal="center"/>
    </xf>
    <xf numFmtId="189" fontId="9" fillId="0" borderId="3" xfId="1" applyNumberFormat="1" applyFont="1" applyFill="1" applyBorder="1" applyAlignment="1">
      <alignment horizontal="right"/>
    </xf>
    <xf numFmtId="189" fontId="9" fillId="0" borderId="2" xfId="1" applyNumberFormat="1" applyFont="1" applyFill="1" applyBorder="1" applyAlignment="1"/>
    <xf numFmtId="0" fontId="16" fillId="0" borderId="0" xfId="21" applyFont="1" applyAlignment="1">
      <alignment horizontal="center"/>
    </xf>
    <xf numFmtId="0" fontId="12" fillId="0" borderId="0" xfId="21" applyAlignment="1">
      <alignment horizontal="center"/>
    </xf>
    <xf numFmtId="0" fontId="14" fillId="0" borderId="0" xfId="21" applyFont="1" applyAlignment="1">
      <alignment horizontal="center"/>
    </xf>
    <xf numFmtId="0" fontId="11" fillId="0" borderId="0" xfId="16" applyFont="1"/>
    <xf numFmtId="0" fontId="12" fillId="0" borderId="0" xfId="16" applyFont="1"/>
    <xf numFmtId="0" fontId="16" fillId="0" borderId="0" xfId="16" applyFont="1" applyAlignment="1">
      <alignment horizontal="center"/>
    </xf>
    <xf numFmtId="0" fontId="12" fillId="0" borderId="0" xfId="16" applyFont="1" applyAlignment="1">
      <alignment horizontal="center"/>
    </xf>
    <xf numFmtId="188" fontId="12" fillId="0" borderId="0" xfId="1" applyFont="1" applyFill="1" applyAlignment="1"/>
    <xf numFmtId="188" fontId="12" fillId="0" borderId="0" xfId="1" applyFont="1" applyFill="1" applyAlignment="1">
      <alignment horizontal="center"/>
    </xf>
    <xf numFmtId="0" fontId="9" fillId="0" borderId="0" xfId="16" applyFont="1"/>
    <xf numFmtId="188" fontId="12" fillId="0" borderId="0" xfId="1" applyFont="1" applyFill="1" applyBorder="1" applyAlignment="1"/>
    <xf numFmtId="191" fontId="9" fillId="0" borderId="0" xfId="0" applyNumberFormat="1" applyFont="1" applyAlignment="1">
      <alignment horizontal="center"/>
    </xf>
    <xf numFmtId="189" fontId="18" fillId="0" borderId="2" xfId="1" applyNumberFormat="1" applyFont="1" applyFill="1" applyBorder="1" applyAlignment="1">
      <alignment horizontal="right"/>
    </xf>
    <xf numFmtId="0" fontId="10" fillId="0" borderId="0" xfId="16" applyFont="1"/>
    <xf numFmtId="189" fontId="15" fillId="0" borderId="0" xfId="1" applyNumberFormat="1" applyFont="1" applyFill="1" applyAlignment="1"/>
    <xf numFmtId="189" fontId="12" fillId="0" borderId="0" xfId="1" applyNumberFormat="1" applyFont="1" applyFill="1" applyBorder="1" applyAlignment="1">
      <alignment horizontal="center"/>
    </xf>
    <xf numFmtId="0" fontId="9" fillId="0" borderId="0" xfId="16" applyFont="1" applyAlignment="1">
      <alignment horizontal="center"/>
    </xf>
    <xf numFmtId="189" fontId="9" fillId="0" borderId="0" xfId="1" applyNumberFormat="1" applyFont="1" applyFill="1" applyBorder="1" applyAlignment="1"/>
    <xf numFmtId="188" fontId="9" fillId="0" borderId="0" xfId="1" applyFont="1" applyFill="1" applyBorder="1" applyAlignment="1"/>
    <xf numFmtId="189" fontId="9" fillId="0" borderId="0" xfId="1" applyNumberFormat="1" applyFont="1" applyFill="1" applyBorder="1" applyAlignment="1">
      <alignment horizontal="center"/>
    </xf>
    <xf numFmtId="189" fontId="12" fillId="0" borderId="2" xfId="1" applyNumberFormat="1" applyFont="1" applyFill="1" applyBorder="1" applyAlignment="1">
      <alignment horizontal="center"/>
    </xf>
    <xf numFmtId="189" fontId="9" fillId="0" borderId="2" xfId="1" applyNumberFormat="1" applyFont="1" applyFill="1" applyBorder="1" applyAlignment="1">
      <alignment horizontal="center"/>
    </xf>
    <xf numFmtId="189" fontId="12" fillId="0" borderId="0" xfId="1" applyNumberFormat="1" applyFont="1" applyFill="1" applyAlignment="1">
      <alignment horizontal="center"/>
    </xf>
    <xf numFmtId="0" fontId="16" fillId="0" borderId="0" xfId="16" applyFont="1"/>
    <xf numFmtId="0" fontId="17" fillId="0" borderId="0" xfId="16" applyFont="1"/>
    <xf numFmtId="0" fontId="22" fillId="0" borderId="0" xfId="0" applyFont="1"/>
    <xf numFmtId="189" fontId="9" fillId="0" borderId="0" xfId="1" applyNumberFormat="1" applyFont="1" applyFill="1" applyAlignment="1">
      <alignment horizontal="center"/>
    </xf>
    <xf numFmtId="0" fontId="8" fillId="0" borderId="0" xfId="17" applyFont="1" applyAlignment="1">
      <alignment horizontal="left"/>
    </xf>
    <xf numFmtId="0" fontId="9" fillId="0" borderId="0" xfId="10" applyFont="1" applyAlignment="1">
      <alignment horizontal="left"/>
    </xf>
    <xf numFmtId="0" fontId="8" fillId="0" borderId="0" xfId="10" applyFont="1"/>
    <xf numFmtId="188" fontId="17" fillId="0" borderId="0" xfId="1" applyFont="1" applyFill="1" applyBorder="1" applyAlignment="1"/>
    <xf numFmtId="49" fontId="9" fillId="0" borderId="0" xfId="0" applyNumberFormat="1" applyFont="1"/>
    <xf numFmtId="0" fontId="16" fillId="0" borderId="0" xfId="10" applyFont="1" applyAlignment="1">
      <alignment horizontal="center"/>
    </xf>
    <xf numFmtId="0" fontId="12" fillId="0" borderId="0" xfId="10" applyFont="1"/>
    <xf numFmtId="0" fontId="9" fillId="0" borderId="0" xfId="14" applyFont="1" applyAlignment="1">
      <alignment horizontal="left"/>
    </xf>
    <xf numFmtId="0" fontId="17" fillId="0" borderId="0" xfId="10" applyFont="1" applyAlignment="1">
      <alignment horizontal="center"/>
    </xf>
    <xf numFmtId="189" fontId="9" fillId="0" borderId="5" xfId="1" applyNumberFormat="1" applyFont="1" applyFill="1" applyBorder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0" fontId="7" fillId="0" borderId="0" xfId="10" applyFont="1"/>
    <xf numFmtId="0" fontId="12" fillId="0" borderId="0" xfId="10" applyFont="1" applyAlignment="1">
      <alignment horizontal="left"/>
    </xf>
    <xf numFmtId="0" fontId="16" fillId="0" borderId="0" xfId="10" applyFont="1"/>
    <xf numFmtId="189" fontId="9" fillId="0" borderId="0" xfId="1" applyNumberFormat="1" applyFont="1" applyFill="1" applyAlignment="1">
      <alignment horizontal="right"/>
    </xf>
    <xf numFmtId="188" fontId="12" fillId="0" borderId="0" xfId="1" applyFont="1" applyFill="1" applyBorder="1" applyAlignment="1">
      <alignment horizontal="center"/>
    </xf>
    <xf numFmtId="188" fontId="16" fillId="0" borderId="0" xfId="1" applyFont="1" applyFill="1" applyBorder="1" applyAlignment="1"/>
    <xf numFmtId="0" fontId="23" fillId="0" borderId="0" xfId="17" applyFont="1" applyAlignment="1">
      <alignment horizontal="left"/>
    </xf>
    <xf numFmtId="0" fontId="17" fillId="0" borderId="0" xfId="10" applyFont="1" applyAlignment="1">
      <alignment horizontal="left"/>
    </xf>
    <xf numFmtId="0" fontId="16" fillId="0" borderId="0" xfId="1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7" fillId="0" borderId="0" xfId="14" applyFont="1" applyAlignment="1">
      <alignment horizontal="left"/>
    </xf>
    <xf numFmtId="0" fontId="8" fillId="0" borderId="0" xfId="18" applyFont="1"/>
    <xf numFmtId="0" fontId="7" fillId="0" borderId="0" xfId="18" applyFont="1"/>
    <xf numFmtId="0" fontId="12" fillId="0" borderId="0" xfId="18" applyFont="1"/>
    <xf numFmtId="0" fontId="16" fillId="0" borderId="0" xfId="18" applyFont="1" applyAlignment="1">
      <alignment horizontal="center"/>
    </xf>
    <xf numFmtId="0" fontId="12" fillId="0" borderId="0" xfId="18" applyFont="1" applyAlignment="1">
      <alignment horizontal="center"/>
    </xf>
    <xf numFmtId="0" fontId="7" fillId="0" borderId="0" xfId="18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0" xfId="10" applyFont="1" applyAlignment="1">
      <alignment horizontal="center"/>
    </xf>
    <xf numFmtId="0" fontId="16" fillId="0" borderId="0" xfId="18" applyFont="1"/>
    <xf numFmtId="0" fontId="8" fillId="0" borderId="0" xfId="16" applyFont="1"/>
    <xf numFmtId="0" fontId="7" fillId="0" borderId="0" xfId="17" applyFont="1"/>
    <xf numFmtId="189" fontId="12" fillId="0" borderId="0" xfId="16" applyNumberFormat="1" applyFont="1"/>
    <xf numFmtId="0" fontId="12" fillId="0" borderId="0" xfId="0" quotePrefix="1" applyFont="1"/>
    <xf numFmtId="189" fontId="8" fillId="0" borderId="0" xfId="16" applyNumberFormat="1" applyFont="1"/>
    <xf numFmtId="189" fontId="12" fillId="0" borderId="0" xfId="16" applyNumberFormat="1" applyFont="1" applyAlignment="1">
      <alignment horizontal="center"/>
    </xf>
    <xf numFmtId="189" fontId="8" fillId="0" borderId="0" xfId="1" applyNumberFormat="1" applyFont="1" applyFill="1" applyAlignment="1"/>
    <xf numFmtId="0" fontId="7" fillId="0" borderId="0" xfId="16" applyFont="1"/>
    <xf numFmtId="190" fontId="12" fillId="0" borderId="0" xfId="16" applyNumberFormat="1" applyFont="1"/>
    <xf numFmtId="190" fontId="12" fillId="0" borderId="0" xfId="16" applyNumberFormat="1" applyFont="1" applyAlignment="1">
      <alignment horizontal="center"/>
    </xf>
    <xf numFmtId="0" fontId="9" fillId="0" borderId="0" xfId="0" applyFont="1" applyAlignment="1">
      <alignment horizontal="left"/>
    </xf>
    <xf numFmtId="189" fontId="9" fillId="0" borderId="0" xfId="16" applyNumberFormat="1" applyFont="1"/>
    <xf numFmtId="189" fontId="9" fillId="0" borderId="0" xfId="16" applyNumberFormat="1" applyFont="1" applyAlignment="1">
      <alignment horizontal="right"/>
    </xf>
    <xf numFmtId="189" fontId="12" fillId="0" borderId="2" xfId="2" applyNumberFormat="1" applyFont="1" applyFill="1" applyBorder="1" applyAlignment="1">
      <alignment horizontal="right"/>
    </xf>
    <xf numFmtId="0" fontId="9" fillId="0" borderId="0" xfId="16" applyFont="1" applyAlignment="1">
      <alignment horizontal="left"/>
    </xf>
    <xf numFmtId="0" fontId="22" fillId="0" borderId="0" xfId="16" applyFont="1"/>
    <xf numFmtId="189" fontId="9" fillId="0" borderId="4" xfId="1" applyNumberFormat="1" applyFont="1" applyFill="1" applyBorder="1" applyAlignment="1"/>
    <xf numFmtId="189" fontId="9" fillId="0" borderId="5" xfId="1" applyNumberFormat="1" applyFont="1" applyFill="1" applyBorder="1" applyAlignment="1"/>
    <xf numFmtId="0" fontId="9" fillId="0" borderId="0" xfId="0" applyFont="1" applyAlignment="1">
      <alignment horizontal="center"/>
    </xf>
    <xf numFmtId="188" fontId="9" fillId="0" borderId="0" xfId="1" applyFont="1" applyFill="1" applyBorder="1" applyAlignment="1">
      <alignment horizontal="center"/>
    </xf>
    <xf numFmtId="188" fontId="9" fillId="0" borderId="1" xfId="1" applyFont="1" applyFill="1" applyBorder="1" applyAlignment="1"/>
    <xf numFmtId="188" fontId="9" fillId="0" borderId="0" xfId="1" applyFont="1" applyFill="1" applyAlignment="1">
      <alignment horizontal="center"/>
    </xf>
    <xf numFmtId="188" fontId="9" fillId="0" borderId="0" xfId="1" applyFont="1" applyFill="1" applyAlignment="1"/>
    <xf numFmtId="188" fontId="12" fillId="0" borderId="0" xfId="1" applyFont="1" applyFill="1" applyAlignment="1">
      <alignment horizontal="right"/>
    </xf>
    <xf numFmtId="188" fontId="12" fillId="0" borderId="0" xfId="1" applyFont="1" applyFill="1" applyBorder="1" applyAlignment="1">
      <alignment horizontal="right"/>
    </xf>
    <xf numFmtId="189" fontId="12" fillId="0" borderId="0" xfId="16" applyNumberFormat="1" applyFont="1" applyAlignment="1">
      <alignment horizontal="right"/>
    </xf>
    <xf numFmtId="49" fontId="16" fillId="0" borderId="0" xfId="0" applyNumberFormat="1" applyFont="1" applyAlignment="1">
      <alignment horizontal="center"/>
    </xf>
    <xf numFmtId="187" fontId="12" fillId="0" borderId="0" xfId="2" applyNumberFormat="1" applyFont="1" applyFill="1" applyAlignment="1"/>
    <xf numFmtId="0" fontId="19" fillId="0" borderId="0" xfId="16" applyFont="1"/>
    <xf numFmtId="0" fontId="7" fillId="0" borderId="0" xfId="0" applyFont="1"/>
    <xf numFmtId="0" fontId="9" fillId="0" borderId="0" xfId="17" applyFont="1"/>
    <xf numFmtId="49" fontId="17" fillId="0" borderId="0" xfId="0" applyNumberFormat="1" applyFont="1"/>
    <xf numFmtId="49" fontId="11" fillId="0" borderId="0" xfId="0" applyNumberFormat="1" applyFont="1"/>
    <xf numFmtId="49" fontId="24" fillId="0" borderId="0" xfId="0" applyNumberFormat="1" applyFont="1" applyAlignment="1">
      <alignment horizontal="center"/>
    </xf>
    <xf numFmtId="0" fontId="24" fillId="0" borderId="0" xfId="10" applyFont="1" applyAlignment="1">
      <alignment horizontal="center"/>
    </xf>
    <xf numFmtId="189" fontId="11" fillId="0" borderId="0" xfId="1" applyNumberFormat="1" applyFont="1" applyFill="1" applyAlignment="1">
      <alignment horizontal="right"/>
    </xf>
    <xf numFmtId="189" fontId="11" fillId="0" borderId="0" xfId="1" applyNumberFormat="1" applyFont="1" applyFill="1" applyBorder="1" applyAlignment="1">
      <alignment horizontal="right"/>
    </xf>
    <xf numFmtId="0" fontId="11" fillId="0" borderId="0" xfId="10" applyFont="1"/>
    <xf numFmtId="0" fontId="9" fillId="0" borderId="0" xfId="0" quotePrefix="1" applyFont="1" applyAlignment="1">
      <alignment horizontal="left"/>
    </xf>
    <xf numFmtId="39" fontId="12" fillId="0" borderId="0" xfId="0" applyNumberFormat="1" applyFont="1"/>
    <xf numFmtId="189" fontId="12" fillId="0" borderId="0" xfId="2" applyNumberFormat="1" applyFont="1" applyFill="1" applyBorder="1" applyAlignment="1">
      <alignment horizontal="center"/>
    </xf>
    <xf numFmtId="0" fontId="9" fillId="0" borderId="0" xfId="18" applyFont="1"/>
    <xf numFmtId="189" fontId="9" fillId="0" borderId="1" xfId="1" applyNumberFormat="1" applyFont="1" applyFill="1" applyBorder="1" applyAlignment="1">
      <alignment horizontal="right"/>
    </xf>
    <xf numFmtId="189" fontId="12" fillId="0" borderId="2" xfId="2" applyNumberFormat="1" applyFont="1" applyFill="1" applyBorder="1" applyAlignment="1">
      <alignment horizontal="center"/>
    </xf>
    <xf numFmtId="187" fontId="12" fillId="0" borderId="2" xfId="2" applyNumberFormat="1" applyFont="1" applyFill="1" applyBorder="1" applyAlignment="1"/>
    <xf numFmtId="194" fontId="12" fillId="0" borderId="0" xfId="1" applyNumberFormat="1" applyFont="1" applyFill="1" applyAlignment="1">
      <alignment horizontal="center"/>
    </xf>
    <xf numFmtId="189" fontId="19" fillId="0" borderId="0" xfId="16" applyNumberFormat="1" applyFont="1"/>
    <xf numFmtId="189" fontId="7" fillId="0" borderId="0" xfId="0" applyNumberFormat="1" applyFont="1"/>
    <xf numFmtId="189" fontId="9" fillId="0" borderId="0" xfId="0" applyNumberFormat="1" applyFont="1" applyAlignment="1">
      <alignment horizontal="right"/>
    </xf>
    <xf numFmtId="189" fontId="13" fillId="0" borderId="0" xfId="0" applyNumberFormat="1" applyFont="1" applyAlignment="1">
      <alignment horizontal="right"/>
    </xf>
    <xf numFmtId="189" fontId="12" fillId="0" borderId="0" xfId="4" applyNumberFormat="1" applyFont="1" applyFill="1" applyAlignment="1">
      <alignment horizontal="right"/>
    </xf>
    <xf numFmtId="189" fontId="13" fillId="0" borderId="0" xfId="1" applyNumberFormat="1" applyFont="1" applyFill="1" applyAlignment="1"/>
    <xf numFmtId="0" fontId="12" fillId="0" borderId="0" xfId="17" applyFont="1"/>
    <xf numFmtId="189" fontId="12" fillId="0" borderId="2" xfId="1" applyNumberFormat="1" applyFont="1" applyFill="1" applyBorder="1" applyAlignment="1">
      <alignment horizontal="right"/>
    </xf>
    <xf numFmtId="187" fontId="9" fillId="0" borderId="2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6" fillId="0" borderId="0" xfId="21" applyFont="1" applyAlignment="1">
      <alignment horizontal="center"/>
    </xf>
    <xf numFmtId="188" fontId="9" fillId="0" borderId="0" xfId="1" applyFont="1" applyFill="1" applyBorder="1" applyAlignment="1">
      <alignment horizontal="center"/>
    </xf>
    <xf numFmtId="49" fontId="12" fillId="0" borderId="0" xfId="0" applyNumberFormat="1" applyFont="1" applyAlignment="1">
      <alignment horizontal="center" wrapText="1"/>
    </xf>
    <xf numFmtId="188" fontId="12" fillId="0" borderId="2" xfId="1" applyFont="1" applyFill="1" applyBorder="1" applyAlignment="1">
      <alignment horizontal="center"/>
    </xf>
    <xf numFmtId="188" fontId="16" fillId="0" borderId="0" xfId="1" applyFont="1" applyFill="1" applyBorder="1" applyAlignment="1">
      <alignment horizontal="center"/>
    </xf>
    <xf numFmtId="191" fontId="9" fillId="0" borderId="0" xfId="0" applyNumberFormat="1" applyFont="1" applyAlignment="1">
      <alignment horizontal="center"/>
    </xf>
  </cellXfs>
  <cellStyles count="2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7" xfId="8" xr:uid="{00000000-0005-0000-0000-000007000000}"/>
    <cellStyle name="Comma 7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18" xr:uid="{00000000-0005-0000-0000-000012000000}"/>
    <cellStyle name="Normal_Sheet1" xfId="21" xr:uid="{3A881759-2627-4F90-BAE5-292FA83F716C}"/>
    <cellStyle name="Percent 2" xfId="19" xr:uid="{00000000-0005-0000-0000-000013000000}"/>
    <cellStyle name="Percent 3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1"/>
  <sheetViews>
    <sheetView topLeftCell="A67" zoomScaleNormal="100" zoomScaleSheetLayoutView="100" workbookViewId="0">
      <selection activeCell="D9" sqref="D9"/>
    </sheetView>
  </sheetViews>
  <sheetFormatPr defaultColWidth="9.125" defaultRowHeight="21" customHeight="1" x14ac:dyDescent="0.3"/>
  <cols>
    <col min="1" max="1" width="3.25" style="6" customWidth="1"/>
    <col min="2" max="2" width="37.875" style="6" customWidth="1"/>
    <col min="3" max="3" width="0.375" style="6" hidden="1" customWidth="1"/>
    <col min="4" max="4" width="8.75" style="15" customWidth="1"/>
    <col min="5" max="5" width="1.125" style="16" customWidth="1"/>
    <col min="6" max="6" width="18.375" style="6" customWidth="1"/>
    <col min="7" max="7" width="1.125" style="6" customWidth="1"/>
    <col min="8" max="8" width="18.375" style="6" bestFit="1" customWidth="1"/>
    <col min="9" max="9" width="1.125" style="6" customWidth="1"/>
    <col min="10" max="10" width="18.375" style="17" customWidth="1"/>
    <col min="11" max="11" width="1.125" style="6" customWidth="1"/>
    <col min="12" max="12" width="18.375" style="6" bestFit="1" customWidth="1"/>
    <col min="13" max="14" width="9.125" style="1"/>
    <col min="15" max="15" width="11.875" style="1" bestFit="1" customWidth="1"/>
    <col min="16" max="16384" width="9.125" style="1"/>
  </cols>
  <sheetData>
    <row r="1" spans="1:12" s="7" customFormat="1" ht="20.7" customHeight="1" x14ac:dyDescent="0.3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72"/>
      <c r="K1" s="154"/>
      <c r="L1" s="154"/>
    </row>
    <row r="2" spans="1:12" s="7" customFormat="1" ht="20.7" customHeight="1" x14ac:dyDescent="0.3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73"/>
      <c r="K2" s="155"/>
      <c r="L2" s="155"/>
    </row>
    <row r="3" spans="1:12" ht="20.7" customHeight="1" x14ac:dyDescent="0.3">
      <c r="A3" s="8"/>
      <c r="B3" s="8"/>
      <c r="C3" s="8"/>
      <c r="D3" s="8"/>
      <c r="E3" s="8"/>
      <c r="F3" s="8"/>
      <c r="G3" s="8"/>
      <c r="H3" s="8"/>
      <c r="I3" s="8"/>
      <c r="J3" s="40"/>
      <c r="K3" s="8"/>
      <c r="L3" s="8"/>
    </row>
    <row r="4" spans="1:12" s="6" customFormat="1" ht="20.7" customHeight="1" x14ac:dyDescent="0.25">
      <c r="A4" s="8"/>
      <c r="B4" s="8"/>
      <c r="C4" s="8"/>
      <c r="D4" s="9"/>
      <c r="E4" s="144"/>
      <c r="F4" s="184" t="s">
        <v>2</v>
      </c>
      <c r="G4" s="184"/>
      <c r="H4" s="184"/>
      <c r="I4" s="144"/>
      <c r="J4" s="184" t="s">
        <v>3</v>
      </c>
      <c r="K4" s="184"/>
      <c r="L4" s="184"/>
    </row>
    <row r="5" spans="1:12" s="6" customFormat="1" ht="20.7" customHeight="1" x14ac:dyDescent="0.25">
      <c r="A5" s="8"/>
      <c r="B5" s="8"/>
      <c r="C5" s="8"/>
      <c r="D5" s="9"/>
      <c r="E5" s="144"/>
      <c r="F5" s="184" t="s">
        <v>4</v>
      </c>
      <c r="G5" s="184"/>
      <c r="H5" s="184"/>
      <c r="I5" s="144"/>
      <c r="J5" s="184" t="s">
        <v>4</v>
      </c>
      <c r="K5" s="184"/>
      <c r="L5" s="184"/>
    </row>
    <row r="6" spans="1:12" s="6" customFormat="1" ht="20.7" customHeight="1" x14ac:dyDescent="0.25">
      <c r="A6" s="8"/>
      <c r="B6" s="8"/>
      <c r="C6" s="8"/>
      <c r="D6" s="10"/>
      <c r="E6" s="144"/>
      <c r="F6" s="186" t="s">
        <v>5</v>
      </c>
      <c r="G6" s="186"/>
      <c r="H6" s="186"/>
      <c r="I6" s="11"/>
      <c r="J6" s="186" t="s">
        <v>5</v>
      </c>
      <c r="K6" s="186"/>
      <c r="L6" s="186"/>
    </row>
    <row r="7" spans="1:12" s="6" customFormat="1" ht="20.7" customHeight="1" x14ac:dyDescent="0.25">
      <c r="A7" s="8" t="s">
        <v>6</v>
      </c>
      <c r="D7" s="9" t="s">
        <v>7</v>
      </c>
      <c r="E7" s="12"/>
      <c r="F7" s="13">
        <v>2023</v>
      </c>
      <c r="G7" s="14"/>
      <c r="H7" s="13">
        <v>2022</v>
      </c>
      <c r="I7" s="14"/>
      <c r="J7" s="13">
        <v>2023</v>
      </c>
      <c r="K7" s="14"/>
      <c r="L7" s="13">
        <v>2022</v>
      </c>
    </row>
    <row r="8" spans="1:12" s="6" customFormat="1" ht="20.7" customHeight="1" x14ac:dyDescent="0.25">
      <c r="A8" s="184"/>
      <c r="B8" s="184"/>
      <c r="C8" s="144"/>
      <c r="D8" s="9"/>
      <c r="E8" s="12"/>
      <c r="F8" s="187" t="s">
        <v>8</v>
      </c>
      <c r="G8" s="187"/>
      <c r="H8" s="187"/>
      <c r="I8" s="187"/>
      <c r="J8" s="187"/>
      <c r="K8" s="187"/>
      <c r="L8" s="187"/>
    </row>
    <row r="9" spans="1:12" s="6" customFormat="1" ht="20.7" customHeight="1" x14ac:dyDescent="0.3">
      <c r="A9" s="37" t="s">
        <v>9</v>
      </c>
      <c r="D9" s="15"/>
      <c r="E9" s="16"/>
      <c r="F9" s="17"/>
      <c r="G9" s="17"/>
      <c r="H9" s="17"/>
      <c r="I9" s="17"/>
      <c r="J9" s="18"/>
      <c r="K9" s="17"/>
      <c r="L9" s="18"/>
    </row>
    <row r="10" spans="1:12" s="6" customFormat="1" ht="20.7" customHeight="1" x14ac:dyDescent="0.25">
      <c r="A10" s="11" t="s">
        <v>10</v>
      </c>
      <c r="D10" s="152"/>
      <c r="E10" s="19"/>
      <c r="F10" s="20">
        <v>1086734715</v>
      </c>
      <c r="G10" s="21"/>
      <c r="H10" s="20">
        <v>1383596524</v>
      </c>
      <c r="I10" s="64"/>
      <c r="J10" s="20">
        <v>1082006076</v>
      </c>
      <c r="K10" s="20"/>
      <c r="L10" s="20">
        <v>1259615133</v>
      </c>
    </row>
    <row r="11" spans="1:12" s="6" customFormat="1" ht="20.7" customHeight="1" x14ac:dyDescent="0.25">
      <c r="A11" s="11" t="s">
        <v>117</v>
      </c>
      <c r="D11" s="152" t="s">
        <v>168</v>
      </c>
      <c r="E11" s="19"/>
      <c r="F11" s="20">
        <v>1744156163</v>
      </c>
      <c r="G11" s="21"/>
      <c r="H11" s="20">
        <v>1759087142</v>
      </c>
      <c r="I11" s="64"/>
      <c r="J11" s="20">
        <v>1744156163</v>
      </c>
      <c r="K11" s="20"/>
      <c r="L11" s="20">
        <v>1759087142</v>
      </c>
    </row>
    <row r="12" spans="1:12" s="6" customFormat="1" ht="20.7" customHeight="1" x14ac:dyDescent="0.25">
      <c r="A12" s="6" t="s">
        <v>11</v>
      </c>
      <c r="D12" s="152" t="s">
        <v>169</v>
      </c>
      <c r="E12" s="19"/>
      <c r="F12" s="20">
        <v>374252463</v>
      </c>
      <c r="G12" s="21"/>
      <c r="H12" s="20">
        <v>262956007</v>
      </c>
      <c r="I12" s="64"/>
      <c r="J12" s="20">
        <v>374487086</v>
      </c>
      <c r="K12" s="20"/>
      <c r="L12" s="20">
        <v>263027378</v>
      </c>
    </row>
    <row r="13" spans="1:12" s="6" customFormat="1" ht="20.7" customHeight="1" x14ac:dyDescent="0.25">
      <c r="A13" s="11" t="s">
        <v>13</v>
      </c>
      <c r="D13" s="152"/>
      <c r="E13" s="19"/>
      <c r="F13" s="20">
        <v>6204524</v>
      </c>
      <c r="G13" s="21"/>
      <c r="H13" s="20">
        <v>99386645</v>
      </c>
      <c r="I13" s="64"/>
      <c r="J13" s="20">
        <v>6204524</v>
      </c>
      <c r="K13" s="20"/>
      <c r="L13" s="20">
        <v>99386645</v>
      </c>
    </row>
    <row r="14" spans="1:12" s="6" customFormat="1" ht="20.7" customHeight="1" x14ac:dyDescent="0.25">
      <c r="A14" s="11" t="s">
        <v>14</v>
      </c>
      <c r="D14" s="152" t="s">
        <v>12</v>
      </c>
      <c r="E14" s="19"/>
      <c r="F14" s="20">
        <v>1629496857</v>
      </c>
      <c r="G14" s="21"/>
      <c r="H14" s="20">
        <v>1656888586</v>
      </c>
      <c r="I14" s="64"/>
      <c r="J14" s="20">
        <v>1629496857</v>
      </c>
      <c r="K14" s="20"/>
      <c r="L14" s="20">
        <v>1656888586</v>
      </c>
    </row>
    <row r="15" spans="1:12" s="6" customFormat="1" ht="20.7" customHeight="1" x14ac:dyDescent="0.25">
      <c r="A15" s="6" t="s">
        <v>176</v>
      </c>
      <c r="D15" s="152" t="s">
        <v>111</v>
      </c>
      <c r="E15" s="19"/>
      <c r="F15" s="20">
        <v>2000000000</v>
      </c>
      <c r="G15" s="21"/>
      <c r="H15" s="20">
        <v>1350000000</v>
      </c>
      <c r="I15" s="64"/>
      <c r="J15" s="20">
        <v>2000000000</v>
      </c>
      <c r="K15" s="20"/>
      <c r="L15" s="20">
        <v>1350000000</v>
      </c>
    </row>
    <row r="16" spans="1:12" s="6" customFormat="1" ht="20.7" customHeight="1" x14ac:dyDescent="0.25">
      <c r="A16" s="11" t="s">
        <v>15</v>
      </c>
      <c r="D16" s="152"/>
      <c r="E16" s="19"/>
      <c r="F16" s="20">
        <v>21766714</v>
      </c>
      <c r="G16" s="21"/>
      <c r="H16" s="20">
        <v>24585851</v>
      </c>
      <c r="I16" s="64"/>
      <c r="J16" s="20">
        <v>21766714</v>
      </c>
      <c r="K16" s="20"/>
      <c r="L16" s="20">
        <v>24585851</v>
      </c>
    </row>
    <row r="17" spans="1:13" s="6" customFormat="1" ht="20.7" customHeight="1" x14ac:dyDescent="0.25">
      <c r="A17" s="23" t="s">
        <v>16</v>
      </c>
      <c r="D17" s="15"/>
      <c r="E17" s="19"/>
      <c r="F17" s="66">
        <f>SUM(F10:F16)</f>
        <v>6862611436</v>
      </c>
      <c r="G17" s="57"/>
      <c r="H17" s="56">
        <f>SUM(H10:H16)</f>
        <v>6536500755</v>
      </c>
      <c r="I17" s="57"/>
      <c r="J17" s="66">
        <f>SUM(J10:J16)</f>
        <v>6858117420</v>
      </c>
      <c r="K17" s="57"/>
      <c r="L17" s="56">
        <f>SUM(L10:L16)</f>
        <v>6412590735</v>
      </c>
    </row>
    <row r="18" spans="1:13" s="6" customFormat="1" ht="20.7" customHeight="1" x14ac:dyDescent="0.25">
      <c r="A18" s="8"/>
      <c r="D18" s="15"/>
      <c r="E18" s="19"/>
      <c r="F18" s="25"/>
      <c r="G18" s="26"/>
      <c r="H18" s="25"/>
      <c r="I18" s="26"/>
      <c r="J18" s="174"/>
      <c r="K18" s="26"/>
      <c r="L18" s="25"/>
    </row>
    <row r="19" spans="1:13" s="6" customFormat="1" ht="20.7" customHeight="1" x14ac:dyDescent="0.3">
      <c r="A19" s="157" t="s">
        <v>17</v>
      </c>
      <c r="D19" s="15"/>
      <c r="E19" s="19"/>
      <c r="F19" s="27"/>
      <c r="G19" s="27"/>
      <c r="H19" s="27"/>
      <c r="I19" s="27"/>
      <c r="J19" s="175"/>
      <c r="K19" s="27"/>
      <c r="L19" s="27"/>
    </row>
    <row r="20" spans="1:13" s="6" customFormat="1" ht="20.7" customHeight="1" x14ac:dyDescent="0.25">
      <c r="A20" s="11" t="s">
        <v>18</v>
      </c>
      <c r="D20" s="152" t="s">
        <v>19</v>
      </c>
      <c r="E20" s="19"/>
      <c r="F20" s="153">
        <v>0</v>
      </c>
      <c r="G20" s="28"/>
      <c r="H20" s="153">
        <v>0</v>
      </c>
      <c r="I20" s="29"/>
      <c r="J20" s="176">
        <v>1561750000</v>
      </c>
      <c r="K20" s="31"/>
      <c r="L20" s="30">
        <v>1374250000</v>
      </c>
    </row>
    <row r="21" spans="1:13" s="6" customFormat="1" ht="20.7" customHeight="1" x14ac:dyDescent="0.25">
      <c r="A21" s="11" t="s">
        <v>21</v>
      </c>
      <c r="D21" s="152" t="s">
        <v>20</v>
      </c>
      <c r="E21" s="19"/>
      <c r="F21" s="30">
        <v>1953004338</v>
      </c>
      <c r="G21" s="31"/>
      <c r="H21" s="30">
        <v>1882430996</v>
      </c>
      <c r="I21" s="29"/>
      <c r="J21" s="176">
        <v>690500000</v>
      </c>
      <c r="K21" s="31"/>
      <c r="L21" s="30">
        <v>690500000</v>
      </c>
    </row>
    <row r="22" spans="1:13" s="6" customFormat="1" ht="20.7" customHeight="1" x14ac:dyDescent="0.25">
      <c r="A22" s="11" t="s">
        <v>106</v>
      </c>
      <c r="D22" s="152" t="s">
        <v>22</v>
      </c>
      <c r="E22" s="19"/>
      <c r="F22" s="30">
        <v>3834502128</v>
      </c>
      <c r="G22" s="17"/>
      <c r="H22" s="30">
        <v>4072055249</v>
      </c>
      <c r="I22" s="32"/>
      <c r="J22" s="176">
        <v>3834502128</v>
      </c>
      <c r="K22" s="31"/>
      <c r="L22" s="30">
        <v>4072055249</v>
      </c>
    </row>
    <row r="23" spans="1:13" s="6" customFormat="1" ht="20.7" customHeight="1" x14ac:dyDescent="0.25">
      <c r="A23" s="11" t="s">
        <v>23</v>
      </c>
      <c r="D23" s="152" t="s">
        <v>24</v>
      </c>
      <c r="E23" s="19"/>
      <c r="F23" s="30">
        <v>361500335</v>
      </c>
      <c r="G23" s="17"/>
      <c r="H23" s="30">
        <v>385163362</v>
      </c>
      <c r="I23" s="32"/>
      <c r="J23" s="33">
        <v>361500335</v>
      </c>
      <c r="K23" s="31"/>
      <c r="L23" s="33">
        <v>385163362</v>
      </c>
    </row>
    <row r="24" spans="1:13" s="6" customFormat="1" ht="20.7" customHeight="1" x14ac:dyDescent="0.25">
      <c r="A24" s="11" t="s">
        <v>107</v>
      </c>
      <c r="D24" s="15" t="s">
        <v>25</v>
      </c>
      <c r="E24" s="19"/>
      <c r="F24" s="30">
        <v>84312980</v>
      </c>
      <c r="G24" s="17"/>
      <c r="H24" s="30">
        <v>75567422</v>
      </c>
      <c r="I24" s="29"/>
      <c r="J24" s="176">
        <v>50785563</v>
      </c>
      <c r="K24" s="31"/>
      <c r="L24" s="30">
        <v>38723820</v>
      </c>
    </row>
    <row r="25" spans="1:13" s="6" customFormat="1" ht="20.7" customHeight="1" x14ac:dyDescent="0.25">
      <c r="A25" s="11" t="s">
        <v>26</v>
      </c>
      <c r="D25" s="15">
        <v>19</v>
      </c>
      <c r="E25" s="19"/>
      <c r="F25" s="30">
        <v>74497317</v>
      </c>
      <c r="G25" s="17"/>
      <c r="H25" s="30">
        <v>168630934</v>
      </c>
      <c r="I25" s="29"/>
      <c r="J25" s="176">
        <v>74497317</v>
      </c>
      <c r="K25" s="31"/>
      <c r="L25" s="30">
        <v>168630934</v>
      </c>
    </row>
    <row r="26" spans="1:13" s="6" customFormat="1" ht="20.7" customHeight="1" x14ac:dyDescent="0.25">
      <c r="A26" s="11" t="s">
        <v>112</v>
      </c>
      <c r="D26" s="15"/>
      <c r="E26" s="19"/>
      <c r="F26" s="30"/>
      <c r="G26" s="17"/>
      <c r="H26" s="30"/>
      <c r="I26" s="29"/>
      <c r="J26" s="176"/>
      <c r="K26" s="31"/>
      <c r="L26" s="30"/>
    </row>
    <row r="27" spans="1:13" s="6" customFormat="1" ht="20.7" customHeight="1" x14ac:dyDescent="0.25">
      <c r="A27" s="11" t="s">
        <v>113</v>
      </c>
      <c r="D27" s="15">
        <v>24</v>
      </c>
      <c r="E27" s="19"/>
      <c r="F27" s="30">
        <v>503307481</v>
      </c>
      <c r="G27" s="17"/>
      <c r="H27" s="30">
        <v>503307481</v>
      </c>
      <c r="I27" s="29"/>
      <c r="J27" s="176">
        <v>503307481</v>
      </c>
      <c r="K27" s="31"/>
      <c r="L27" s="30">
        <v>503307481</v>
      </c>
    </row>
    <row r="28" spans="1:13" s="6" customFormat="1" ht="20.7" customHeight="1" x14ac:dyDescent="0.25">
      <c r="A28" s="11" t="s">
        <v>27</v>
      </c>
      <c r="D28" s="15"/>
      <c r="E28" s="19"/>
      <c r="F28" s="30">
        <v>7327106</v>
      </c>
      <c r="G28" s="17"/>
      <c r="H28" s="30">
        <v>9051453</v>
      </c>
      <c r="I28" s="29"/>
      <c r="J28" s="176">
        <v>7327106</v>
      </c>
      <c r="K28" s="31"/>
      <c r="L28" s="30">
        <v>9051453</v>
      </c>
    </row>
    <row r="29" spans="1:13" s="6" customFormat="1" ht="20.7" customHeight="1" x14ac:dyDescent="0.25">
      <c r="A29" s="23" t="s">
        <v>28</v>
      </c>
      <c r="D29" s="15"/>
      <c r="E29" s="19"/>
      <c r="F29" s="66">
        <f>SUM(F20:F28)</f>
        <v>6818451685</v>
      </c>
      <c r="G29" s="57"/>
      <c r="H29" s="56">
        <f>SUM(H20:H28)</f>
        <v>7096206897</v>
      </c>
      <c r="I29" s="57"/>
      <c r="J29" s="66">
        <f>SUM(J20:J28)</f>
        <v>7084169930</v>
      </c>
      <c r="K29" s="57"/>
      <c r="L29" s="56">
        <f>SUM(L20:L28)</f>
        <v>7241682299</v>
      </c>
      <c r="M29" s="8"/>
    </row>
    <row r="30" spans="1:13" s="6" customFormat="1" ht="20.7" customHeight="1" x14ac:dyDescent="0.25">
      <c r="A30" s="34"/>
      <c r="D30" s="15"/>
      <c r="E30" s="19"/>
      <c r="F30" s="64"/>
      <c r="G30" s="24"/>
      <c r="H30" s="35"/>
      <c r="I30" s="24"/>
      <c r="J30" s="64"/>
      <c r="K30" s="24"/>
      <c r="L30" s="35"/>
    </row>
    <row r="31" spans="1:13" s="6" customFormat="1" ht="20.7" customHeight="1" thickBot="1" x14ac:dyDescent="0.3">
      <c r="A31" s="8" t="s">
        <v>29</v>
      </c>
      <c r="D31" s="15"/>
      <c r="E31" s="19"/>
      <c r="F31" s="168">
        <f>F29+F17</f>
        <v>13681063121</v>
      </c>
      <c r="G31" s="57"/>
      <c r="H31" s="58">
        <f>H29+H17</f>
        <v>13632707652</v>
      </c>
      <c r="I31" s="57"/>
      <c r="J31" s="168">
        <f>J29+J17</f>
        <v>13942287350</v>
      </c>
      <c r="K31" s="57"/>
      <c r="L31" s="58">
        <f>L29+L17</f>
        <v>13654273034</v>
      </c>
      <c r="M31" s="8"/>
    </row>
    <row r="32" spans="1:13" ht="21" customHeight="1" thickTop="1" x14ac:dyDescent="0.3">
      <c r="A32" s="8"/>
      <c r="E32" s="19"/>
      <c r="F32" s="30"/>
      <c r="G32" s="24"/>
      <c r="H32" s="30"/>
      <c r="I32" s="24"/>
      <c r="J32" s="64"/>
      <c r="K32" s="24"/>
      <c r="L32" s="35"/>
    </row>
    <row r="33" spans="1:15" ht="20.7" customHeight="1" x14ac:dyDescent="0.3">
      <c r="A33" s="154" t="s">
        <v>0</v>
      </c>
      <c r="B33" s="154"/>
      <c r="C33" s="154"/>
      <c r="D33" s="154"/>
      <c r="E33" s="154"/>
      <c r="F33" s="154"/>
      <c r="G33" s="154"/>
      <c r="H33" s="154"/>
      <c r="I33" s="154"/>
      <c r="J33" s="172"/>
      <c r="K33" s="154"/>
      <c r="L33" s="154"/>
    </row>
    <row r="34" spans="1:15" ht="20.7" customHeight="1" x14ac:dyDescent="0.3">
      <c r="A34" s="155" t="s">
        <v>1</v>
      </c>
      <c r="B34" s="155"/>
      <c r="C34" s="155"/>
      <c r="D34" s="155"/>
      <c r="E34" s="155"/>
      <c r="F34" s="155"/>
      <c r="G34" s="155"/>
      <c r="H34" s="155"/>
      <c r="I34" s="155"/>
      <c r="J34" s="173"/>
      <c r="K34" s="155"/>
      <c r="L34" s="155"/>
    </row>
    <row r="35" spans="1:15" ht="20.7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40"/>
      <c r="K35" s="8"/>
      <c r="L35" s="8"/>
    </row>
    <row r="36" spans="1:15" s="6" customFormat="1" ht="20.7" customHeight="1" x14ac:dyDescent="0.25">
      <c r="A36" s="8"/>
      <c r="B36" s="8"/>
      <c r="C36" s="8"/>
      <c r="D36" s="9"/>
      <c r="E36" s="144"/>
      <c r="F36" s="184" t="s">
        <v>2</v>
      </c>
      <c r="G36" s="184"/>
      <c r="H36" s="184"/>
      <c r="I36" s="144"/>
      <c r="J36" s="184" t="s">
        <v>3</v>
      </c>
      <c r="K36" s="184"/>
      <c r="L36" s="184"/>
    </row>
    <row r="37" spans="1:15" s="6" customFormat="1" ht="20.7" customHeight="1" x14ac:dyDescent="0.25">
      <c r="A37" s="8"/>
      <c r="B37" s="8"/>
      <c r="C37" s="8"/>
      <c r="D37" s="9"/>
      <c r="E37" s="144"/>
      <c r="F37" s="184" t="s">
        <v>4</v>
      </c>
      <c r="G37" s="184"/>
      <c r="H37" s="184"/>
      <c r="I37" s="144"/>
      <c r="J37" s="184" t="s">
        <v>4</v>
      </c>
      <c r="K37" s="184"/>
      <c r="L37" s="184"/>
    </row>
    <row r="38" spans="1:15" s="6" customFormat="1" ht="20.7" customHeight="1" x14ac:dyDescent="0.25">
      <c r="A38" s="8"/>
      <c r="B38" s="8"/>
      <c r="C38" s="8"/>
      <c r="D38" s="10"/>
      <c r="E38" s="144"/>
      <c r="F38" s="186" t="s">
        <v>5</v>
      </c>
      <c r="G38" s="186"/>
      <c r="H38" s="186"/>
      <c r="I38" s="11"/>
      <c r="J38" s="186" t="s">
        <v>5</v>
      </c>
      <c r="K38" s="186"/>
      <c r="L38" s="186"/>
    </row>
    <row r="39" spans="1:15" s="6" customFormat="1" ht="20.7" customHeight="1" x14ac:dyDescent="0.25">
      <c r="A39" s="8" t="s">
        <v>118</v>
      </c>
      <c r="D39" s="36" t="s">
        <v>7</v>
      </c>
      <c r="E39" s="12"/>
      <c r="F39" s="13">
        <v>2023</v>
      </c>
      <c r="G39" s="14"/>
      <c r="H39" s="13">
        <v>2022</v>
      </c>
      <c r="I39" s="14"/>
      <c r="J39" s="13">
        <v>2023</v>
      </c>
      <c r="K39" s="14"/>
      <c r="L39" s="13">
        <v>2022</v>
      </c>
    </row>
    <row r="40" spans="1:15" s="6" customFormat="1" ht="20.7" customHeight="1" x14ac:dyDescent="0.25">
      <c r="A40" s="185"/>
      <c r="B40" s="185"/>
      <c r="C40" s="136"/>
      <c r="D40" s="9"/>
      <c r="E40" s="12"/>
      <c r="F40" s="187" t="s">
        <v>8</v>
      </c>
      <c r="G40" s="187"/>
      <c r="H40" s="187"/>
      <c r="I40" s="187"/>
      <c r="J40" s="187"/>
      <c r="K40" s="187"/>
      <c r="L40" s="187"/>
    </row>
    <row r="41" spans="1:15" s="6" customFormat="1" ht="20.7" customHeight="1" x14ac:dyDescent="0.3">
      <c r="A41" s="37" t="s">
        <v>30</v>
      </c>
      <c r="D41" s="15"/>
      <c r="E41" s="16"/>
      <c r="F41" s="17"/>
      <c r="G41" s="17"/>
      <c r="H41" s="17"/>
      <c r="I41" s="17"/>
      <c r="J41" s="18"/>
      <c r="K41" s="17"/>
      <c r="L41" s="18"/>
    </row>
    <row r="42" spans="1:15" s="6" customFormat="1" ht="20.7" customHeight="1" x14ac:dyDescent="0.25">
      <c r="A42" s="11" t="s">
        <v>119</v>
      </c>
      <c r="B42" s="38"/>
      <c r="C42" s="38"/>
      <c r="D42" s="152" t="s">
        <v>169</v>
      </c>
      <c r="E42" s="19"/>
      <c r="F42" s="39">
        <v>983674598</v>
      </c>
      <c r="G42" s="17"/>
      <c r="H42" s="39">
        <v>862429137</v>
      </c>
      <c r="I42" s="29"/>
      <c r="J42" s="39">
        <v>983674598</v>
      </c>
      <c r="K42" s="31"/>
      <c r="L42" s="39">
        <v>862429137</v>
      </c>
    </row>
    <row r="43" spans="1:15" s="6" customFormat="1" ht="20.7" customHeight="1" x14ac:dyDescent="0.25">
      <c r="A43" s="11" t="s">
        <v>31</v>
      </c>
      <c r="B43" s="38"/>
      <c r="C43" s="38"/>
      <c r="D43" s="152" t="s">
        <v>169</v>
      </c>
      <c r="E43" s="19"/>
      <c r="F43" s="39">
        <v>237861067</v>
      </c>
      <c r="G43" s="17"/>
      <c r="H43" s="39">
        <f>367505218</f>
        <v>367505218</v>
      </c>
      <c r="I43" s="29"/>
      <c r="J43" s="39">
        <v>237713834</v>
      </c>
      <c r="K43" s="31"/>
      <c r="L43" s="39">
        <v>367684119</v>
      </c>
      <c r="M43" s="17"/>
      <c r="O43" s="17"/>
    </row>
    <row r="44" spans="1:15" s="6" customFormat="1" ht="20.7" customHeight="1" x14ac:dyDescent="0.25">
      <c r="A44" s="11" t="s">
        <v>32</v>
      </c>
      <c r="B44" s="38"/>
      <c r="C44" s="38"/>
      <c r="D44" s="152" t="s">
        <v>169</v>
      </c>
      <c r="E44" s="19"/>
      <c r="F44" s="39">
        <v>19294744</v>
      </c>
      <c r="G44" s="17"/>
      <c r="H44" s="39">
        <v>40802968</v>
      </c>
      <c r="I44" s="29"/>
      <c r="J44" s="39">
        <v>19294744</v>
      </c>
      <c r="K44" s="31"/>
      <c r="L44" s="39">
        <v>40802968</v>
      </c>
    </row>
    <row r="45" spans="1:15" s="6" customFormat="1" ht="20.7" customHeight="1" x14ac:dyDescent="0.25">
      <c r="A45" s="11" t="s">
        <v>33</v>
      </c>
      <c r="B45" s="38"/>
      <c r="C45" s="38"/>
      <c r="D45" s="152"/>
      <c r="E45" s="19"/>
      <c r="F45" s="39"/>
      <c r="G45" s="17"/>
      <c r="H45" s="39"/>
      <c r="I45" s="29"/>
      <c r="J45" s="39"/>
      <c r="K45" s="31"/>
      <c r="L45" s="39"/>
    </row>
    <row r="46" spans="1:15" s="6" customFormat="1" ht="20.7" customHeight="1" x14ac:dyDescent="0.25">
      <c r="A46" s="11"/>
      <c r="B46" s="6" t="s">
        <v>124</v>
      </c>
      <c r="D46" s="15">
        <v>14</v>
      </c>
      <c r="E46" s="19"/>
      <c r="F46" s="39">
        <v>227817636</v>
      </c>
      <c r="G46" s="17"/>
      <c r="H46" s="39">
        <v>85490697</v>
      </c>
      <c r="I46" s="29"/>
      <c r="J46" s="39">
        <v>227817636</v>
      </c>
      <c r="K46" s="31"/>
      <c r="L46" s="39">
        <v>85490697</v>
      </c>
    </row>
    <row r="47" spans="1:15" s="6" customFormat="1" ht="20.7" customHeight="1" x14ac:dyDescent="0.25">
      <c r="A47" s="11" t="s">
        <v>34</v>
      </c>
      <c r="B47" s="38"/>
      <c r="C47" s="38"/>
      <c r="D47" s="15" t="s">
        <v>170</v>
      </c>
      <c r="E47" s="19"/>
      <c r="F47" s="39">
        <v>41941656</v>
      </c>
      <c r="G47" s="17"/>
      <c r="H47" s="39">
        <f>48410220</f>
        <v>48410220</v>
      </c>
      <c r="I47" s="29"/>
      <c r="J47" s="39">
        <v>41941656</v>
      </c>
      <c r="K47" s="31"/>
      <c r="L47" s="39">
        <v>48410220</v>
      </c>
    </row>
    <row r="48" spans="1:15" s="6" customFormat="1" ht="20.7" customHeight="1" x14ac:dyDescent="0.25">
      <c r="A48" s="11" t="s">
        <v>200</v>
      </c>
      <c r="B48" s="38"/>
      <c r="C48" s="38"/>
      <c r="D48" s="15"/>
      <c r="E48" s="19"/>
      <c r="F48" s="176" t="s">
        <v>80</v>
      </c>
      <c r="G48" s="17"/>
      <c r="H48" s="39">
        <v>120599827</v>
      </c>
      <c r="I48" s="29"/>
      <c r="J48" s="20" t="s">
        <v>80</v>
      </c>
      <c r="K48" s="31"/>
      <c r="L48" s="171">
        <v>10353</v>
      </c>
    </row>
    <row r="49" spans="1:12" s="6" customFormat="1" ht="20.7" customHeight="1" x14ac:dyDescent="0.25">
      <c r="A49" s="11" t="s">
        <v>35</v>
      </c>
      <c r="B49" s="38"/>
      <c r="C49" s="38"/>
      <c r="D49" s="15">
        <v>24</v>
      </c>
      <c r="E49" s="19"/>
      <c r="F49" s="39">
        <v>443570129</v>
      </c>
      <c r="G49" s="17"/>
      <c r="H49" s="39">
        <v>443570129</v>
      </c>
      <c r="I49" s="29"/>
      <c r="J49" s="33">
        <v>443570129</v>
      </c>
      <c r="K49" s="31"/>
      <c r="L49" s="33">
        <v>443570129</v>
      </c>
    </row>
    <row r="50" spans="1:12" s="8" customFormat="1" ht="20.7" customHeight="1" x14ac:dyDescent="0.3">
      <c r="A50" s="23" t="s">
        <v>36</v>
      </c>
      <c r="B50" s="47"/>
      <c r="C50" s="47"/>
      <c r="D50" s="59"/>
      <c r="E50" s="46"/>
      <c r="F50" s="62">
        <f>SUM(F42:F49)</f>
        <v>1954159830</v>
      </c>
      <c r="G50" s="61"/>
      <c r="H50" s="62">
        <f>SUM(H42:H49)</f>
        <v>1968808196</v>
      </c>
      <c r="I50" s="61"/>
      <c r="J50" s="62">
        <f>SUM(J42:J49)</f>
        <v>1954012597</v>
      </c>
      <c r="K50" s="61"/>
      <c r="L50" s="62">
        <f>SUM(L42:L49)</f>
        <v>1848397623</v>
      </c>
    </row>
    <row r="51" spans="1:12" s="6" customFormat="1" ht="13.8" x14ac:dyDescent="0.25">
      <c r="A51" s="8"/>
      <c r="D51" s="15"/>
      <c r="E51" s="19"/>
      <c r="F51" s="40"/>
      <c r="G51" s="17"/>
      <c r="H51" s="40"/>
      <c r="I51" s="17"/>
      <c r="J51" s="40"/>
      <c r="K51" s="17"/>
      <c r="L51" s="40"/>
    </row>
    <row r="52" spans="1:12" s="6" customFormat="1" ht="20.7" customHeight="1" x14ac:dyDescent="0.3">
      <c r="A52" s="37" t="s">
        <v>37</v>
      </c>
      <c r="D52" s="15"/>
      <c r="E52" s="19"/>
      <c r="F52" s="41"/>
      <c r="G52" s="42"/>
      <c r="H52" s="41"/>
      <c r="I52" s="42"/>
      <c r="J52" s="177"/>
      <c r="K52" s="42"/>
      <c r="L52" s="41"/>
    </row>
    <row r="53" spans="1:12" s="6" customFormat="1" ht="20.7" customHeight="1" x14ac:dyDescent="0.25">
      <c r="A53" s="34" t="s">
        <v>123</v>
      </c>
      <c r="D53" s="15"/>
      <c r="E53" s="19"/>
      <c r="F53" s="41"/>
      <c r="G53" s="42"/>
      <c r="H53" s="41"/>
      <c r="I53" s="42"/>
      <c r="J53" s="177"/>
      <c r="K53" s="42"/>
      <c r="L53" s="41"/>
    </row>
    <row r="54" spans="1:12" s="6" customFormat="1" ht="20.7" customHeight="1" x14ac:dyDescent="0.25">
      <c r="A54" s="34"/>
      <c r="B54" s="6" t="s">
        <v>124</v>
      </c>
      <c r="D54" s="15">
        <v>14</v>
      </c>
      <c r="E54" s="19"/>
      <c r="F54" s="39">
        <v>1461587142</v>
      </c>
      <c r="G54" s="43"/>
      <c r="H54" s="39">
        <v>859175980</v>
      </c>
      <c r="I54" s="29"/>
      <c r="J54" s="90">
        <v>1461587142</v>
      </c>
      <c r="K54" s="44"/>
      <c r="L54" s="90">
        <v>859175980</v>
      </c>
    </row>
    <row r="55" spans="1:12" s="6" customFormat="1" ht="20.7" customHeight="1" x14ac:dyDescent="0.25">
      <c r="A55" s="11" t="s">
        <v>38</v>
      </c>
      <c r="D55" s="15" t="s">
        <v>170</v>
      </c>
      <c r="E55" s="19"/>
      <c r="F55" s="39">
        <v>345656501</v>
      </c>
      <c r="G55" s="43"/>
      <c r="H55" s="39">
        <v>359049316</v>
      </c>
      <c r="I55" s="29"/>
      <c r="J55" s="39">
        <v>345656501</v>
      </c>
      <c r="K55" s="45"/>
      <c r="L55" s="39">
        <v>359049316</v>
      </c>
    </row>
    <row r="56" spans="1:12" s="6" customFormat="1" ht="20.7" customHeight="1" x14ac:dyDescent="0.25">
      <c r="A56" s="11" t="s">
        <v>39</v>
      </c>
      <c r="D56" s="15">
        <v>15</v>
      </c>
      <c r="E56" s="19"/>
      <c r="F56" s="39">
        <v>100505404</v>
      </c>
      <c r="H56" s="39">
        <v>118818714</v>
      </c>
      <c r="J56" s="39">
        <v>100505404</v>
      </c>
      <c r="L56" s="39">
        <v>118818714</v>
      </c>
    </row>
    <row r="57" spans="1:12" s="8" customFormat="1" ht="20.7" customHeight="1" x14ac:dyDescent="0.3">
      <c r="A57" s="23" t="s">
        <v>40</v>
      </c>
      <c r="D57" s="65"/>
      <c r="E57" s="46"/>
      <c r="F57" s="66">
        <f>SUM(F54:F56)</f>
        <v>1907749047</v>
      </c>
      <c r="G57" s="61"/>
      <c r="H57" s="66">
        <f>SUM(H54:H56)</f>
        <v>1337044010</v>
      </c>
      <c r="I57" s="61"/>
      <c r="J57" s="66">
        <f>SUM(J54:J56)</f>
        <v>1907749047</v>
      </c>
      <c r="K57" s="61"/>
      <c r="L57" s="66">
        <f>SUM(L54:L56)</f>
        <v>1337044010</v>
      </c>
    </row>
    <row r="58" spans="1:12" s="6" customFormat="1" ht="13.8" x14ac:dyDescent="0.25">
      <c r="A58" s="23"/>
      <c r="B58" s="8"/>
      <c r="C58" s="8"/>
      <c r="D58" s="63"/>
      <c r="E58" s="46"/>
      <c r="F58" s="64"/>
      <c r="G58" s="22"/>
      <c r="H58" s="64"/>
      <c r="I58" s="22"/>
      <c r="J58" s="64"/>
      <c r="K58" s="22"/>
      <c r="L58" s="64"/>
    </row>
    <row r="59" spans="1:12" s="8" customFormat="1" ht="20.7" customHeight="1" x14ac:dyDescent="0.3">
      <c r="A59" s="47" t="s">
        <v>41</v>
      </c>
      <c r="D59" s="65"/>
      <c r="E59" s="46"/>
      <c r="F59" s="67">
        <f>(F57+F50)</f>
        <v>3861908877</v>
      </c>
      <c r="G59" s="61"/>
      <c r="H59" s="67">
        <f>(H57+H50)</f>
        <v>3305852206</v>
      </c>
      <c r="I59" s="61"/>
      <c r="J59" s="67">
        <f>(J57+J50)</f>
        <v>3861761644</v>
      </c>
      <c r="K59" s="61"/>
      <c r="L59" s="67">
        <f>(L57+L50)</f>
        <v>3185441633</v>
      </c>
    </row>
    <row r="60" spans="1:12" s="6" customFormat="1" ht="13.8" x14ac:dyDescent="0.25">
      <c r="A60" s="8"/>
      <c r="D60" s="15"/>
      <c r="E60" s="19"/>
      <c r="F60" s="40"/>
      <c r="G60" s="17"/>
      <c r="H60" s="40"/>
      <c r="I60" s="17"/>
      <c r="J60" s="40"/>
      <c r="K60" s="17"/>
      <c r="L60" s="40"/>
    </row>
    <row r="61" spans="1:12" s="6" customFormat="1" ht="20.7" customHeight="1" x14ac:dyDescent="0.3">
      <c r="A61" s="49" t="s">
        <v>103</v>
      </c>
      <c r="D61" s="15"/>
      <c r="E61" s="19"/>
      <c r="F61" s="17"/>
      <c r="G61" s="17"/>
      <c r="H61" s="17"/>
      <c r="I61" s="17"/>
      <c r="J61" s="18"/>
      <c r="K61" s="17"/>
      <c r="L61" s="18"/>
    </row>
    <row r="62" spans="1:12" s="6" customFormat="1" ht="20.7" customHeight="1" x14ac:dyDescent="0.25">
      <c r="A62" s="6" t="s">
        <v>104</v>
      </c>
      <c r="D62" s="50"/>
      <c r="E62" s="19"/>
      <c r="F62" s="17"/>
      <c r="G62" s="17"/>
      <c r="H62" s="17"/>
      <c r="I62" s="17"/>
      <c r="J62" s="17"/>
      <c r="K62" s="17"/>
      <c r="L62" s="17"/>
    </row>
    <row r="63" spans="1:12" s="6" customFormat="1" ht="20.7" customHeight="1" x14ac:dyDescent="0.25">
      <c r="A63" s="38" t="s">
        <v>42</v>
      </c>
      <c r="B63" s="6" t="s">
        <v>43</v>
      </c>
      <c r="D63" s="10"/>
      <c r="E63" s="19"/>
      <c r="G63" s="22"/>
      <c r="I63" s="22"/>
      <c r="J63" s="17"/>
      <c r="K63" s="22"/>
    </row>
    <row r="64" spans="1:12" s="6" customFormat="1" ht="20.7" customHeight="1" x14ac:dyDescent="0.25">
      <c r="A64" s="38"/>
      <c r="B64" s="51" t="s">
        <v>115</v>
      </c>
      <c r="C64" s="51"/>
      <c r="D64" s="10"/>
      <c r="E64" s="19"/>
      <c r="G64" s="22"/>
      <c r="I64" s="22"/>
      <c r="J64" s="17"/>
      <c r="K64" s="22"/>
    </row>
    <row r="65" spans="1:15" s="6" customFormat="1" ht="20.7" customHeight="1" thickBot="1" x14ac:dyDescent="0.3">
      <c r="A65" s="38"/>
      <c r="B65" s="10" t="s">
        <v>116</v>
      </c>
      <c r="C65" s="10"/>
      <c r="D65" s="10"/>
      <c r="E65" s="19"/>
      <c r="F65" s="52">
        <v>9724833650</v>
      </c>
      <c r="G65" s="22"/>
      <c r="H65" s="52">
        <v>9724833650</v>
      </c>
      <c r="I65" s="22"/>
      <c r="J65" s="52">
        <v>9724833650</v>
      </c>
      <c r="K65" s="22"/>
      <c r="L65" s="52">
        <v>9724833650</v>
      </c>
    </row>
    <row r="66" spans="1:15" s="6" customFormat="1" ht="20.7" customHeight="1" thickTop="1" x14ac:dyDescent="0.25">
      <c r="A66" s="38" t="s">
        <v>42</v>
      </c>
      <c r="B66" s="6" t="s">
        <v>44</v>
      </c>
      <c r="D66" s="15"/>
      <c r="E66" s="19"/>
      <c r="G66" s="22"/>
      <c r="I66" s="21"/>
      <c r="J66" s="17"/>
      <c r="K66" s="21"/>
    </row>
    <row r="67" spans="1:15" s="6" customFormat="1" ht="20.7" customHeight="1" x14ac:dyDescent="0.25">
      <c r="A67" s="38"/>
      <c r="B67" s="51" t="s">
        <v>115</v>
      </c>
      <c r="C67" s="51"/>
      <c r="D67" s="15"/>
      <c r="E67" s="19"/>
      <c r="F67" s="21"/>
      <c r="G67" s="22"/>
      <c r="H67" s="21"/>
      <c r="I67" s="21"/>
      <c r="J67" s="21"/>
      <c r="K67" s="21"/>
      <c r="L67" s="21"/>
    </row>
    <row r="68" spans="1:15" s="6" customFormat="1" ht="20.7" customHeight="1" x14ac:dyDescent="0.25">
      <c r="A68" s="38"/>
      <c r="B68" s="10" t="s">
        <v>116</v>
      </c>
      <c r="C68" s="10"/>
      <c r="D68" s="15"/>
      <c r="E68" s="19"/>
      <c r="F68" s="21">
        <v>9724833650</v>
      </c>
      <c r="G68" s="22"/>
      <c r="H68" s="21">
        <v>9724833650</v>
      </c>
      <c r="I68" s="21"/>
      <c r="J68" s="21">
        <v>9724833650</v>
      </c>
      <c r="K68" s="21"/>
      <c r="L68" s="21">
        <v>9724833650</v>
      </c>
    </row>
    <row r="69" spans="1:15" s="6" customFormat="1" ht="20.7" customHeight="1" x14ac:dyDescent="0.25">
      <c r="A69" s="38" t="s">
        <v>45</v>
      </c>
      <c r="D69" s="15"/>
      <c r="E69" s="19"/>
      <c r="F69" s="21">
        <v>89240250</v>
      </c>
      <c r="G69" s="22"/>
      <c r="H69" s="21">
        <v>89240250</v>
      </c>
      <c r="I69" s="21"/>
      <c r="J69" s="21">
        <v>89240250</v>
      </c>
      <c r="K69" s="21"/>
      <c r="L69" s="21">
        <v>89240250</v>
      </c>
    </row>
    <row r="70" spans="1:15" s="6" customFormat="1" ht="20.7" customHeight="1" x14ac:dyDescent="0.25">
      <c r="A70" s="38" t="s">
        <v>46</v>
      </c>
      <c r="D70" s="15"/>
      <c r="E70" s="19"/>
      <c r="G70" s="22"/>
      <c r="I70" s="21"/>
      <c r="J70" s="17"/>
      <c r="K70" s="21"/>
    </row>
    <row r="71" spans="1:15" s="6" customFormat="1" ht="20.7" customHeight="1" x14ac:dyDescent="0.25">
      <c r="A71" s="6" t="s">
        <v>42</v>
      </c>
      <c r="B71" s="6" t="s">
        <v>142</v>
      </c>
      <c r="D71" s="15"/>
      <c r="E71" s="19"/>
      <c r="F71" s="21">
        <v>-4134457</v>
      </c>
      <c r="G71" s="22"/>
      <c r="H71" s="21">
        <v>-4134457</v>
      </c>
      <c r="I71" s="21"/>
      <c r="J71" s="5" t="s">
        <v>80</v>
      </c>
      <c r="K71" s="53"/>
      <c r="L71" s="153">
        <v>0</v>
      </c>
    </row>
    <row r="72" spans="1:15" s="6" customFormat="1" ht="20.7" customHeight="1" x14ac:dyDescent="0.25">
      <c r="A72" s="38" t="s">
        <v>202</v>
      </c>
      <c r="B72" s="38"/>
      <c r="C72" s="38"/>
      <c r="D72" s="15"/>
      <c r="E72" s="19"/>
      <c r="F72" s="21"/>
      <c r="G72" s="22"/>
      <c r="H72" s="21"/>
      <c r="I72" s="21"/>
      <c r="J72" s="21"/>
      <c r="K72" s="21"/>
      <c r="L72" s="21"/>
    </row>
    <row r="73" spans="1:15" s="6" customFormat="1" ht="20.7" customHeight="1" x14ac:dyDescent="0.25">
      <c r="A73" s="38" t="s">
        <v>47</v>
      </c>
      <c r="B73" s="54" t="s">
        <v>48</v>
      </c>
      <c r="C73" s="54"/>
      <c r="D73" s="15"/>
      <c r="E73" s="19"/>
      <c r="F73" s="21"/>
      <c r="G73" s="22"/>
      <c r="H73" s="21"/>
      <c r="I73" s="21"/>
      <c r="J73" s="21"/>
      <c r="K73" s="21"/>
      <c r="L73" s="21"/>
    </row>
    <row r="74" spans="1:15" s="6" customFormat="1" ht="20.7" customHeight="1" x14ac:dyDescent="0.25">
      <c r="A74" s="6" t="s">
        <v>47</v>
      </c>
      <c r="B74" s="6" t="s">
        <v>120</v>
      </c>
      <c r="D74" s="15">
        <v>16</v>
      </c>
      <c r="E74" s="19"/>
      <c r="F74" s="39">
        <v>98692000</v>
      </c>
      <c r="G74" s="22"/>
      <c r="H74" s="39">
        <v>98692000</v>
      </c>
      <c r="I74" s="20"/>
      <c r="J74" s="39">
        <v>98692000</v>
      </c>
      <c r="K74" s="20"/>
      <c r="L74" s="39">
        <v>98692000</v>
      </c>
    </row>
    <row r="75" spans="1:15" s="6" customFormat="1" ht="20.7" customHeight="1" x14ac:dyDescent="0.25">
      <c r="A75" s="38" t="s">
        <v>47</v>
      </c>
      <c r="B75" s="6" t="s">
        <v>201</v>
      </c>
      <c r="D75" s="15"/>
      <c r="E75" s="19"/>
      <c r="F75" s="21">
        <v>-116536761.05481505</v>
      </c>
      <c r="G75" s="21"/>
      <c r="H75" s="21">
        <v>418224003</v>
      </c>
      <c r="I75" s="21"/>
      <c r="J75" s="21">
        <v>140700244</v>
      </c>
      <c r="K75" s="21"/>
      <c r="L75" s="21">
        <v>556065501</v>
      </c>
      <c r="O75" s="17"/>
    </row>
    <row r="76" spans="1:15" s="6" customFormat="1" ht="20.7" customHeight="1" x14ac:dyDescent="0.25">
      <c r="A76" s="38" t="s">
        <v>185</v>
      </c>
      <c r="D76" s="15"/>
      <c r="E76" s="19"/>
      <c r="F76" s="21">
        <v>27059562</v>
      </c>
      <c r="G76" s="21"/>
      <c r="H76" s="20" t="s">
        <v>80</v>
      </c>
      <c r="I76" s="21"/>
      <c r="J76" s="21">
        <v>27059562</v>
      </c>
      <c r="K76" s="21"/>
      <c r="L76" s="153">
        <v>0</v>
      </c>
      <c r="O76" s="40"/>
    </row>
    <row r="77" spans="1:15" s="8" customFormat="1" ht="20.7" customHeight="1" x14ac:dyDescent="0.3">
      <c r="A77" s="8" t="s">
        <v>105</v>
      </c>
      <c r="D77" s="59"/>
      <c r="E77" s="46"/>
      <c r="F77" s="62">
        <f>ROUNDUP(SUM(F67:F76),0)</f>
        <v>9819154244</v>
      </c>
      <c r="G77" s="61"/>
      <c r="H77" s="62">
        <f>ROUNDUP(SUM(H67:I76),0)</f>
        <v>10326855446</v>
      </c>
      <c r="I77" s="61"/>
      <c r="J77" s="62">
        <f>ROUNDUP(SUM(J67:J76),0)</f>
        <v>10080525706</v>
      </c>
      <c r="K77" s="61"/>
      <c r="L77" s="62">
        <f>ROUNDUP(SUM(L67:L76),0)</f>
        <v>10468831401</v>
      </c>
    </row>
    <row r="78" spans="1:15" s="6" customFormat="1" ht="13.8" x14ac:dyDescent="0.25">
      <c r="A78" s="8"/>
      <c r="B78" s="8"/>
      <c r="C78" s="8"/>
      <c r="D78" s="15"/>
      <c r="E78" s="46"/>
      <c r="F78" s="22"/>
      <c r="G78" s="21"/>
      <c r="H78" s="22"/>
      <c r="I78" s="21"/>
      <c r="J78" s="22"/>
      <c r="K78" s="21"/>
      <c r="L78" s="22"/>
    </row>
    <row r="79" spans="1:15" s="8" customFormat="1" ht="20.7" customHeight="1" thickBot="1" x14ac:dyDescent="0.35">
      <c r="A79" s="164" t="s">
        <v>108</v>
      </c>
      <c r="D79" s="59"/>
      <c r="E79" s="46"/>
      <c r="F79" s="60">
        <f>F77+F59</f>
        <v>13681063121</v>
      </c>
      <c r="G79" s="61"/>
      <c r="H79" s="60">
        <f>H77+H59</f>
        <v>13632707652</v>
      </c>
      <c r="I79" s="61"/>
      <c r="J79" s="60">
        <f>J77+J59</f>
        <v>13942287350</v>
      </c>
      <c r="K79" s="61"/>
      <c r="L79" s="60">
        <f>L77+L59</f>
        <v>13654273034</v>
      </c>
    </row>
    <row r="80" spans="1:15" ht="16.350000000000001" customHeight="1" thickTop="1" x14ac:dyDescent="0.3">
      <c r="A80" s="55"/>
      <c r="B80" s="8"/>
      <c r="C80" s="8"/>
      <c r="E80" s="46"/>
      <c r="F80" s="22"/>
      <c r="G80" s="21"/>
      <c r="H80" s="22"/>
      <c r="I80" s="21"/>
      <c r="J80" s="22"/>
      <c r="K80" s="21"/>
      <c r="L80" s="22"/>
    </row>
    <row r="81" spans="1:1" ht="21" customHeight="1" x14ac:dyDescent="0.3">
      <c r="A81" s="1"/>
    </row>
  </sheetData>
  <mergeCells count="16">
    <mergeCell ref="A8:B8"/>
    <mergeCell ref="F6:H6"/>
    <mergeCell ref="J6:L6"/>
    <mergeCell ref="F8:L8"/>
    <mergeCell ref="F4:H4"/>
    <mergeCell ref="F5:H5"/>
    <mergeCell ref="J4:L4"/>
    <mergeCell ref="J5:L5"/>
    <mergeCell ref="F36:H36"/>
    <mergeCell ref="J36:L36"/>
    <mergeCell ref="A40:B40"/>
    <mergeCell ref="F38:H38"/>
    <mergeCell ref="J38:L38"/>
    <mergeCell ref="F40:L40"/>
    <mergeCell ref="F37:H37"/>
    <mergeCell ref="J37:L37"/>
  </mergeCells>
  <phoneticPr fontId="2" type="noConversion"/>
  <pageMargins left="0.7" right="0.7" top="0.7" bottom="0.5" header="0.5" footer="0.5"/>
  <pageSetup paperSize="9" scale="74" firstPageNumber="5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rowBreaks count="1" manualBreakCount="1">
    <brk id="32" max="11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4"/>
  <sheetViews>
    <sheetView view="pageBreakPreview" zoomScaleNormal="70" zoomScaleSheetLayoutView="100" workbookViewId="0">
      <selection activeCell="C39" sqref="C39"/>
    </sheetView>
  </sheetViews>
  <sheetFormatPr defaultColWidth="9.125" defaultRowHeight="21" customHeight="1" x14ac:dyDescent="0.25"/>
  <cols>
    <col min="1" max="1" width="3.25" style="72" customWidth="1"/>
    <col min="2" max="2" width="41.625" style="72" customWidth="1"/>
    <col min="3" max="3" width="0.75" style="72" customWidth="1"/>
    <col min="4" max="4" width="8.125" style="73" customWidth="1"/>
    <col min="5" max="5" width="0.75" style="74" customWidth="1"/>
    <col min="6" max="6" width="17.625" style="75" customWidth="1"/>
    <col min="7" max="7" width="0.75" style="76" customWidth="1"/>
    <col min="8" max="8" width="17.625" style="75" customWidth="1"/>
    <col min="9" max="9" width="0.75" style="75" customWidth="1"/>
    <col min="10" max="10" width="17.625" style="75" customWidth="1"/>
    <col min="11" max="11" width="0.75" style="75" customWidth="1"/>
    <col min="12" max="12" width="17.625" style="75" customWidth="1"/>
    <col min="13" max="16384" width="9.125" style="71"/>
  </cols>
  <sheetData>
    <row r="1" spans="1:12" s="1" customFormat="1" ht="20.7" customHeight="1" x14ac:dyDescent="0.3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ht="21" customHeight="1" x14ac:dyDescent="0.3">
      <c r="A2" s="155" t="s">
        <v>171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4" spans="1:12" ht="21" customHeight="1" x14ac:dyDescent="0.25">
      <c r="A4" s="77"/>
      <c r="B4" s="77"/>
      <c r="C4" s="77"/>
      <c r="F4" s="189" t="s">
        <v>50</v>
      </c>
      <c r="G4" s="189"/>
      <c r="H4" s="189"/>
      <c r="I4" s="78"/>
      <c r="J4" s="189" t="s">
        <v>3</v>
      </c>
      <c r="K4" s="189"/>
      <c r="L4" s="189"/>
    </row>
    <row r="5" spans="1:12" ht="21" customHeight="1" x14ac:dyDescent="0.25">
      <c r="A5" s="77"/>
      <c r="B5" s="77"/>
      <c r="C5" s="77"/>
      <c r="D5" s="9"/>
      <c r="E5" s="79"/>
      <c r="F5" s="189" t="s">
        <v>4</v>
      </c>
      <c r="G5" s="189"/>
      <c r="H5" s="189"/>
      <c r="I5" s="78"/>
      <c r="J5" s="189" t="s">
        <v>4</v>
      </c>
      <c r="K5" s="189"/>
      <c r="L5" s="189"/>
    </row>
    <row r="6" spans="1:12" ht="21" customHeight="1" x14ac:dyDescent="0.25">
      <c r="A6" s="77"/>
      <c r="B6" s="77"/>
      <c r="C6" s="77"/>
      <c r="D6" s="68"/>
      <c r="E6" s="69"/>
      <c r="F6" s="190" t="s">
        <v>114</v>
      </c>
      <c r="G6" s="190"/>
      <c r="H6" s="190"/>
      <c r="I6" s="70"/>
      <c r="J6" s="190" t="s">
        <v>114</v>
      </c>
      <c r="K6" s="190"/>
      <c r="L6" s="190"/>
    </row>
    <row r="7" spans="1:12" ht="21" customHeight="1" x14ac:dyDescent="0.25">
      <c r="A7" s="77"/>
      <c r="B7" s="77"/>
      <c r="C7" s="77"/>
      <c r="D7" s="68" t="s">
        <v>51</v>
      </c>
      <c r="E7" s="70"/>
      <c r="F7" s="69">
        <v>2023</v>
      </c>
      <c r="G7" s="69"/>
      <c r="H7" s="69">
        <v>2022</v>
      </c>
      <c r="I7" s="69"/>
      <c r="J7" s="69">
        <v>2023</v>
      </c>
      <c r="K7" s="69"/>
      <c r="L7" s="69">
        <v>2022</v>
      </c>
    </row>
    <row r="8" spans="1:12" ht="21" customHeight="1" x14ac:dyDescent="0.25">
      <c r="A8" s="47"/>
      <c r="D8" s="68"/>
      <c r="E8" s="70"/>
      <c r="F8" s="188" t="s">
        <v>52</v>
      </c>
      <c r="G8" s="188"/>
      <c r="H8" s="188" t="s">
        <v>52</v>
      </c>
      <c r="I8" s="188"/>
      <c r="J8" s="188"/>
      <c r="K8" s="188"/>
      <c r="L8" s="188"/>
    </row>
    <row r="9" spans="1:12" ht="21" customHeight="1" x14ac:dyDescent="0.25">
      <c r="A9" s="47"/>
      <c r="D9" s="68"/>
      <c r="E9" s="70"/>
      <c r="F9" s="68"/>
      <c r="G9" s="68"/>
      <c r="H9" s="68"/>
      <c r="I9" s="68"/>
      <c r="J9" s="68"/>
      <c r="K9" s="68"/>
      <c r="L9" s="68"/>
    </row>
    <row r="10" spans="1:12" s="81" customFormat="1" ht="21" customHeight="1" x14ac:dyDescent="0.25">
      <c r="A10" s="38" t="s">
        <v>53</v>
      </c>
      <c r="B10" s="72"/>
      <c r="C10" s="72"/>
      <c r="D10" s="15" t="s">
        <v>172</v>
      </c>
      <c r="E10" s="16"/>
      <c r="F10" s="21">
        <v>17719089655</v>
      </c>
      <c r="G10" s="21"/>
      <c r="H10" s="21">
        <v>25084048925</v>
      </c>
      <c r="I10" s="21"/>
      <c r="J10" s="21">
        <v>17719089655</v>
      </c>
      <c r="K10" s="21"/>
      <c r="L10" s="21">
        <v>24199486505</v>
      </c>
    </row>
    <row r="11" spans="1:12" s="81" customFormat="1" ht="21" customHeight="1" x14ac:dyDescent="0.25">
      <c r="A11" s="38" t="s">
        <v>54</v>
      </c>
      <c r="B11" s="72"/>
      <c r="C11" s="72"/>
      <c r="D11" s="15" t="s">
        <v>173</v>
      </c>
      <c r="E11" s="16"/>
      <c r="F11" s="80">
        <v>-17118913997</v>
      </c>
      <c r="G11" s="21"/>
      <c r="H11" s="80">
        <v>-23119770445</v>
      </c>
      <c r="I11" s="21"/>
      <c r="J11" s="48">
        <v>-17118326356</v>
      </c>
      <c r="K11" s="21"/>
      <c r="L11" s="48">
        <v>-23058244754</v>
      </c>
    </row>
    <row r="12" spans="1:12" s="81" customFormat="1" ht="21" customHeight="1" x14ac:dyDescent="0.3">
      <c r="A12" s="47" t="s">
        <v>55</v>
      </c>
      <c r="B12" s="77"/>
      <c r="C12" s="77"/>
      <c r="D12" s="59"/>
      <c r="E12" s="144"/>
      <c r="F12" s="61">
        <f>SUM(F10:F11)</f>
        <v>600175658</v>
      </c>
      <c r="G12" s="61"/>
      <c r="H12" s="61">
        <f>SUM(H10:H11)</f>
        <v>1964278480</v>
      </c>
      <c r="I12" s="61"/>
      <c r="J12" s="61">
        <f>SUM(J10:J11)</f>
        <v>600763299</v>
      </c>
      <c r="K12" s="61"/>
      <c r="L12" s="61">
        <f>SUM(L10:L11)</f>
        <v>1141241751</v>
      </c>
    </row>
    <row r="13" spans="1:12" s="81" customFormat="1" ht="14.4" x14ac:dyDescent="0.3">
      <c r="A13" s="47"/>
      <c r="B13" s="77"/>
      <c r="C13" s="77"/>
      <c r="D13" s="59"/>
      <c r="E13" s="144"/>
      <c r="F13" s="61"/>
      <c r="G13" s="61"/>
      <c r="H13" s="61"/>
      <c r="I13" s="61"/>
      <c r="J13" s="61"/>
      <c r="K13" s="61"/>
      <c r="L13" s="61"/>
    </row>
    <row r="14" spans="1:12" ht="21" customHeight="1" x14ac:dyDescent="0.25">
      <c r="A14" s="38" t="s">
        <v>56</v>
      </c>
      <c r="D14" s="15">
        <v>5</v>
      </c>
      <c r="E14" s="16"/>
      <c r="F14" s="21">
        <v>49924457</v>
      </c>
      <c r="G14" s="21"/>
      <c r="H14" s="21">
        <v>11709959</v>
      </c>
      <c r="I14" s="21"/>
      <c r="J14" s="21">
        <v>81816087</v>
      </c>
      <c r="K14" s="21"/>
      <c r="L14" s="21">
        <v>716578934</v>
      </c>
    </row>
    <row r="15" spans="1:12" ht="21" customHeight="1" x14ac:dyDescent="0.25">
      <c r="A15" s="38" t="s">
        <v>57</v>
      </c>
      <c r="D15" s="15">
        <v>5</v>
      </c>
      <c r="E15" s="16"/>
      <c r="F15" s="21">
        <v>37438800</v>
      </c>
      <c r="G15" s="21"/>
      <c r="H15" s="21">
        <v>68810675</v>
      </c>
      <c r="I15" s="21"/>
      <c r="J15" s="21">
        <v>38591401</v>
      </c>
      <c r="K15" s="21"/>
      <c r="L15" s="21">
        <v>96672861</v>
      </c>
    </row>
    <row r="16" spans="1:12" ht="21" customHeight="1" x14ac:dyDescent="0.25">
      <c r="A16" s="38" t="s">
        <v>203</v>
      </c>
      <c r="D16" s="15" t="s">
        <v>173</v>
      </c>
      <c r="E16" s="16"/>
      <c r="F16" s="21">
        <v>-314978052</v>
      </c>
      <c r="G16" s="82"/>
      <c r="H16" s="21">
        <v>-403992573</v>
      </c>
      <c r="I16" s="21"/>
      <c r="J16" s="21">
        <v>-314978052</v>
      </c>
      <c r="K16" s="82"/>
      <c r="L16" s="21">
        <v>-183882388</v>
      </c>
    </row>
    <row r="17" spans="1:12" ht="21" customHeight="1" x14ac:dyDescent="0.25">
      <c r="A17" s="38" t="s">
        <v>58</v>
      </c>
      <c r="D17" s="15" t="s">
        <v>173</v>
      </c>
      <c r="E17" s="16"/>
      <c r="F17" s="21">
        <v>-354943735</v>
      </c>
      <c r="G17" s="82"/>
      <c r="H17" s="21">
        <v>-500401154</v>
      </c>
      <c r="I17" s="21"/>
      <c r="J17" s="21">
        <v>-354428044</v>
      </c>
      <c r="K17" s="82"/>
      <c r="L17" s="21">
        <v>-918423761</v>
      </c>
    </row>
    <row r="18" spans="1:12" ht="21" customHeight="1" x14ac:dyDescent="0.25">
      <c r="A18" s="38" t="s">
        <v>109</v>
      </c>
      <c r="D18" s="15"/>
      <c r="F18" s="21">
        <v>37038538</v>
      </c>
      <c r="G18" s="21"/>
      <c r="H18" s="21">
        <v>79640929</v>
      </c>
      <c r="I18" s="21"/>
      <c r="J18" s="21">
        <v>37038538</v>
      </c>
      <c r="K18" s="21"/>
      <c r="L18" s="21">
        <v>-62202348</v>
      </c>
    </row>
    <row r="19" spans="1:12" ht="21" customHeight="1" x14ac:dyDescent="0.25">
      <c r="A19" s="38" t="s">
        <v>59</v>
      </c>
      <c r="D19" s="15"/>
      <c r="E19" s="16"/>
      <c r="F19" s="21">
        <v>-29465964</v>
      </c>
      <c r="G19" s="21"/>
      <c r="H19" s="21">
        <v>-128318122</v>
      </c>
      <c r="I19" s="21"/>
      <c r="J19" s="21">
        <v>-29465964</v>
      </c>
      <c r="K19" s="21"/>
      <c r="L19" s="21">
        <v>41767009</v>
      </c>
    </row>
    <row r="20" spans="1:12" ht="21" customHeight="1" x14ac:dyDescent="0.25">
      <c r="A20" s="47" t="s">
        <v>178</v>
      </c>
      <c r="D20" s="15"/>
      <c r="E20" s="16"/>
      <c r="F20" s="142">
        <f>SUM(F12:F19)</f>
        <v>25189702</v>
      </c>
      <c r="G20" s="61"/>
      <c r="H20" s="142">
        <f>SUM(H12:H19)</f>
        <v>1091728194</v>
      </c>
      <c r="I20" s="61"/>
      <c r="J20" s="142">
        <f>SUM(J12:J19)</f>
        <v>59337265</v>
      </c>
      <c r="K20" s="61"/>
      <c r="L20" s="142">
        <f>SUM(L12:L19)</f>
        <v>831752058</v>
      </c>
    </row>
    <row r="21" spans="1:12" ht="13.8" x14ac:dyDescent="0.25">
      <c r="A21" s="38"/>
      <c r="D21" s="15"/>
      <c r="E21" s="16"/>
      <c r="F21" s="22"/>
      <c r="G21" s="22"/>
      <c r="H21" s="22"/>
      <c r="I21" s="22"/>
      <c r="J21" s="22"/>
      <c r="K21" s="22"/>
      <c r="L21" s="22"/>
    </row>
    <row r="22" spans="1:12" ht="21" customHeight="1" x14ac:dyDescent="0.25">
      <c r="A22" s="38" t="s">
        <v>60</v>
      </c>
      <c r="D22" s="15">
        <v>5</v>
      </c>
      <c r="E22" s="16"/>
      <c r="F22" s="22">
        <v>-57247185</v>
      </c>
      <c r="G22" s="21"/>
      <c r="H22" s="22">
        <v>-49466305</v>
      </c>
      <c r="I22" s="22"/>
      <c r="J22" s="22">
        <v>-57247185</v>
      </c>
      <c r="K22" s="22"/>
      <c r="L22" s="22">
        <v>-49217882</v>
      </c>
    </row>
    <row r="23" spans="1:12" ht="21" customHeight="1" x14ac:dyDescent="0.25">
      <c r="A23" s="178" t="s">
        <v>192</v>
      </c>
      <c r="D23" s="15"/>
      <c r="E23" s="16"/>
      <c r="F23" s="22"/>
      <c r="G23" s="21"/>
      <c r="H23" s="22"/>
      <c r="I23" s="22"/>
      <c r="J23" s="22"/>
      <c r="K23" s="22"/>
      <c r="L23" s="22"/>
    </row>
    <row r="24" spans="1:12" ht="21" customHeight="1" x14ac:dyDescent="0.25">
      <c r="B24" s="72" t="s">
        <v>121</v>
      </c>
      <c r="D24" s="15">
        <v>10</v>
      </c>
      <c r="E24" s="16"/>
      <c r="F24" s="48">
        <v>-87469140</v>
      </c>
      <c r="G24" s="21"/>
      <c r="H24" s="48">
        <v>47056437</v>
      </c>
      <c r="I24" s="21"/>
      <c r="J24" s="170">
        <v>0</v>
      </c>
      <c r="K24" s="83"/>
      <c r="L24" s="170">
        <v>0</v>
      </c>
    </row>
    <row r="25" spans="1:12" s="81" customFormat="1" ht="21" customHeight="1" x14ac:dyDescent="0.3">
      <c r="A25" s="8" t="s">
        <v>193</v>
      </c>
      <c r="B25" s="77"/>
      <c r="C25" s="77"/>
      <c r="D25" s="59"/>
      <c r="E25" s="84"/>
      <c r="F25" s="105">
        <f>SUM(F20:F24)</f>
        <v>-119526623</v>
      </c>
      <c r="G25" s="61"/>
      <c r="H25" s="105">
        <f>SUM(H20:H24)</f>
        <v>1089318326</v>
      </c>
      <c r="I25" s="85"/>
      <c r="J25" s="105">
        <f>SUM(J20:J24)</f>
        <v>2090080</v>
      </c>
      <c r="K25" s="85"/>
      <c r="L25" s="105">
        <f>SUM(L20:L24)</f>
        <v>782534176</v>
      </c>
    </row>
    <row r="26" spans="1:12" ht="21" customHeight="1" x14ac:dyDescent="0.25">
      <c r="A26" s="38" t="s">
        <v>162</v>
      </c>
      <c r="D26" s="15">
        <v>19</v>
      </c>
      <c r="F26" s="48">
        <v>-81991791</v>
      </c>
      <c r="G26" s="82"/>
      <c r="H26" s="48">
        <v>-136021841</v>
      </c>
      <c r="I26" s="21"/>
      <c r="J26" s="48">
        <v>-81729505</v>
      </c>
      <c r="K26" s="82"/>
      <c r="L26" s="48">
        <v>-29492751</v>
      </c>
    </row>
    <row r="27" spans="1:12" s="81" customFormat="1" ht="21" customHeight="1" thickBot="1" x14ac:dyDescent="0.35">
      <c r="A27" s="77" t="s">
        <v>194</v>
      </c>
      <c r="B27" s="77"/>
      <c r="C27" s="77"/>
      <c r="D27" s="59"/>
      <c r="E27" s="84"/>
      <c r="F27" s="60">
        <f>SUM(F25:F26)</f>
        <v>-201518414</v>
      </c>
      <c r="G27" s="61"/>
      <c r="H27" s="60">
        <f>SUM(H25:H26)</f>
        <v>953296485</v>
      </c>
      <c r="I27" s="61"/>
      <c r="J27" s="60">
        <f>SUM(J25:J26)</f>
        <v>-79639425</v>
      </c>
      <c r="K27" s="61"/>
      <c r="L27" s="60">
        <f>SUM(L25:L26)</f>
        <v>753041425</v>
      </c>
    </row>
    <row r="28" spans="1:12" ht="14.4" thickTop="1" x14ac:dyDescent="0.25">
      <c r="A28" s="77"/>
      <c r="B28" s="77"/>
      <c r="C28" s="77"/>
      <c r="D28" s="15"/>
      <c r="E28" s="84"/>
      <c r="F28" s="85"/>
      <c r="G28" s="61"/>
      <c r="H28" s="85"/>
      <c r="I28" s="61"/>
      <c r="J28" s="85"/>
      <c r="K28" s="21"/>
      <c r="L28" s="85"/>
    </row>
    <row r="29" spans="1:12" ht="21" customHeight="1" x14ac:dyDescent="0.25">
      <c r="A29" s="77" t="s">
        <v>195</v>
      </c>
      <c r="B29" s="77"/>
      <c r="C29" s="77"/>
      <c r="D29" s="15"/>
      <c r="E29" s="84"/>
      <c r="F29" s="85"/>
      <c r="G29" s="61"/>
      <c r="H29" s="85"/>
      <c r="I29" s="61"/>
      <c r="J29" s="85"/>
      <c r="K29" s="21"/>
      <c r="L29" s="85"/>
    </row>
    <row r="30" spans="1:12" ht="21" customHeight="1" x14ac:dyDescent="0.25">
      <c r="B30" s="72" t="s">
        <v>122</v>
      </c>
      <c r="C30" s="77"/>
      <c r="D30" s="15"/>
      <c r="E30" s="84"/>
      <c r="F30" s="48">
        <f>F27</f>
        <v>-201518414</v>
      </c>
      <c r="G30" s="21"/>
      <c r="H30" s="48">
        <f>H27</f>
        <v>953296485</v>
      </c>
      <c r="I30" s="21"/>
      <c r="J30" s="48">
        <f>J27</f>
        <v>-79639425</v>
      </c>
      <c r="K30" s="21"/>
      <c r="L30" s="48">
        <f>L27</f>
        <v>753041425</v>
      </c>
    </row>
    <row r="31" spans="1:12" s="81" customFormat="1" ht="21" customHeight="1" thickBot="1" x14ac:dyDescent="0.35">
      <c r="A31" s="77"/>
      <c r="B31" s="77"/>
      <c r="C31" s="77"/>
      <c r="D31" s="59"/>
      <c r="E31" s="84"/>
      <c r="F31" s="60">
        <f>SUM(F30)</f>
        <v>-201518414</v>
      </c>
      <c r="G31" s="61"/>
      <c r="H31" s="60">
        <f>SUM(H30)</f>
        <v>953296485</v>
      </c>
      <c r="I31" s="61"/>
      <c r="J31" s="60">
        <f>SUM(J30)</f>
        <v>-79639425</v>
      </c>
      <c r="K31" s="61"/>
      <c r="L31" s="60">
        <f>SUM(L30)</f>
        <v>753041425</v>
      </c>
    </row>
    <row r="32" spans="1:12" ht="14.4" thickTop="1" x14ac:dyDescent="0.25">
      <c r="A32" s="77"/>
      <c r="D32" s="15"/>
      <c r="F32" s="78"/>
      <c r="G32" s="75"/>
      <c r="H32" s="78"/>
      <c r="J32" s="78"/>
      <c r="L32" s="78"/>
    </row>
    <row r="33" spans="1:12" s="81" customFormat="1" ht="21" customHeight="1" thickBot="1" x14ac:dyDescent="0.3">
      <c r="A33" s="77" t="s">
        <v>196</v>
      </c>
      <c r="B33" s="77"/>
      <c r="C33" s="77"/>
      <c r="D33" s="15">
        <v>21</v>
      </c>
      <c r="E33" s="74"/>
      <c r="F33" s="146">
        <f>F31/1023666700</f>
        <v>-0.19685940160014972</v>
      </c>
      <c r="G33" s="147"/>
      <c r="H33" s="146">
        <f>H31/1023666700</f>
        <v>0.93125671177933211</v>
      </c>
      <c r="I33" s="148"/>
      <c r="J33" s="146">
        <f>J31/1023666700</f>
        <v>-7.7798198378437045E-2</v>
      </c>
      <c r="K33" s="148"/>
      <c r="L33" s="146">
        <f>L31/1023666700</f>
        <v>0.73563145601981583</v>
      </c>
    </row>
    <row r="34" spans="1:12" s="81" customFormat="1" ht="21" customHeight="1" thickTop="1" x14ac:dyDescent="0.25">
      <c r="A34" s="77"/>
      <c r="B34" s="77"/>
      <c r="C34" s="77"/>
      <c r="D34" s="73"/>
      <c r="E34" s="74"/>
      <c r="F34" s="78"/>
      <c r="G34" s="76"/>
      <c r="H34" s="78"/>
      <c r="I34" s="75"/>
      <c r="J34" s="78"/>
      <c r="K34" s="75"/>
      <c r="L34" s="78"/>
    </row>
  </sheetData>
  <mergeCells count="7">
    <mergeCell ref="F8:L8"/>
    <mergeCell ref="F5:H5"/>
    <mergeCell ref="J5:L5"/>
    <mergeCell ref="F4:H4"/>
    <mergeCell ref="J4:L4"/>
    <mergeCell ref="F6:H6"/>
    <mergeCell ref="J6:L6"/>
  </mergeCells>
  <pageMargins left="0.7" right="0.7" top="0.7" bottom="0.5" header="0.5" footer="0.5"/>
  <pageSetup paperSize="9" scale="75" firstPageNumber="7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9"/>
  <sheetViews>
    <sheetView view="pageBreakPreview" zoomScale="85" zoomScaleNormal="70" zoomScaleSheetLayoutView="85" workbookViewId="0">
      <selection activeCell="F49" sqref="F49"/>
    </sheetView>
  </sheetViews>
  <sheetFormatPr defaultColWidth="9.125" defaultRowHeight="21" customHeight="1" x14ac:dyDescent="0.25"/>
  <cols>
    <col min="1" max="1" width="3.25" style="72" customWidth="1"/>
    <col min="2" max="2" width="46.25" style="72" customWidth="1"/>
    <col min="3" max="3" width="0.375" style="72" customWidth="1"/>
    <col min="4" max="4" width="6.875" style="91" customWidth="1"/>
    <col min="5" max="5" width="1.125" style="72" customWidth="1"/>
    <col min="6" max="6" width="17.375" style="75" customWidth="1"/>
    <col min="7" max="7" width="1.125" style="76" customWidth="1"/>
    <col min="8" max="8" width="17.375" style="75" customWidth="1"/>
    <col min="9" max="9" width="1.125" style="75" customWidth="1"/>
    <col min="10" max="10" width="17.375" style="75" customWidth="1"/>
    <col min="11" max="11" width="1.125" style="75" customWidth="1"/>
    <col min="12" max="12" width="17.375" style="75" customWidth="1"/>
    <col min="13" max="16384" width="9.125" style="71"/>
  </cols>
  <sheetData>
    <row r="1" spans="1:13" s="1" customFormat="1" ht="20.7" customHeight="1" x14ac:dyDescent="0.3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 ht="21" customHeight="1" x14ac:dyDescent="0.3">
      <c r="A2" s="155" t="s">
        <v>61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ht="21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3" ht="21" customHeight="1" x14ac:dyDescent="0.25">
      <c r="A4" s="77"/>
      <c r="B4" s="77"/>
      <c r="C4" s="77"/>
      <c r="E4" s="77"/>
      <c r="F4" s="189" t="s">
        <v>2</v>
      </c>
      <c r="G4" s="189"/>
      <c r="H4" s="189"/>
      <c r="I4" s="78"/>
      <c r="J4" s="189" t="s">
        <v>62</v>
      </c>
      <c r="K4" s="189"/>
      <c r="L4" s="189"/>
    </row>
    <row r="5" spans="1:13" ht="21" customHeight="1" x14ac:dyDescent="0.3">
      <c r="A5" s="77"/>
      <c r="B5" s="77"/>
      <c r="C5" s="77"/>
      <c r="D5" s="92"/>
      <c r="E5" s="77"/>
      <c r="F5" s="189" t="s">
        <v>4</v>
      </c>
      <c r="G5" s="189"/>
      <c r="H5" s="189"/>
      <c r="I5" s="78"/>
      <c r="J5" s="189" t="s">
        <v>4</v>
      </c>
      <c r="K5" s="189"/>
      <c r="L5" s="189"/>
    </row>
    <row r="6" spans="1:13" ht="21" customHeight="1" x14ac:dyDescent="0.25">
      <c r="D6" s="68"/>
      <c r="E6" s="69"/>
      <c r="F6" s="190" t="s">
        <v>114</v>
      </c>
      <c r="G6" s="190"/>
      <c r="H6" s="190"/>
      <c r="I6" s="70"/>
      <c r="J6" s="190" t="s">
        <v>114</v>
      </c>
      <c r="K6" s="190"/>
      <c r="L6" s="190"/>
    </row>
    <row r="7" spans="1:13" ht="21" customHeight="1" x14ac:dyDescent="0.25">
      <c r="D7" s="68" t="s">
        <v>51</v>
      </c>
      <c r="E7" s="70"/>
      <c r="F7" s="69">
        <v>2023</v>
      </c>
      <c r="G7" s="69"/>
      <c r="H7" s="69">
        <v>2022</v>
      </c>
      <c r="I7" s="69"/>
      <c r="J7" s="69">
        <v>2023</v>
      </c>
      <c r="K7" s="69"/>
      <c r="L7" s="69">
        <v>2022</v>
      </c>
    </row>
    <row r="8" spans="1:13" ht="21" customHeight="1" x14ac:dyDescent="0.25">
      <c r="D8" s="68"/>
      <c r="E8" s="70"/>
      <c r="F8" s="188" t="s">
        <v>52</v>
      </c>
      <c r="G8" s="188"/>
      <c r="H8" s="188" t="s">
        <v>52</v>
      </c>
      <c r="I8" s="188"/>
      <c r="J8" s="188"/>
      <c r="K8" s="188"/>
      <c r="L8" s="188"/>
    </row>
    <row r="9" spans="1:13" ht="21" customHeight="1" x14ac:dyDescent="0.25">
      <c r="D9" s="68"/>
      <c r="E9" s="70"/>
      <c r="F9" s="68"/>
      <c r="G9" s="68"/>
      <c r="H9" s="68"/>
      <c r="I9" s="68"/>
      <c r="J9" s="68"/>
      <c r="K9" s="68"/>
      <c r="L9" s="68"/>
    </row>
    <row r="10" spans="1:13" ht="21" customHeight="1" x14ac:dyDescent="0.25">
      <c r="A10" s="77" t="s">
        <v>194</v>
      </c>
      <c r="F10" s="85">
        <v>-201518414</v>
      </c>
      <c r="G10" s="87"/>
      <c r="H10" s="85">
        <v>953296485</v>
      </c>
      <c r="I10" s="85"/>
      <c r="J10" s="85">
        <v>-79639425</v>
      </c>
      <c r="K10" s="85"/>
      <c r="L10" s="85">
        <v>753041425</v>
      </c>
    </row>
    <row r="11" spans="1:13" ht="21" customHeight="1" x14ac:dyDescent="0.25">
      <c r="F11" s="22"/>
      <c r="G11" s="83"/>
      <c r="H11" s="22"/>
      <c r="I11" s="22"/>
      <c r="J11" s="22"/>
      <c r="K11" s="22"/>
      <c r="L11" s="22"/>
    </row>
    <row r="12" spans="1:13" ht="21" customHeight="1" x14ac:dyDescent="0.25">
      <c r="A12" s="47" t="s">
        <v>204</v>
      </c>
      <c r="F12" s="22"/>
      <c r="G12" s="83"/>
      <c r="H12" s="22"/>
      <c r="I12" s="22"/>
      <c r="J12" s="22"/>
      <c r="K12" s="22"/>
      <c r="L12" s="22"/>
    </row>
    <row r="13" spans="1:13" ht="21" customHeight="1" x14ac:dyDescent="0.3">
      <c r="A13" s="49" t="s">
        <v>205</v>
      </c>
      <c r="F13" s="22"/>
      <c r="G13" s="83"/>
      <c r="H13" s="22"/>
      <c r="I13" s="22"/>
      <c r="J13" s="22"/>
      <c r="K13" s="22"/>
      <c r="L13" s="22"/>
    </row>
    <row r="14" spans="1:13" ht="21" customHeight="1" x14ac:dyDescent="0.3">
      <c r="A14" s="49"/>
      <c r="B14" s="49" t="s">
        <v>206</v>
      </c>
      <c r="F14" s="22"/>
      <c r="G14" s="83"/>
      <c r="H14" s="22"/>
      <c r="I14" s="22"/>
      <c r="J14" s="22"/>
      <c r="K14" s="22"/>
      <c r="L14" s="22"/>
    </row>
    <row r="15" spans="1:13" ht="21" customHeight="1" x14ac:dyDescent="0.3">
      <c r="A15" s="6" t="s">
        <v>207</v>
      </c>
      <c r="B15" s="49"/>
      <c r="D15" s="73"/>
      <c r="F15" s="83">
        <v>33824452</v>
      </c>
      <c r="G15" s="83"/>
      <c r="H15" s="5" t="s">
        <v>80</v>
      </c>
      <c r="I15" s="83"/>
      <c r="J15" s="83">
        <v>33824452</v>
      </c>
      <c r="K15" s="83"/>
      <c r="L15" s="5" t="s">
        <v>80</v>
      </c>
    </row>
    <row r="16" spans="1:13" ht="21" customHeight="1" x14ac:dyDescent="0.25">
      <c r="A16" s="6" t="s">
        <v>208</v>
      </c>
      <c r="D16" s="73"/>
      <c r="F16" s="83"/>
      <c r="G16" s="83"/>
      <c r="H16" s="83"/>
      <c r="I16" s="83"/>
      <c r="J16" s="87"/>
      <c r="K16" s="83"/>
      <c r="L16" s="87"/>
    </row>
    <row r="17" spans="1:12" ht="21" customHeight="1" x14ac:dyDescent="0.25">
      <c r="A17" s="8"/>
      <c r="B17" s="72" t="s">
        <v>209</v>
      </c>
      <c r="D17" s="73"/>
      <c r="F17" s="88">
        <v>-6764890</v>
      </c>
      <c r="G17" s="83"/>
      <c r="H17" s="139" t="s">
        <v>80</v>
      </c>
      <c r="I17" s="83"/>
      <c r="J17" s="179">
        <v>-6764890</v>
      </c>
      <c r="K17" s="83"/>
      <c r="L17" s="179" t="s">
        <v>80</v>
      </c>
    </row>
    <row r="18" spans="1:12" ht="21" customHeight="1" x14ac:dyDescent="0.25">
      <c r="A18" s="8" t="s">
        <v>210</v>
      </c>
      <c r="D18" s="73"/>
      <c r="F18" s="83"/>
      <c r="G18" s="83"/>
      <c r="H18" s="83"/>
      <c r="I18" s="83"/>
      <c r="J18" s="87"/>
      <c r="K18" s="83"/>
      <c r="L18" s="105"/>
    </row>
    <row r="19" spans="1:12" ht="21" customHeight="1" x14ac:dyDescent="0.25">
      <c r="A19" s="8"/>
      <c r="B19" s="77" t="s">
        <v>206</v>
      </c>
      <c r="F19" s="89">
        <f>SUM(F15:F17)</f>
        <v>27059562</v>
      </c>
      <c r="G19" s="87"/>
      <c r="H19" s="180">
        <f>SUM(H15:H17)</f>
        <v>0</v>
      </c>
      <c r="I19" s="87"/>
      <c r="J19" s="89">
        <f>SUM(J15:J17)</f>
        <v>27059562</v>
      </c>
      <c r="K19" s="87"/>
      <c r="L19" s="180">
        <f>SUM(L15:L17)</f>
        <v>0</v>
      </c>
    </row>
    <row r="20" spans="1:12" ht="21" customHeight="1" x14ac:dyDescent="0.25">
      <c r="A20" s="8"/>
      <c r="B20" s="77"/>
      <c r="F20" s="87"/>
      <c r="G20" s="87"/>
      <c r="H20" s="87"/>
      <c r="I20" s="87"/>
      <c r="J20" s="87"/>
      <c r="K20" s="87"/>
      <c r="L20" s="87"/>
    </row>
    <row r="21" spans="1:12" ht="21" customHeight="1" x14ac:dyDescent="0.3">
      <c r="A21" s="49" t="s">
        <v>125</v>
      </c>
      <c r="F21" s="22"/>
      <c r="G21" s="83"/>
      <c r="H21" s="22"/>
      <c r="I21" s="22"/>
      <c r="J21" s="22"/>
      <c r="K21" s="22"/>
      <c r="L21" s="22"/>
    </row>
    <row r="22" spans="1:12" ht="21" customHeight="1" x14ac:dyDescent="0.3">
      <c r="A22" s="49"/>
      <c r="B22" s="49" t="s">
        <v>206</v>
      </c>
      <c r="F22" s="22"/>
      <c r="G22" s="83"/>
      <c r="H22" s="22"/>
      <c r="I22" s="22"/>
      <c r="J22" s="22"/>
      <c r="K22" s="22"/>
      <c r="L22" s="22"/>
    </row>
    <row r="23" spans="1:12" ht="21" customHeight="1" x14ac:dyDescent="0.25">
      <c r="A23" s="6" t="s">
        <v>211</v>
      </c>
      <c r="D23" s="73">
        <v>15</v>
      </c>
      <c r="F23" s="83">
        <v>28196110</v>
      </c>
      <c r="G23" s="83"/>
      <c r="H23" s="83">
        <v>13836317</v>
      </c>
      <c r="I23" s="83"/>
      <c r="J23" s="83">
        <v>28196110</v>
      </c>
      <c r="K23" s="83"/>
      <c r="L23" s="83">
        <v>13836317</v>
      </c>
    </row>
    <row r="24" spans="1:12" ht="21" customHeight="1" x14ac:dyDescent="0.25">
      <c r="A24" s="6" t="s">
        <v>225</v>
      </c>
      <c r="D24" s="73"/>
      <c r="F24" s="83"/>
      <c r="G24" s="83"/>
      <c r="H24" s="83"/>
      <c r="I24" s="83"/>
      <c r="J24" s="87"/>
      <c r="K24" s="83"/>
      <c r="L24" s="87"/>
    </row>
    <row r="25" spans="1:12" ht="21" customHeight="1" x14ac:dyDescent="0.25">
      <c r="A25" s="6"/>
      <c r="B25" s="72" t="s">
        <v>121</v>
      </c>
      <c r="D25" s="73">
        <v>10</v>
      </c>
      <c r="F25" s="83">
        <v>2483482</v>
      </c>
      <c r="G25" s="83"/>
      <c r="H25" s="83">
        <v>2501061</v>
      </c>
      <c r="I25" s="83"/>
      <c r="J25" s="5" t="s">
        <v>80</v>
      </c>
      <c r="K25" s="83"/>
      <c r="L25" s="5" t="s">
        <v>80</v>
      </c>
    </row>
    <row r="26" spans="1:12" ht="21" customHeight="1" x14ac:dyDescent="0.25">
      <c r="A26" s="6" t="s">
        <v>212</v>
      </c>
      <c r="D26" s="73"/>
      <c r="F26" s="83"/>
      <c r="G26" s="83"/>
      <c r="H26" s="83"/>
      <c r="I26" s="83"/>
      <c r="J26" s="87"/>
      <c r="K26" s="83"/>
      <c r="L26" s="87"/>
    </row>
    <row r="27" spans="1:12" ht="21" customHeight="1" x14ac:dyDescent="0.25">
      <c r="A27" s="6"/>
      <c r="B27" s="72" t="s">
        <v>209</v>
      </c>
      <c r="D27" s="73"/>
      <c r="F27" s="88">
        <v>-5639222</v>
      </c>
      <c r="G27" s="83"/>
      <c r="H27" s="88">
        <v>1049645</v>
      </c>
      <c r="I27" s="83"/>
      <c r="J27" s="179">
        <v>-5639222</v>
      </c>
      <c r="K27" s="83"/>
      <c r="L27" s="179">
        <v>1049645</v>
      </c>
    </row>
    <row r="28" spans="1:12" ht="21" customHeight="1" x14ac:dyDescent="0.25">
      <c r="A28" s="8" t="s">
        <v>126</v>
      </c>
      <c r="D28" s="73"/>
      <c r="F28" s="83"/>
      <c r="G28" s="83"/>
      <c r="H28" s="83"/>
      <c r="I28" s="83"/>
      <c r="J28" s="87"/>
      <c r="K28" s="83"/>
      <c r="L28" s="105"/>
    </row>
    <row r="29" spans="1:12" ht="21" customHeight="1" x14ac:dyDescent="0.25">
      <c r="A29" s="8"/>
      <c r="B29" s="77" t="s">
        <v>206</v>
      </c>
      <c r="F29" s="89">
        <f>SUM(F23:F27)</f>
        <v>25040370</v>
      </c>
      <c r="G29" s="87"/>
      <c r="H29" s="89">
        <f>SUM(H23:H27)</f>
        <v>17387023</v>
      </c>
      <c r="I29" s="87"/>
      <c r="J29" s="89">
        <f>SUM(J23:J27)</f>
        <v>22556888</v>
      </c>
      <c r="K29" s="87"/>
      <c r="L29" s="89">
        <f>SUM(L23:L27)</f>
        <v>14885962</v>
      </c>
    </row>
    <row r="30" spans="1:12" ht="21" customHeight="1" x14ac:dyDescent="0.25">
      <c r="A30" s="8" t="s">
        <v>213</v>
      </c>
      <c r="B30" s="77"/>
      <c r="F30" s="87"/>
      <c r="G30" s="87"/>
      <c r="H30" s="87"/>
      <c r="I30" s="87"/>
      <c r="J30" s="87"/>
      <c r="K30" s="87"/>
      <c r="L30" s="87"/>
    </row>
    <row r="31" spans="1:12" s="81" customFormat="1" ht="21" customHeight="1" x14ac:dyDescent="0.3">
      <c r="A31" s="8"/>
      <c r="B31" s="77" t="s">
        <v>127</v>
      </c>
      <c r="C31" s="77"/>
      <c r="D31" s="92"/>
      <c r="E31" s="77"/>
      <c r="F31" s="89">
        <f>F29+F19</f>
        <v>52099932</v>
      </c>
      <c r="G31" s="87"/>
      <c r="H31" s="89">
        <f>H29+H19</f>
        <v>17387023</v>
      </c>
      <c r="I31" s="87"/>
      <c r="J31" s="89">
        <f>J29+J19</f>
        <v>49616450</v>
      </c>
      <c r="K31" s="87"/>
      <c r="L31" s="89">
        <f>L29+L19</f>
        <v>14885962</v>
      </c>
    </row>
    <row r="32" spans="1:12" s="81" customFormat="1" ht="21" customHeight="1" x14ac:dyDescent="0.3">
      <c r="A32" s="77" t="s">
        <v>163</v>
      </c>
      <c r="B32" s="77"/>
      <c r="C32" s="77"/>
      <c r="D32" s="92"/>
      <c r="E32" s="77"/>
      <c r="F32" s="87"/>
      <c r="G32" s="87"/>
      <c r="H32" s="87"/>
      <c r="I32" s="87"/>
      <c r="J32" s="87"/>
      <c r="K32" s="87"/>
      <c r="L32" s="87"/>
    </row>
    <row r="33" spans="1:12" s="81" customFormat="1" ht="21" customHeight="1" thickBot="1" x14ac:dyDescent="0.35">
      <c r="A33" s="77"/>
      <c r="B33" s="8" t="s">
        <v>164</v>
      </c>
      <c r="C33" s="8"/>
      <c r="D33" s="93"/>
      <c r="E33" s="77"/>
      <c r="F33" s="60">
        <f>SUM(F10,F31)</f>
        <v>-149418482</v>
      </c>
      <c r="G33" s="94"/>
      <c r="H33" s="60">
        <f>SUM(H10,H31)</f>
        <v>970683508</v>
      </c>
      <c r="I33" s="61"/>
      <c r="J33" s="60">
        <f>SUM(J10,J31)</f>
        <v>-30022975</v>
      </c>
      <c r="K33" s="61"/>
      <c r="L33" s="60">
        <f>SUM(L10,L31)</f>
        <v>767927387</v>
      </c>
    </row>
    <row r="34" spans="1:12" ht="21" customHeight="1" thickTop="1" x14ac:dyDescent="0.25">
      <c r="F34" s="21"/>
      <c r="G34" s="90"/>
      <c r="H34" s="21"/>
      <c r="I34" s="21"/>
      <c r="J34" s="21"/>
      <c r="K34" s="21"/>
      <c r="L34" s="21"/>
    </row>
    <row r="35" spans="1:12" ht="21" customHeight="1" x14ac:dyDescent="0.25">
      <c r="A35" s="77" t="s">
        <v>163</v>
      </c>
      <c r="F35" s="21"/>
      <c r="G35" s="90"/>
      <c r="H35" s="21"/>
      <c r="I35" s="21"/>
      <c r="J35" s="21"/>
      <c r="K35" s="21"/>
      <c r="L35" s="21"/>
    </row>
    <row r="36" spans="1:12" ht="21" customHeight="1" x14ac:dyDescent="0.25">
      <c r="A36" s="77"/>
      <c r="B36" s="8" t="s">
        <v>197</v>
      </c>
      <c r="F36" s="21"/>
      <c r="G36" s="90"/>
      <c r="H36" s="21"/>
      <c r="I36" s="21"/>
      <c r="J36" s="21"/>
      <c r="K36" s="21"/>
      <c r="L36" s="21"/>
    </row>
    <row r="37" spans="1:12" ht="21" customHeight="1" x14ac:dyDescent="0.25">
      <c r="B37" s="72" t="s">
        <v>122</v>
      </c>
      <c r="F37" s="48">
        <f>F33</f>
        <v>-149418482</v>
      </c>
      <c r="G37" s="90"/>
      <c r="H37" s="48">
        <f>H33</f>
        <v>970683508</v>
      </c>
      <c r="I37" s="21"/>
      <c r="J37" s="48">
        <f>J33</f>
        <v>-30022975</v>
      </c>
      <c r="K37" s="21"/>
      <c r="L37" s="48">
        <f>L33</f>
        <v>767927387</v>
      </c>
    </row>
    <row r="38" spans="1:12" s="81" customFormat="1" ht="21" customHeight="1" thickBot="1" x14ac:dyDescent="0.35">
      <c r="A38" s="77"/>
      <c r="B38" s="77"/>
      <c r="C38" s="77"/>
      <c r="D38" s="92"/>
      <c r="E38" s="77"/>
      <c r="F38" s="60">
        <f>SUM(F37)</f>
        <v>-149418482</v>
      </c>
      <c r="G38" s="94"/>
      <c r="H38" s="60">
        <f>SUM(H37)</f>
        <v>970683508</v>
      </c>
      <c r="I38" s="61"/>
      <c r="J38" s="60">
        <f>SUM(J37)</f>
        <v>-30022975</v>
      </c>
      <c r="K38" s="61"/>
      <c r="L38" s="60">
        <f>SUM(L37)</f>
        <v>767927387</v>
      </c>
    </row>
    <row r="39" spans="1:12" ht="21" customHeight="1" thickTop="1" x14ac:dyDescent="0.25"/>
  </sheetData>
  <mergeCells count="7">
    <mergeCell ref="F4:H4"/>
    <mergeCell ref="J4:L4"/>
    <mergeCell ref="F6:H6"/>
    <mergeCell ref="J6:L6"/>
    <mergeCell ref="F8:L8"/>
    <mergeCell ref="F5:H5"/>
    <mergeCell ref="J5:L5"/>
  </mergeCells>
  <pageMargins left="0.7" right="0.7" top="0.7" bottom="0.5" header="0.5" footer="0.5"/>
  <pageSetup paperSize="9" scale="73" firstPageNumber="8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P27"/>
  <sheetViews>
    <sheetView view="pageBreakPreview" topLeftCell="A16" zoomScale="85" zoomScaleNormal="55" zoomScaleSheetLayoutView="85" workbookViewId="0">
      <selection activeCell="B16" sqref="B16"/>
    </sheetView>
  </sheetViews>
  <sheetFormatPr defaultColWidth="9.125" defaultRowHeight="19.95" customHeight="1" x14ac:dyDescent="0.3"/>
  <cols>
    <col min="1" max="1" width="59" style="107" customWidth="1"/>
    <col min="2" max="2" width="8.125" style="114" customWidth="1"/>
    <col min="3" max="3" width="1.25" style="108" customWidth="1"/>
    <col min="4" max="4" width="16.25" style="75" customWidth="1"/>
    <col min="5" max="5" width="1" style="75" customWidth="1"/>
    <col min="6" max="6" width="16.25" style="75" customWidth="1"/>
    <col min="7" max="7" width="1" style="78" customWidth="1"/>
    <col min="8" max="8" width="18.75" style="75" customWidth="1"/>
    <col min="9" max="9" width="1" style="78" customWidth="1"/>
    <col min="10" max="10" width="16.25" style="75" customWidth="1"/>
    <col min="11" max="11" width="1" style="78" customWidth="1"/>
    <col min="12" max="12" width="16.75" style="75" customWidth="1"/>
    <col min="13" max="13" width="1" style="78" customWidth="1"/>
    <col min="14" max="14" width="19.25" style="75" customWidth="1"/>
    <col min="15" max="16384" width="9.125" style="97"/>
  </cols>
  <sheetData>
    <row r="1" spans="1:16" s="1" customFormat="1" ht="20.55" customHeight="1" x14ac:dyDescent="0.3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1:16" s="95" customFormat="1" ht="20.55" customHeight="1" x14ac:dyDescent="0.3">
      <c r="A2" s="155" t="s">
        <v>135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s="95" customFormat="1" ht="19.95" customHeight="1" x14ac:dyDescent="0.3">
      <c r="B3" s="112"/>
    </row>
    <row r="4" spans="1:16" ht="19.95" customHeight="1" x14ac:dyDescent="0.3">
      <c r="A4" s="96"/>
      <c r="B4" s="113"/>
      <c r="C4" s="96"/>
      <c r="D4" s="189" t="s">
        <v>63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6" ht="19.95" customHeight="1" x14ac:dyDescent="0.3">
      <c r="C5" s="107"/>
      <c r="D5" s="110"/>
      <c r="E5" s="110"/>
      <c r="F5" s="110"/>
      <c r="G5" s="110"/>
      <c r="H5" s="78"/>
      <c r="J5" s="191" t="s">
        <v>64</v>
      </c>
      <c r="K5" s="191"/>
      <c r="L5" s="191"/>
      <c r="M5" s="110"/>
      <c r="N5" s="78"/>
    </row>
    <row r="6" spans="1:16" ht="19.95" customHeight="1" x14ac:dyDescent="0.3">
      <c r="C6" s="107"/>
      <c r="D6" s="78"/>
      <c r="E6" s="78"/>
      <c r="F6" s="78"/>
      <c r="H6" s="110" t="s">
        <v>65</v>
      </c>
      <c r="J6" s="78"/>
      <c r="L6" s="78"/>
      <c r="M6" s="110"/>
      <c r="N6" s="78"/>
    </row>
    <row r="7" spans="1:16" ht="19.95" customHeight="1" x14ac:dyDescent="0.3">
      <c r="C7" s="107"/>
      <c r="D7" s="110" t="s">
        <v>66</v>
      </c>
      <c r="E7" s="110"/>
      <c r="F7" s="110"/>
      <c r="H7" s="110" t="s">
        <v>67</v>
      </c>
      <c r="J7" s="78"/>
      <c r="L7" s="110"/>
    </row>
    <row r="8" spans="1:16" ht="19.95" customHeight="1" x14ac:dyDescent="0.3">
      <c r="C8" s="107"/>
      <c r="D8" s="110" t="s">
        <v>69</v>
      </c>
      <c r="E8" s="110"/>
      <c r="F8" s="110" t="s">
        <v>70</v>
      </c>
      <c r="G8" s="110"/>
      <c r="H8" s="110" t="s">
        <v>71</v>
      </c>
      <c r="I8" s="110"/>
      <c r="J8" s="110" t="s">
        <v>72</v>
      </c>
      <c r="K8" s="110"/>
      <c r="L8" s="110"/>
      <c r="M8" s="110"/>
      <c r="N8" s="110" t="s">
        <v>68</v>
      </c>
    </row>
    <row r="9" spans="1:16" ht="19.95" customHeight="1" x14ac:dyDescent="0.3">
      <c r="B9" s="100" t="s">
        <v>73</v>
      </c>
      <c r="C9" s="9"/>
      <c r="D9" s="110" t="s">
        <v>74</v>
      </c>
      <c r="E9" s="110"/>
      <c r="F9" s="110" t="s">
        <v>75</v>
      </c>
      <c r="G9" s="111"/>
      <c r="H9" s="110" t="s">
        <v>76</v>
      </c>
      <c r="I9" s="111"/>
      <c r="J9" s="110" t="s">
        <v>77</v>
      </c>
      <c r="K9" s="111"/>
      <c r="L9" s="110" t="s">
        <v>49</v>
      </c>
      <c r="N9" s="110" t="s">
        <v>78</v>
      </c>
    </row>
    <row r="10" spans="1:16" ht="19.95" customHeight="1" x14ac:dyDescent="0.3">
      <c r="A10" s="96"/>
      <c r="B10" s="103"/>
      <c r="C10" s="9"/>
      <c r="D10" s="192" t="s">
        <v>8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</row>
    <row r="11" spans="1:16" ht="19.95" customHeight="1" x14ac:dyDescent="0.3">
      <c r="A11" s="96" t="s">
        <v>136</v>
      </c>
      <c r="B11" s="103"/>
      <c r="C11" s="9"/>
      <c r="D11" s="145"/>
      <c r="E11" s="145"/>
      <c r="F11" s="145"/>
      <c r="G11" s="98"/>
      <c r="H11" s="145"/>
      <c r="I11" s="98"/>
      <c r="J11" s="145"/>
      <c r="K11" s="98"/>
      <c r="L11" s="145"/>
      <c r="M11" s="86"/>
      <c r="N11" s="145"/>
    </row>
    <row r="12" spans="1:16" s="106" customFormat="1" ht="19.95" customHeight="1" x14ac:dyDescent="0.3">
      <c r="A12" s="99" t="s">
        <v>81</v>
      </c>
      <c r="B12" s="115"/>
      <c r="C12" s="103"/>
      <c r="D12" s="109">
        <v>9724833650</v>
      </c>
      <c r="E12" s="105"/>
      <c r="F12" s="109">
        <v>89240250</v>
      </c>
      <c r="G12" s="105"/>
      <c r="H12" s="109">
        <v>-4134457</v>
      </c>
      <c r="I12" s="105"/>
      <c r="J12" s="109">
        <v>61039000</v>
      </c>
      <c r="K12" s="105"/>
      <c r="L12" s="109">
        <v>99390480</v>
      </c>
      <c r="M12" s="105"/>
      <c r="N12" s="105">
        <v>9970368923</v>
      </c>
    </row>
    <row r="13" spans="1:16" s="163" customFormat="1" ht="13.2" x14ac:dyDescent="0.25">
      <c r="A13" s="158"/>
      <c r="B13" s="159"/>
      <c r="C13" s="160"/>
      <c r="D13" s="161"/>
      <c r="E13" s="162"/>
      <c r="F13" s="161"/>
      <c r="G13" s="162"/>
      <c r="H13" s="161"/>
      <c r="I13" s="162"/>
      <c r="J13" s="161"/>
      <c r="K13" s="162"/>
      <c r="L13" s="161"/>
      <c r="M13" s="162"/>
      <c r="N13" s="162"/>
    </row>
    <row r="14" spans="1:16" s="106" customFormat="1" ht="19.95" customHeight="1" x14ac:dyDescent="0.3">
      <c r="A14" s="99" t="s">
        <v>128</v>
      </c>
      <c r="B14" s="115"/>
      <c r="C14" s="103"/>
      <c r="D14" s="109"/>
      <c r="E14" s="105"/>
      <c r="F14" s="109"/>
      <c r="G14" s="105"/>
      <c r="H14" s="109"/>
      <c r="I14" s="105"/>
      <c r="J14" s="109"/>
      <c r="K14" s="105"/>
      <c r="L14" s="109"/>
      <c r="M14" s="105"/>
      <c r="N14" s="105"/>
    </row>
    <row r="15" spans="1:16" s="106" customFormat="1" ht="19.95" customHeight="1" x14ac:dyDescent="0.3">
      <c r="A15" s="157" t="s">
        <v>129</v>
      </c>
      <c r="B15" s="115"/>
      <c r="C15" s="103"/>
      <c r="D15" s="109"/>
      <c r="E15" s="105"/>
      <c r="F15" s="109"/>
      <c r="G15" s="105"/>
      <c r="H15" s="109"/>
      <c r="I15" s="105"/>
      <c r="J15" s="109"/>
      <c r="K15" s="105"/>
      <c r="L15" s="109"/>
      <c r="M15" s="105"/>
      <c r="N15" s="105"/>
    </row>
    <row r="16" spans="1:16" s="106" customFormat="1" ht="19.95" customHeight="1" x14ac:dyDescent="0.3">
      <c r="A16" s="11" t="s">
        <v>130</v>
      </c>
      <c r="B16" s="152" t="s">
        <v>161</v>
      </c>
      <c r="C16" s="103"/>
      <c r="D16" s="64" t="s">
        <v>80</v>
      </c>
      <c r="E16" s="64"/>
      <c r="F16" s="64" t="s">
        <v>80</v>
      </c>
      <c r="G16" s="64"/>
      <c r="H16" s="64" t="s">
        <v>80</v>
      </c>
      <c r="I16" s="64"/>
      <c r="J16" s="64" t="s">
        <v>80</v>
      </c>
      <c r="K16" s="64"/>
      <c r="L16" s="20">
        <v>-614196985</v>
      </c>
      <c r="M16" s="105"/>
      <c r="N16" s="64">
        <v>-614196985</v>
      </c>
    </row>
    <row r="17" spans="1:14" s="106" customFormat="1" ht="19.95" customHeight="1" x14ac:dyDescent="0.3">
      <c r="A17" s="99" t="s">
        <v>131</v>
      </c>
      <c r="B17" s="152"/>
      <c r="C17" s="103"/>
      <c r="D17" s="66" t="s">
        <v>80</v>
      </c>
      <c r="E17" s="105"/>
      <c r="F17" s="66" t="s">
        <v>80</v>
      </c>
      <c r="G17" s="105"/>
      <c r="H17" s="66" t="s">
        <v>80</v>
      </c>
      <c r="I17" s="105"/>
      <c r="J17" s="66" t="s">
        <v>80</v>
      </c>
      <c r="K17" s="64"/>
      <c r="L17" s="66">
        <f>SUM(L16)</f>
        <v>-614196985</v>
      </c>
      <c r="M17" s="105"/>
      <c r="N17" s="66">
        <f>SUM(N16)</f>
        <v>-614196985</v>
      </c>
    </row>
    <row r="18" spans="1:14" s="106" customFormat="1" ht="19.95" customHeight="1" x14ac:dyDescent="0.3">
      <c r="A18" s="167" t="s">
        <v>147</v>
      </c>
      <c r="B18" s="115"/>
      <c r="C18" s="103"/>
      <c r="D18" s="66" t="s">
        <v>80</v>
      </c>
      <c r="E18" s="105"/>
      <c r="F18" s="66" t="s">
        <v>80</v>
      </c>
      <c r="G18" s="105"/>
      <c r="H18" s="66" t="s">
        <v>80</v>
      </c>
      <c r="I18" s="105"/>
      <c r="J18" s="66" t="s">
        <v>80</v>
      </c>
      <c r="K18" s="105"/>
      <c r="L18" s="66">
        <f>SUM(L17)</f>
        <v>-614196985</v>
      </c>
      <c r="M18" s="105"/>
      <c r="N18" s="66">
        <f>SUM(N17)</f>
        <v>-614196985</v>
      </c>
    </row>
    <row r="19" spans="1:14" s="163" customFormat="1" ht="13.2" x14ac:dyDescent="0.25">
      <c r="A19" s="158"/>
      <c r="B19" s="159"/>
      <c r="C19" s="160"/>
      <c r="D19" s="161"/>
      <c r="E19" s="162"/>
      <c r="F19" s="161"/>
      <c r="G19" s="162"/>
      <c r="H19" s="161"/>
      <c r="I19" s="162"/>
      <c r="J19" s="161"/>
      <c r="K19" s="162"/>
      <c r="L19" s="161"/>
      <c r="M19" s="162"/>
      <c r="N19" s="162"/>
    </row>
    <row r="20" spans="1:14" s="106" customFormat="1" ht="19.95" customHeight="1" x14ac:dyDescent="0.3">
      <c r="A20" s="99" t="s">
        <v>132</v>
      </c>
      <c r="B20" s="115"/>
      <c r="C20" s="103"/>
      <c r="D20" s="109"/>
      <c r="E20" s="105"/>
      <c r="F20" s="109"/>
      <c r="G20" s="105"/>
      <c r="H20" s="109"/>
      <c r="I20" s="105"/>
      <c r="J20" s="109"/>
      <c r="K20" s="105"/>
      <c r="L20" s="109"/>
      <c r="M20" s="105"/>
      <c r="N20" s="105"/>
    </row>
    <row r="21" spans="1:14" s="106" customFormat="1" ht="19.95" customHeight="1" x14ac:dyDescent="0.3">
      <c r="A21" s="11" t="s">
        <v>133</v>
      </c>
      <c r="B21" s="115"/>
      <c r="C21" s="103"/>
      <c r="D21" s="64" t="s">
        <v>80</v>
      </c>
      <c r="E21" s="64"/>
      <c r="F21" s="64" t="s">
        <v>80</v>
      </c>
      <c r="G21" s="64"/>
      <c r="H21" s="64" t="s">
        <v>80</v>
      </c>
      <c r="I21" s="64"/>
      <c r="J21" s="64" t="s">
        <v>80</v>
      </c>
      <c r="K21" s="105"/>
      <c r="L21" s="20">
        <f>'OCI 8'!H10</f>
        <v>953296485</v>
      </c>
      <c r="M21" s="105"/>
      <c r="N21" s="64">
        <v>953296485</v>
      </c>
    </row>
    <row r="22" spans="1:14" s="106" customFormat="1" ht="19.95" customHeight="1" x14ac:dyDescent="0.3">
      <c r="A22" s="11" t="s">
        <v>165</v>
      </c>
      <c r="B22" s="115"/>
      <c r="C22" s="103"/>
      <c r="D22" s="64" t="s">
        <v>80</v>
      </c>
      <c r="E22" s="64"/>
      <c r="F22" s="64" t="s">
        <v>80</v>
      </c>
      <c r="G22" s="64"/>
      <c r="H22" s="64" t="s">
        <v>80</v>
      </c>
      <c r="I22" s="64"/>
      <c r="J22" s="64" t="s">
        <v>80</v>
      </c>
      <c r="K22" s="105"/>
      <c r="L22" s="20">
        <v>17387023</v>
      </c>
      <c r="M22" s="105"/>
      <c r="N22" s="64">
        <v>17387023</v>
      </c>
    </row>
    <row r="23" spans="1:14" s="106" customFormat="1" ht="19.95" customHeight="1" x14ac:dyDescent="0.3">
      <c r="A23" s="99" t="s">
        <v>137</v>
      </c>
      <c r="B23" s="115"/>
      <c r="C23" s="103"/>
      <c r="D23" s="66" t="s">
        <v>80</v>
      </c>
      <c r="E23" s="105"/>
      <c r="F23" s="66" t="s">
        <v>80</v>
      </c>
      <c r="G23" s="105"/>
      <c r="H23" s="66" t="s">
        <v>80</v>
      </c>
      <c r="I23" s="105"/>
      <c r="J23" s="66" t="s">
        <v>80</v>
      </c>
      <c r="K23" s="105"/>
      <c r="L23" s="66">
        <f>SUM(L21:L22)</f>
        <v>970683508</v>
      </c>
      <c r="M23" s="105"/>
      <c r="N23" s="66">
        <f>SUM(N21:N22)</f>
        <v>970683508</v>
      </c>
    </row>
    <row r="24" spans="1:14" s="163" customFormat="1" ht="13.2" x14ac:dyDescent="0.25">
      <c r="A24" s="158"/>
      <c r="B24" s="159"/>
      <c r="C24" s="160"/>
      <c r="D24" s="161"/>
      <c r="E24" s="162"/>
      <c r="F24" s="161"/>
      <c r="G24" s="162"/>
      <c r="H24" s="161"/>
      <c r="I24" s="162"/>
      <c r="J24" s="161"/>
      <c r="K24" s="162"/>
      <c r="L24" s="161"/>
      <c r="M24" s="162"/>
      <c r="N24" s="162"/>
    </row>
    <row r="25" spans="1:14" ht="19.95" customHeight="1" x14ac:dyDescent="0.3">
      <c r="A25" s="101" t="s">
        <v>134</v>
      </c>
      <c r="B25" s="100">
        <v>16</v>
      </c>
      <c r="C25" s="100"/>
      <c r="D25" s="64" t="s">
        <v>80</v>
      </c>
      <c r="E25" s="64"/>
      <c r="F25" s="64" t="s">
        <v>80</v>
      </c>
      <c r="G25" s="64"/>
      <c r="H25" s="64" t="s">
        <v>80</v>
      </c>
      <c r="I25" s="64"/>
      <c r="J25" s="20">
        <v>37653000</v>
      </c>
      <c r="K25" s="64"/>
      <c r="L25" s="20">
        <v>-37653000</v>
      </c>
      <c r="M25" s="64"/>
      <c r="N25" s="64" t="s">
        <v>80</v>
      </c>
    </row>
    <row r="26" spans="1:14" s="106" customFormat="1" ht="19.95" customHeight="1" thickBot="1" x14ac:dyDescent="0.35">
      <c r="A26" s="102" t="s">
        <v>82</v>
      </c>
      <c r="B26" s="116"/>
      <c r="C26" s="103"/>
      <c r="D26" s="104">
        <f>SUM(D12,D18,D23,D25)</f>
        <v>9724833650</v>
      </c>
      <c r="E26" s="105"/>
      <c r="F26" s="104">
        <f>SUM(F12,F18,F23,F25)</f>
        <v>89240250</v>
      </c>
      <c r="G26" s="105"/>
      <c r="H26" s="104">
        <f>SUM(H12,H18,H23,H25)</f>
        <v>-4134457</v>
      </c>
      <c r="I26" s="105"/>
      <c r="J26" s="104">
        <f>SUM(J12,J18,J23,J25)</f>
        <v>98692000</v>
      </c>
      <c r="K26" s="105"/>
      <c r="L26" s="104">
        <f>SUM(L12,L18,L23,L25)</f>
        <v>418224003</v>
      </c>
      <c r="M26" s="105"/>
      <c r="N26" s="104">
        <f>SUM(N12,N18,N23,N25)</f>
        <v>10326855446</v>
      </c>
    </row>
    <row r="27" spans="1:14" ht="19.95" customHeight="1" thickTop="1" x14ac:dyDescent="0.3">
      <c r="B27" s="91"/>
      <c r="D27" s="149"/>
      <c r="E27" s="149"/>
      <c r="F27" s="149"/>
      <c r="G27" s="150"/>
      <c r="H27" s="149"/>
      <c r="I27" s="150"/>
      <c r="J27" s="149"/>
      <c r="K27" s="150"/>
      <c r="L27" s="149"/>
      <c r="M27" s="150"/>
      <c r="N27" s="149"/>
    </row>
  </sheetData>
  <mergeCells count="3">
    <mergeCell ref="D4:N4"/>
    <mergeCell ref="J5:L5"/>
    <mergeCell ref="D10:N10"/>
  </mergeCells>
  <pageMargins left="0.7" right="0.7" top="0.48" bottom="0.5" header="0.5" footer="0.5"/>
  <pageSetup paperSize="9" scale="81" firstPageNumber="9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ED19-A89B-42E2-960C-CC03D540AE07}">
  <sheetPr>
    <pageSetUpPr fitToPage="1"/>
  </sheetPr>
  <dimension ref="A1:R26"/>
  <sheetViews>
    <sheetView view="pageBreakPreview" topLeftCell="A6" zoomScale="85" zoomScaleNormal="70" zoomScaleSheetLayoutView="85" workbookViewId="0">
      <selection activeCell="D30" sqref="D30:D31"/>
    </sheetView>
  </sheetViews>
  <sheetFormatPr defaultColWidth="9.125" defaultRowHeight="19.95" customHeight="1" x14ac:dyDescent="0.3"/>
  <cols>
    <col min="1" max="1" width="54.125" style="107" customWidth="1"/>
    <col min="2" max="2" width="8.125" style="114" customWidth="1"/>
    <col min="3" max="3" width="1.25" style="108" customWidth="1"/>
    <col min="4" max="4" width="16.75" style="75" customWidth="1"/>
    <col min="5" max="5" width="1" style="75" customWidth="1"/>
    <col min="6" max="6" width="15.25" style="75" customWidth="1"/>
    <col min="7" max="7" width="1" style="78" customWidth="1"/>
    <col min="8" max="8" width="16.75" style="75" customWidth="1"/>
    <col min="9" max="9" width="1" style="78" customWidth="1"/>
    <col min="10" max="10" width="15.25" style="75" customWidth="1"/>
    <col min="11" max="11" width="1" style="78" customWidth="1"/>
    <col min="12" max="12" width="15.125" style="75" customWidth="1"/>
    <col min="13" max="13" width="1" style="78" customWidth="1"/>
    <col min="14" max="14" width="14.75" style="78" customWidth="1"/>
    <col min="15" max="15" width="1" style="78" customWidth="1"/>
    <col min="16" max="16" width="14.75" style="78" customWidth="1"/>
    <col min="17" max="17" width="1" style="78" customWidth="1"/>
    <col min="18" max="18" width="17.75" style="75" customWidth="1"/>
    <col min="19" max="16384" width="9.125" style="97"/>
  </cols>
  <sheetData>
    <row r="1" spans="1:18" s="1" customFormat="1" ht="20.55" customHeight="1" x14ac:dyDescent="0.3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1:18" s="95" customFormat="1" ht="20.55" customHeight="1" x14ac:dyDescent="0.3">
      <c r="A2" s="155" t="s">
        <v>135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4" spans="1:18" ht="19.95" customHeight="1" x14ac:dyDescent="0.3">
      <c r="A4" s="96"/>
      <c r="B4" s="113"/>
      <c r="C4" s="96"/>
      <c r="D4" s="189" t="s">
        <v>63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</row>
    <row r="5" spans="1:18" ht="19.95" customHeight="1" x14ac:dyDescent="0.3">
      <c r="C5" s="107"/>
      <c r="D5" s="110"/>
      <c r="E5" s="110"/>
      <c r="F5" s="110"/>
      <c r="G5" s="110"/>
      <c r="H5" s="78"/>
      <c r="J5" s="191" t="s">
        <v>202</v>
      </c>
      <c r="K5" s="191"/>
      <c r="L5" s="191"/>
      <c r="M5" s="110"/>
      <c r="N5" s="191" t="s">
        <v>185</v>
      </c>
      <c r="O5" s="191"/>
      <c r="P5" s="191"/>
      <c r="Q5" s="110"/>
      <c r="R5" s="78"/>
    </row>
    <row r="6" spans="1:18" ht="19.95" customHeight="1" x14ac:dyDescent="0.3">
      <c r="C6" s="107"/>
      <c r="D6" s="78"/>
      <c r="E6" s="78"/>
      <c r="F6" s="78"/>
      <c r="H6" s="110" t="s">
        <v>65</v>
      </c>
      <c r="J6" s="78"/>
      <c r="L6" s="78"/>
      <c r="M6" s="110"/>
      <c r="N6" s="110"/>
      <c r="O6" s="110"/>
      <c r="P6" s="110"/>
      <c r="Q6" s="110"/>
      <c r="R6" s="78"/>
    </row>
    <row r="7" spans="1:18" ht="19.95" customHeight="1" x14ac:dyDescent="0.3">
      <c r="C7" s="107"/>
      <c r="D7" s="110" t="s">
        <v>66</v>
      </c>
      <c r="E7" s="110"/>
      <c r="F7" s="110"/>
      <c r="H7" s="110" t="s">
        <v>67</v>
      </c>
      <c r="J7" s="78"/>
      <c r="L7" s="110"/>
      <c r="N7" s="110"/>
      <c r="P7" s="110" t="s">
        <v>188</v>
      </c>
    </row>
    <row r="8" spans="1:18" ht="19.95" customHeight="1" x14ac:dyDescent="0.3">
      <c r="C8" s="107"/>
      <c r="D8" s="110" t="s">
        <v>69</v>
      </c>
      <c r="E8" s="110"/>
      <c r="F8" s="110" t="s">
        <v>70</v>
      </c>
      <c r="G8" s="110"/>
      <c r="H8" s="110" t="s">
        <v>71</v>
      </c>
      <c r="I8" s="110"/>
      <c r="J8" s="110" t="s">
        <v>72</v>
      </c>
      <c r="K8" s="110"/>
      <c r="L8" s="110" t="s">
        <v>49</v>
      </c>
      <c r="M8" s="110"/>
      <c r="N8" s="110" t="s">
        <v>186</v>
      </c>
      <c r="O8" s="110"/>
      <c r="P8" s="110" t="s">
        <v>215</v>
      </c>
      <c r="Q8" s="110"/>
      <c r="R8" s="110" t="s">
        <v>68</v>
      </c>
    </row>
    <row r="9" spans="1:18" ht="19.95" customHeight="1" x14ac:dyDescent="0.3">
      <c r="B9" s="100" t="s">
        <v>73</v>
      </c>
      <c r="C9" s="9"/>
      <c r="D9" s="110" t="s">
        <v>74</v>
      </c>
      <c r="E9" s="110"/>
      <c r="F9" s="110" t="s">
        <v>75</v>
      </c>
      <c r="G9" s="111"/>
      <c r="H9" s="110" t="s">
        <v>76</v>
      </c>
      <c r="I9" s="111"/>
      <c r="J9" s="110" t="s">
        <v>77</v>
      </c>
      <c r="K9" s="111"/>
      <c r="L9" s="124" t="s">
        <v>214</v>
      </c>
      <c r="N9" s="110" t="s">
        <v>187</v>
      </c>
      <c r="P9" s="110" t="s">
        <v>78</v>
      </c>
      <c r="R9" s="110" t="s">
        <v>78</v>
      </c>
    </row>
    <row r="10" spans="1:18" ht="19.95" customHeight="1" x14ac:dyDescent="0.3">
      <c r="A10" s="96"/>
      <c r="B10" s="103"/>
      <c r="C10" s="9"/>
      <c r="D10" s="192" t="s">
        <v>8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</row>
    <row r="11" spans="1:18" ht="19.95" customHeight="1" x14ac:dyDescent="0.3">
      <c r="A11" s="96" t="s">
        <v>182</v>
      </c>
      <c r="B11" s="103"/>
      <c r="C11" s="9"/>
      <c r="D11" s="145"/>
      <c r="E11" s="145"/>
      <c r="F11" s="145"/>
      <c r="G11" s="98"/>
      <c r="H11" s="145"/>
      <c r="I11" s="98"/>
      <c r="J11" s="145"/>
      <c r="K11" s="98"/>
      <c r="L11" s="145"/>
      <c r="M11" s="86"/>
      <c r="N11" s="86"/>
      <c r="O11" s="86"/>
      <c r="P11" s="86"/>
      <c r="Q11" s="86"/>
      <c r="R11" s="145"/>
    </row>
    <row r="12" spans="1:18" s="106" customFormat="1" ht="19.95" customHeight="1" x14ac:dyDescent="0.3">
      <c r="A12" s="99" t="s">
        <v>183</v>
      </c>
      <c r="B12" s="115"/>
      <c r="C12" s="103"/>
      <c r="D12" s="109">
        <v>9724833650</v>
      </c>
      <c r="E12" s="105"/>
      <c r="F12" s="109">
        <v>89240250</v>
      </c>
      <c r="G12" s="105"/>
      <c r="H12" s="109">
        <v>-4134457</v>
      </c>
      <c r="I12" s="105"/>
      <c r="J12" s="109">
        <v>98692000</v>
      </c>
      <c r="K12" s="105"/>
      <c r="L12" s="109">
        <v>418224003</v>
      </c>
      <c r="M12" s="105"/>
      <c r="N12" s="183">
        <v>0</v>
      </c>
      <c r="O12" s="183"/>
      <c r="P12" s="183">
        <v>0</v>
      </c>
      <c r="Q12" s="105"/>
      <c r="R12" s="109">
        <f>SUM(D12:L12,P12)</f>
        <v>10326855446</v>
      </c>
    </row>
    <row r="13" spans="1:18" s="163" customFormat="1" ht="13.2" x14ac:dyDescent="0.25">
      <c r="A13" s="158"/>
      <c r="B13" s="159"/>
      <c r="C13" s="160"/>
      <c r="D13" s="161"/>
      <c r="E13" s="162"/>
      <c r="F13" s="161"/>
      <c r="G13" s="162"/>
      <c r="H13" s="161"/>
      <c r="I13" s="162"/>
      <c r="J13" s="161"/>
      <c r="K13" s="162"/>
      <c r="L13" s="161"/>
      <c r="M13" s="162"/>
      <c r="N13" s="162"/>
      <c r="O13" s="162"/>
      <c r="P13" s="162"/>
      <c r="Q13" s="162"/>
      <c r="R13" s="161"/>
    </row>
    <row r="14" spans="1:18" s="106" customFormat="1" ht="19.95" customHeight="1" x14ac:dyDescent="0.3">
      <c r="A14" s="99" t="s">
        <v>128</v>
      </c>
      <c r="B14" s="115"/>
      <c r="C14" s="103"/>
      <c r="D14" s="109"/>
      <c r="E14" s="105"/>
      <c r="F14" s="109"/>
      <c r="G14" s="105"/>
      <c r="H14" s="109"/>
      <c r="I14" s="105"/>
      <c r="J14" s="109"/>
      <c r="K14" s="105"/>
      <c r="L14" s="109"/>
      <c r="M14" s="105"/>
      <c r="N14" s="105"/>
      <c r="O14" s="105"/>
      <c r="P14" s="105"/>
      <c r="Q14" s="105"/>
      <c r="R14" s="109"/>
    </row>
    <row r="15" spans="1:18" s="106" customFormat="1" ht="19.95" customHeight="1" x14ac:dyDescent="0.3">
      <c r="A15" s="157" t="s">
        <v>129</v>
      </c>
      <c r="B15" s="115"/>
      <c r="C15" s="103"/>
      <c r="D15" s="109"/>
      <c r="E15" s="105"/>
      <c r="F15" s="109"/>
      <c r="G15" s="105"/>
      <c r="H15" s="109"/>
      <c r="I15" s="105"/>
      <c r="J15" s="109"/>
      <c r="K15" s="105"/>
      <c r="L15" s="109"/>
      <c r="M15" s="105"/>
      <c r="N15" s="105"/>
      <c r="O15" s="105"/>
      <c r="P15" s="105"/>
      <c r="Q15" s="105"/>
      <c r="R15" s="109"/>
    </row>
    <row r="16" spans="1:18" s="106" customFormat="1" ht="19.95" customHeight="1" x14ac:dyDescent="0.3">
      <c r="A16" s="11" t="s">
        <v>130</v>
      </c>
      <c r="B16" s="152" t="s">
        <v>161</v>
      </c>
      <c r="C16" s="103"/>
      <c r="D16" s="64" t="s">
        <v>80</v>
      </c>
      <c r="E16" s="64"/>
      <c r="F16" s="64" t="s">
        <v>80</v>
      </c>
      <c r="G16" s="64"/>
      <c r="H16" s="64" t="s">
        <v>80</v>
      </c>
      <c r="I16" s="64"/>
      <c r="J16" s="64" t="s">
        <v>80</v>
      </c>
      <c r="K16" s="64"/>
      <c r="L16" s="20">
        <v>-358282720</v>
      </c>
      <c r="M16" s="105"/>
      <c r="N16" s="181">
        <v>0</v>
      </c>
      <c r="O16" s="105"/>
      <c r="P16" s="181">
        <v>0</v>
      </c>
      <c r="Q16" s="105"/>
      <c r="R16" s="20">
        <f>SUM(D16:L16,P16)</f>
        <v>-358282720</v>
      </c>
    </row>
    <row r="17" spans="1:18" s="106" customFormat="1" ht="19.95" customHeight="1" x14ac:dyDescent="0.3">
      <c r="A17" s="99" t="s">
        <v>131</v>
      </c>
      <c r="B17" s="152"/>
      <c r="C17" s="103"/>
      <c r="D17" s="66" t="s">
        <v>80</v>
      </c>
      <c r="E17" s="105"/>
      <c r="F17" s="66" t="s">
        <v>80</v>
      </c>
      <c r="G17" s="105"/>
      <c r="H17" s="66" t="s">
        <v>80</v>
      </c>
      <c r="I17" s="105"/>
      <c r="J17" s="66" t="s">
        <v>80</v>
      </c>
      <c r="K17" s="64"/>
      <c r="L17" s="66">
        <f>SUM(L16)</f>
        <v>-358282720</v>
      </c>
      <c r="M17" s="105"/>
      <c r="N17" s="182">
        <f>SUM(N16)</f>
        <v>0</v>
      </c>
      <c r="O17" s="183"/>
      <c r="P17" s="182">
        <f>SUM(P16)</f>
        <v>0</v>
      </c>
      <c r="Q17" s="105"/>
      <c r="R17" s="66">
        <f>SUM(D17:L17,P17)</f>
        <v>-358282720</v>
      </c>
    </row>
    <row r="18" spans="1:18" s="106" customFormat="1" ht="19.95" customHeight="1" x14ac:dyDescent="0.3">
      <c r="A18" s="167" t="s">
        <v>147</v>
      </c>
      <c r="B18" s="115"/>
      <c r="C18" s="103"/>
      <c r="D18" s="66" t="s">
        <v>80</v>
      </c>
      <c r="E18" s="105"/>
      <c r="F18" s="66" t="s">
        <v>80</v>
      </c>
      <c r="G18" s="105"/>
      <c r="H18" s="66" t="s">
        <v>80</v>
      </c>
      <c r="I18" s="105"/>
      <c r="J18" s="66" t="s">
        <v>80</v>
      </c>
      <c r="K18" s="105"/>
      <c r="L18" s="66">
        <f>SUM(L17)</f>
        <v>-358282720</v>
      </c>
      <c r="M18" s="105"/>
      <c r="N18" s="182">
        <f>SUM(N17)</f>
        <v>0</v>
      </c>
      <c r="O18" s="183"/>
      <c r="P18" s="182">
        <f>SUM(P17)</f>
        <v>0</v>
      </c>
      <c r="Q18" s="105"/>
      <c r="R18" s="66">
        <f>SUM(D18:L18,P18)</f>
        <v>-358282720</v>
      </c>
    </row>
    <row r="19" spans="1:18" s="163" customFormat="1" ht="13.2" x14ac:dyDescent="0.25">
      <c r="A19" s="158"/>
      <c r="B19" s="159"/>
      <c r="C19" s="160"/>
      <c r="D19" s="161"/>
      <c r="E19" s="162"/>
      <c r="F19" s="161"/>
      <c r="G19" s="162"/>
      <c r="H19" s="161"/>
      <c r="I19" s="162"/>
      <c r="J19" s="161"/>
      <c r="K19" s="162"/>
      <c r="L19" s="161"/>
      <c r="M19" s="162"/>
      <c r="N19" s="162"/>
      <c r="O19" s="162"/>
      <c r="P19" s="162"/>
      <c r="Q19" s="162"/>
      <c r="R19" s="161"/>
    </row>
    <row r="20" spans="1:18" s="106" customFormat="1" ht="19.95" customHeight="1" x14ac:dyDescent="0.3">
      <c r="A20" s="99" t="s">
        <v>132</v>
      </c>
      <c r="B20" s="115"/>
      <c r="C20" s="103"/>
      <c r="D20" s="109"/>
      <c r="E20" s="105"/>
      <c r="F20" s="109"/>
      <c r="G20" s="105"/>
      <c r="H20" s="109"/>
      <c r="I20" s="105"/>
      <c r="J20" s="109"/>
      <c r="K20" s="105"/>
      <c r="L20" s="109"/>
      <c r="M20" s="105"/>
      <c r="N20" s="105"/>
      <c r="O20" s="105"/>
      <c r="P20" s="105"/>
      <c r="Q20" s="105"/>
      <c r="R20" s="109"/>
    </row>
    <row r="21" spans="1:18" s="106" customFormat="1" ht="19.95" customHeight="1" x14ac:dyDescent="0.3">
      <c r="A21" s="11" t="s">
        <v>216</v>
      </c>
      <c r="B21" s="115"/>
      <c r="C21" s="103"/>
      <c r="D21" s="64" t="s">
        <v>80</v>
      </c>
      <c r="E21" s="64"/>
      <c r="F21" s="64" t="s">
        <v>80</v>
      </c>
      <c r="G21" s="64"/>
      <c r="H21" s="64" t="s">
        <v>80</v>
      </c>
      <c r="I21" s="64"/>
      <c r="J21" s="64" t="s">
        <v>80</v>
      </c>
      <c r="K21" s="105"/>
      <c r="L21" s="20">
        <f>'OCI 8'!F10</f>
        <v>-201518414</v>
      </c>
      <c r="M21" s="105"/>
      <c r="N21" s="181">
        <v>0</v>
      </c>
      <c r="O21" s="183"/>
      <c r="P21" s="181">
        <f>SUM(N21:O21)</f>
        <v>0</v>
      </c>
      <c r="Q21" s="105"/>
      <c r="R21" s="20">
        <f>SUM(D21:L21,P21)</f>
        <v>-201518414</v>
      </c>
    </row>
    <row r="22" spans="1:18" s="106" customFormat="1" ht="19.95" customHeight="1" x14ac:dyDescent="0.3">
      <c r="A22" s="11" t="s">
        <v>165</v>
      </c>
      <c r="B22" s="115"/>
      <c r="C22" s="103"/>
      <c r="D22" s="64" t="s">
        <v>80</v>
      </c>
      <c r="E22" s="64"/>
      <c r="F22" s="64" t="s">
        <v>80</v>
      </c>
      <c r="G22" s="64"/>
      <c r="H22" s="64" t="s">
        <v>80</v>
      </c>
      <c r="I22" s="64"/>
      <c r="J22" s="64" t="s">
        <v>80</v>
      </c>
      <c r="K22" s="105"/>
      <c r="L22" s="20">
        <v>25040370</v>
      </c>
      <c r="M22" s="105"/>
      <c r="N22" s="64">
        <v>27059562</v>
      </c>
      <c r="O22" s="105"/>
      <c r="P22" s="64">
        <f>SUM(N22:O22)</f>
        <v>27059562</v>
      </c>
      <c r="Q22" s="105"/>
      <c r="R22" s="20">
        <f>SUM(D22:L22,P22)</f>
        <v>52099932</v>
      </c>
    </row>
    <row r="23" spans="1:18" s="106" customFormat="1" ht="19.95" customHeight="1" x14ac:dyDescent="0.3">
      <c r="A23" s="99" t="s">
        <v>137</v>
      </c>
      <c r="B23" s="115"/>
      <c r="C23" s="103"/>
      <c r="D23" s="66" t="s">
        <v>80</v>
      </c>
      <c r="E23" s="105"/>
      <c r="F23" s="66" t="s">
        <v>80</v>
      </c>
      <c r="G23" s="105"/>
      <c r="H23" s="66" t="s">
        <v>80</v>
      </c>
      <c r="I23" s="105"/>
      <c r="J23" s="66" t="s">
        <v>80</v>
      </c>
      <c r="K23" s="105"/>
      <c r="L23" s="66">
        <f>SUM(L21:L22)</f>
        <v>-176478044</v>
      </c>
      <c r="M23" s="105"/>
      <c r="N23" s="66">
        <f>SUM(N21:N22)</f>
        <v>27059562</v>
      </c>
      <c r="O23" s="105"/>
      <c r="P23" s="66">
        <f>SUM(N23:O23)</f>
        <v>27059562</v>
      </c>
      <c r="Q23" s="105"/>
      <c r="R23" s="66">
        <f>SUM(D23:L23,P23)</f>
        <v>-149418482</v>
      </c>
    </row>
    <row r="24" spans="1:18" s="163" customFormat="1" ht="13.2" x14ac:dyDescent="0.25">
      <c r="A24" s="158"/>
      <c r="B24" s="159"/>
      <c r="C24" s="160"/>
      <c r="D24" s="161"/>
      <c r="E24" s="162"/>
      <c r="F24" s="161"/>
      <c r="G24" s="162"/>
      <c r="H24" s="161"/>
      <c r="I24" s="162"/>
      <c r="J24" s="161"/>
      <c r="K24" s="162"/>
      <c r="L24" s="161"/>
      <c r="M24" s="162"/>
      <c r="N24" s="161"/>
      <c r="O24" s="162"/>
      <c r="P24" s="161"/>
      <c r="Q24" s="162"/>
      <c r="R24" s="161"/>
    </row>
    <row r="25" spans="1:18" s="106" customFormat="1" ht="19.95" customHeight="1" thickBot="1" x14ac:dyDescent="0.35">
      <c r="A25" s="102" t="s">
        <v>184</v>
      </c>
      <c r="B25" s="116"/>
      <c r="C25" s="103"/>
      <c r="D25" s="168">
        <f>SUM(D12,D18,D23)</f>
        <v>9724833650</v>
      </c>
      <c r="E25" s="105"/>
      <c r="F25" s="168">
        <f>SUM(F12,F18,F23)</f>
        <v>89240250</v>
      </c>
      <c r="G25" s="105"/>
      <c r="H25" s="168">
        <f>SUM(H12,H18,H23)</f>
        <v>-4134457</v>
      </c>
      <c r="I25" s="105"/>
      <c r="J25" s="168">
        <f>SUM(J12,J18,J23)</f>
        <v>98692000</v>
      </c>
      <c r="K25" s="105"/>
      <c r="L25" s="168">
        <f>SUM(L12,L18,L23)</f>
        <v>-116536761</v>
      </c>
      <c r="M25" s="105"/>
      <c r="N25" s="168">
        <f>SUM(N12,N18,N23)</f>
        <v>27059562</v>
      </c>
      <c r="O25" s="105"/>
      <c r="P25" s="168">
        <f>SUM(N25:O25)</f>
        <v>27059562</v>
      </c>
      <c r="Q25" s="105"/>
      <c r="R25" s="168">
        <f>SUM(D25:L25,P25)</f>
        <v>9819154244</v>
      </c>
    </row>
    <row r="26" spans="1:18" ht="19.95" customHeight="1" thickTop="1" x14ac:dyDescent="0.3">
      <c r="B26" s="91"/>
      <c r="D26" s="149"/>
      <c r="E26" s="149"/>
      <c r="F26" s="149"/>
      <c r="G26" s="150"/>
      <c r="H26" s="149"/>
      <c r="I26" s="150"/>
      <c r="J26" s="149"/>
      <c r="K26" s="150"/>
      <c r="L26" s="149"/>
      <c r="M26" s="150"/>
      <c r="N26" s="150"/>
      <c r="O26" s="150"/>
      <c r="P26" s="150"/>
      <c r="Q26" s="150"/>
      <c r="R26" s="149"/>
    </row>
  </sheetData>
  <mergeCells count="4">
    <mergeCell ref="D10:R10"/>
    <mergeCell ref="D4:R4"/>
    <mergeCell ref="J5:L5"/>
    <mergeCell ref="N5:P5"/>
  </mergeCells>
  <pageMargins left="0.7" right="0.7" top="0.48" bottom="0.5" header="0.5" footer="0.5"/>
  <pageSetup paperSize="9" scale="72" firstPageNumber="10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P26"/>
  <sheetViews>
    <sheetView view="pageBreakPreview" topLeftCell="A7" zoomScale="85" zoomScaleNormal="70" zoomScaleSheetLayoutView="85" workbookViewId="0">
      <selection activeCell="E15" sqref="E15"/>
    </sheetView>
  </sheetViews>
  <sheetFormatPr defaultColWidth="9.125" defaultRowHeight="20.55" customHeight="1" x14ac:dyDescent="0.3"/>
  <cols>
    <col min="1" max="1" width="2.625" style="119" customWidth="1"/>
    <col min="2" max="2" width="67" style="119" customWidth="1"/>
    <col min="3" max="3" width="8.25" style="125" customWidth="1"/>
    <col min="4" max="4" width="1.125" style="119" customWidth="1"/>
    <col min="5" max="5" width="18.875" style="75" customWidth="1"/>
    <col min="6" max="6" width="1.125" style="75" customWidth="1"/>
    <col min="7" max="7" width="18.875" style="75" customWidth="1"/>
    <col min="8" max="8" width="1.125" style="78" customWidth="1"/>
    <col min="9" max="9" width="18.875" style="78" customWidth="1"/>
    <col min="10" max="10" width="1.125" style="75" customWidth="1"/>
    <col min="11" max="11" width="18.875" style="75" customWidth="1"/>
    <col min="12" max="12" width="1.125" style="78" customWidth="1"/>
    <col min="13" max="13" width="18.875" style="78" customWidth="1"/>
    <col min="14" max="14" width="18.75" style="117" customWidth="1"/>
    <col min="15" max="16384" width="9.125" style="117"/>
  </cols>
  <sheetData>
    <row r="1" spans="1:16" s="1" customFormat="1" ht="20.55" customHeight="1" x14ac:dyDescent="0.3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1:16" ht="20.55" customHeight="1" x14ac:dyDescent="0.3">
      <c r="A2" s="155" t="s">
        <v>135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20.55" customHeight="1" x14ac:dyDescent="0.3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18"/>
    </row>
    <row r="4" spans="1:16" ht="20.55" customHeight="1" x14ac:dyDescent="0.3">
      <c r="C4" s="120"/>
      <c r="D4" s="121"/>
      <c r="E4" s="189" t="s">
        <v>83</v>
      </c>
      <c r="F4" s="189"/>
      <c r="G4" s="189"/>
      <c r="H4" s="189"/>
      <c r="I4" s="189"/>
      <c r="J4" s="189"/>
      <c r="K4" s="189"/>
      <c r="L4" s="189"/>
      <c r="M4" s="189"/>
      <c r="N4" s="122"/>
    </row>
    <row r="5" spans="1:16" ht="20.55" customHeight="1" x14ac:dyDescent="0.3">
      <c r="C5" s="120"/>
      <c r="D5" s="121"/>
      <c r="E5" s="110"/>
      <c r="F5" s="110"/>
      <c r="G5" s="78"/>
      <c r="H5" s="110"/>
      <c r="I5" s="191" t="s">
        <v>84</v>
      </c>
      <c r="J5" s="191"/>
      <c r="K5" s="191"/>
      <c r="L5" s="110"/>
      <c r="M5" s="110"/>
      <c r="N5" s="123"/>
    </row>
    <row r="6" spans="1:16" ht="20.55" customHeight="1" x14ac:dyDescent="0.3">
      <c r="C6" s="120"/>
      <c r="D6" s="121"/>
      <c r="E6" s="110" t="s">
        <v>85</v>
      </c>
      <c r="F6" s="110"/>
      <c r="G6" s="78"/>
      <c r="H6" s="110"/>
      <c r="I6" s="110"/>
      <c r="J6" s="110"/>
      <c r="K6" s="110"/>
      <c r="L6" s="110"/>
      <c r="N6" s="123"/>
    </row>
    <row r="7" spans="1:16" ht="20.55" customHeight="1" x14ac:dyDescent="0.3">
      <c r="A7" s="121"/>
      <c r="B7" s="121"/>
      <c r="C7" s="120"/>
      <c r="D7" s="121"/>
      <c r="E7" s="110" t="s">
        <v>69</v>
      </c>
      <c r="F7" s="110"/>
      <c r="G7" s="110" t="s">
        <v>70</v>
      </c>
      <c r="H7" s="110"/>
      <c r="I7" s="110"/>
      <c r="J7" s="110"/>
      <c r="K7" s="110"/>
      <c r="L7" s="110"/>
      <c r="M7" s="110" t="s">
        <v>68</v>
      </c>
      <c r="N7" s="124"/>
    </row>
    <row r="8" spans="1:16" ht="20.55" customHeight="1" x14ac:dyDescent="0.3">
      <c r="A8" s="121"/>
      <c r="B8" s="121"/>
      <c r="C8" s="100" t="s">
        <v>7</v>
      </c>
      <c r="D8" s="121"/>
      <c r="E8" s="110" t="s">
        <v>74</v>
      </c>
      <c r="F8" s="110"/>
      <c r="G8" s="110" t="s">
        <v>75</v>
      </c>
      <c r="H8" s="110"/>
      <c r="I8" s="110" t="s">
        <v>86</v>
      </c>
      <c r="J8" s="110"/>
      <c r="K8" s="110" t="s">
        <v>49</v>
      </c>
      <c r="L8" s="110"/>
      <c r="M8" s="110" t="s">
        <v>78</v>
      </c>
      <c r="N8" s="123"/>
    </row>
    <row r="9" spans="1:16" ht="20.55" customHeight="1" x14ac:dyDescent="0.3">
      <c r="A9" s="121"/>
      <c r="B9" s="121"/>
      <c r="C9" s="103"/>
      <c r="D9" s="121"/>
      <c r="E9" s="192" t="s">
        <v>8</v>
      </c>
      <c r="F9" s="192"/>
      <c r="G9" s="192"/>
      <c r="H9" s="192"/>
      <c r="I9" s="192"/>
      <c r="J9" s="192"/>
      <c r="K9" s="192"/>
      <c r="L9" s="192"/>
      <c r="M9" s="192"/>
      <c r="N9" s="123"/>
    </row>
    <row r="10" spans="1:16" ht="20.55" customHeight="1" x14ac:dyDescent="0.3">
      <c r="A10" s="96" t="s">
        <v>136</v>
      </c>
    </row>
    <row r="11" spans="1:16" ht="20.55" customHeight="1" x14ac:dyDescent="0.3">
      <c r="A11" s="99" t="s">
        <v>81</v>
      </c>
      <c r="E11" s="109">
        <v>9724833650</v>
      </c>
      <c r="F11" s="105"/>
      <c r="G11" s="109">
        <v>89240250</v>
      </c>
      <c r="H11" s="105"/>
      <c r="I11" s="109">
        <v>61039000</v>
      </c>
      <c r="J11" s="109"/>
      <c r="K11" s="109">
        <v>439988099</v>
      </c>
      <c r="L11" s="105"/>
      <c r="M11" s="109">
        <f>SUM(E11:K11)</f>
        <v>10315100999</v>
      </c>
    </row>
    <row r="12" spans="1:16" ht="15.6" x14ac:dyDescent="0.3">
      <c r="A12" s="11"/>
    </row>
    <row r="13" spans="1:16" ht="20.55" customHeight="1" x14ac:dyDescent="0.3">
      <c r="A13" s="99" t="s">
        <v>128</v>
      </c>
    </row>
    <row r="14" spans="1:16" ht="20.55" customHeight="1" x14ac:dyDescent="0.3">
      <c r="A14" s="157" t="s">
        <v>138</v>
      </c>
    </row>
    <row r="15" spans="1:16" ht="20.55" customHeight="1" x14ac:dyDescent="0.3">
      <c r="A15" s="11" t="s">
        <v>130</v>
      </c>
      <c r="C15" s="152" t="s">
        <v>161</v>
      </c>
      <c r="E15" s="64" t="s">
        <v>80</v>
      </c>
      <c r="G15" s="64" t="s">
        <v>80</v>
      </c>
      <c r="I15" s="64" t="s">
        <v>80</v>
      </c>
      <c r="K15" s="64">
        <v>-614196985</v>
      </c>
      <c r="M15" s="20">
        <v>-614196985</v>
      </c>
    </row>
    <row r="16" spans="1:16" ht="20.55" customHeight="1" x14ac:dyDescent="0.3">
      <c r="A16" s="99" t="s">
        <v>139</v>
      </c>
      <c r="C16" s="120"/>
      <c r="E16" s="66" t="s">
        <v>80</v>
      </c>
      <c r="F16" s="148"/>
      <c r="G16" s="66" t="s">
        <v>80</v>
      </c>
      <c r="H16" s="86"/>
      <c r="I16" s="66" t="s">
        <v>80</v>
      </c>
      <c r="J16" s="148"/>
      <c r="K16" s="66">
        <f>SUM(K15)</f>
        <v>-614196985</v>
      </c>
      <c r="L16" s="86"/>
      <c r="M16" s="66">
        <f>SUM(M15)</f>
        <v>-614196985</v>
      </c>
    </row>
    <row r="17" spans="1:13" ht="20.55" customHeight="1" x14ac:dyDescent="0.3">
      <c r="A17" s="167" t="s">
        <v>147</v>
      </c>
      <c r="E17" s="66" t="s">
        <v>80</v>
      </c>
      <c r="G17" s="66" t="s">
        <v>80</v>
      </c>
      <c r="I17" s="66" t="s">
        <v>80</v>
      </c>
      <c r="K17" s="66">
        <f>SUM(K16)</f>
        <v>-614196985</v>
      </c>
      <c r="M17" s="66">
        <f>SUM(M16)</f>
        <v>-614196985</v>
      </c>
    </row>
    <row r="18" spans="1:13" ht="15.6" x14ac:dyDescent="0.3">
      <c r="A18" s="11"/>
    </row>
    <row r="19" spans="1:13" ht="20.55" customHeight="1" x14ac:dyDescent="0.3">
      <c r="A19" s="99" t="s">
        <v>132</v>
      </c>
    </row>
    <row r="20" spans="1:13" ht="20.55" customHeight="1" x14ac:dyDescent="0.3">
      <c r="A20" s="11" t="s">
        <v>133</v>
      </c>
      <c r="E20" s="64" t="s">
        <v>80</v>
      </c>
      <c r="G20" s="64" t="s">
        <v>80</v>
      </c>
      <c r="I20" s="64" t="s">
        <v>80</v>
      </c>
      <c r="K20" s="21">
        <f>'OCI 8'!L10</f>
        <v>753041425</v>
      </c>
      <c r="M20" s="20">
        <v>753041425</v>
      </c>
    </row>
    <row r="21" spans="1:13" ht="20.55" customHeight="1" x14ac:dyDescent="0.3">
      <c r="A21" s="11" t="s">
        <v>165</v>
      </c>
      <c r="E21" s="64" t="s">
        <v>80</v>
      </c>
      <c r="G21" s="64" t="s">
        <v>80</v>
      </c>
      <c r="I21" s="64" t="s">
        <v>80</v>
      </c>
      <c r="K21" s="64">
        <v>14885962</v>
      </c>
      <c r="M21" s="20">
        <v>14885962</v>
      </c>
    </row>
    <row r="22" spans="1:13" ht="20.55" customHeight="1" x14ac:dyDescent="0.3">
      <c r="A22" s="99" t="s">
        <v>137</v>
      </c>
      <c r="E22" s="66" t="s">
        <v>80</v>
      </c>
      <c r="G22" s="66" t="s">
        <v>80</v>
      </c>
      <c r="I22" s="66" t="s">
        <v>80</v>
      </c>
      <c r="K22" s="66">
        <f>SUM(K20:K21)</f>
        <v>767927387</v>
      </c>
      <c r="M22" s="66">
        <f>SUM(E22:K22)</f>
        <v>767927387</v>
      </c>
    </row>
    <row r="23" spans="1:13" ht="15.6" x14ac:dyDescent="0.3">
      <c r="A23" s="11"/>
    </row>
    <row r="24" spans="1:13" ht="20.55" customHeight="1" x14ac:dyDescent="0.3">
      <c r="A24" s="101" t="s">
        <v>134</v>
      </c>
      <c r="C24" s="120">
        <v>16</v>
      </c>
      <c r="E24" s="64" t="s">
        <v>80</v>
      </c>
      <c r="G24" s="64" t="s">
        <v>80</v>
      </c>
      <c r="I24" s="20">
        <v>37653000</v>
      </c>
      <c r="J24" s="109"/>
      <c r="K24" s="20">
        <v>-37653000</v>
      </c>
      <c r="M24" s="64" t="s">
        <v>80</v>
      </c>
    </row>
    <row r="25" spans="1:13" ht="20.55" customHeight="1" thickBot="1" x14ac:dyDescent="0.35">
      <c r="A25" s="102" t="s">
        <v>82</v>
      </c>
      <c r="E25" s="143">
        <f>SUM(E11,E17,E22,E24)</f>
        <v>9724833650</v>
      </c>
      <c r="G25" s="143">
        <f>SUM(G11,G17,G22,G24)</f>
        <v>89240250</v>
      </c>
      <c r="I25" s="143">
        <f>SUM(I11,I17,I22,I24)</f>
        <v>98692000</v>
      </c>
      <c r="K25" s="143">
        <f>SUM(K11,K17,K22,K24)</f>
        <v>556065501</v>
      </c>
      <c r="M25" s="143">
        <f>SUM(M11,M17,M22,M24)</f>
        <v>10468831401</v>
      </c>
    </row>
    <row r="26" spans="1:13" ht="20.55" customHeight="1" thickTop="1" x14ac:dyDescent="0.3"/>
  </sheetData>
  <mergeCells count="3">
    <mergeCell ref="E9:M9"/>
    <mergeCell ref="E4:M4"/>
    <mergeCell ref="I5:K5"/>
  </mergeCells>
  <pageMargins left="0.7" right="0.7" top="0.48" bottom="0.5" header="0.5" footer="0.5"/>
  <pageSetup paperSize="9" scale="80" firstPageNumber="11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olBreaks count="1" manualBreakCount="1">
    <brk id="14" max="1048575" man="1"/>
  </col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7164-5F56-43AA-BD10-E11EB6A24C47}">
  <sheetPr>
    <pageSetUpPr fitToPage="1"/>
  </sheetPr>
  <dimension ref="A1:T25"/>
  <sheetViews>
    <sheetView view="pageBreakPreview" topLeftCell="A7" zoomScale="85" zoomScaleNormal="70" zoomScaleSheetLayoutView="85" workbookViewId="0">
      <selection activeCell="M11" sqref="M11"/>
    </sheetView>
  </sheetViews>
  <sheetFormatPr defaultColWidth="9.125" defaultRowHeight="20.55" customHeight="1" x14ac:dyDescent="0.3"/>
  <cols>
    <col min="1" max="1" width="2.625" style="119" customWidth="1"/>
    <col min="2" max="2" width="57.375" style="119" customWidth="1"/>
    <col min="3" max="3" width="8.25" style="125" customWidth="1"/>
    <col min="4" max="4" width="1.125" style="119" customWidth="1"/>
    <col min="5" max="5" width="17.625" style="75" customWidth="1"/>
    <col min="6" max="6" width="1.125" style="75" customWidth="1"/>
    <col min="7" max="7" width="16.25" style="75" customWidth="1"/>
    <col min="8" max="8" width="1.125" style="78" customWidth="1"/>
    <col min="9" max="9" width="16.125" style="78" customWidth="1"/>
    <col min="10" max="10" width="1.125" style="75" customWidth="1"/>
    <col min="11" max="11" width="16.125" style="75" customWidth="1"/>
    <col min="12" max="12" width="1.125" style="78" customWidth="1"/>
    <col min="13" max="13" width="16.125" style="78" customWidth="1"/>
    <col min="14" max="14" width="1.125" style="78" customWidth="1"/>
    <col min="15" max="15" width="16.125" style="78" customWidth="1"/>
    <col min="16" max="16" width="1.125" style="78" customWidth="1"/>
    <col min="17" max="17" width="17.75" style="78" customWidth="1"/>
    <col min="18" max="18" width="18.75" style="117" customWidth="1"/>
    <col min="19" max="16384" width="9.125" style="117"/>
  </cols>
  <sheetData>
    <row r="1" spans="1:20" s="1" customFormat="1" ht="20.55" customHeight="1" x14ac:dyDescent="0.3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</row>
    <row r="2" spans="1:20" ht="20.55" customHeight="1" x14ac:dyDescent="0.3">
      <c r="A2" s="155" t="s">
        <v>135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20" ht="20.55" customHeight="1" x14ac:dyDescent="0.3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18"/>
    </row>
    <row r="4" spans="1:20" ht="20.55" customHeight="1" x14ac:dyDescent="0.3">
      <c r="C4" s="120"/>
      <c r="D4" s="121"/>
      <c r="E4" s="189" t="s">
        <v>83</v>
      </c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22"/>
    </row>
    <row r="5" spans="1:20" ht="20.55" customHeight="1" x14ac:dyDescent="0.3">
      <c r="C5" s="120"/>
      <c r="D5" s="121"/>
      <c r="E5" s="110"/>
      <c r="F5" s="110"/>
      <c r="G5" s="78"/>
      <c r="H5" s="110"/>
      <c r="I5" s="191" t="s">
        <v>84</v>
      </c>
      <c r="J5" s="191"/>
      <c r="K5" s="191"/>
      <c r="L5" s="110"/>
      <c r="M5" s="191" t="s">
        <v>185</v>
      </c>
      <c r="N5" s="191"/>
      <c r="O5" s="191"/>
      <c r="P5" s="110"/>
      <c r="Q5" s="110"/>
      <c r="R5" s="123"/>
    </row>
    <row r="6" spans="1:20" ht="20.55" customHeight="1" x14ac:dyDescent="0.3">
      <c r="C6" s="120"/>
      <c r="D6" s="121"/>
      <c r="E6" s="110" t="s">
        <v>85</v>
      </c>
      <c r="F6" s="110"/>
      <c r="G6" s="78"/>
      <c r="H6" s="110"/>
      <c r="I6" s="110"/>
      <c r="J6" s="110"/>
      <c r="K6" s="110"/>
      <c r="L6" s="110"/>
      <c r="M6" s="110"/>
      <c r="N6" s="110"/>
      <c r="O6" s="110" t="s">
        <v>188</v>
      </c>
      <c r="P6" s="110"/>
      <c r="R6" s="123"/>
    </row>
    <row r="7" spans="1:20" ht="20.55" customHeight="1" x14ac:dyDescent="0.3">
      <c r="A7" s="121"/>
      <c r="B7" s="121"/>
      <c r="C7" s="120"/>
      <c r="D7" s="121"/>
      <c r="E7" s="110" t="s">
        <v>69</v>
      </c>
      <c r="F7" s="110"/>
      <c r="G7" s="110" t="s">
        <v>70</v>
      </c>
      <c r="H7" s="110"/>
      <c r="I7" s="110"/>
      <c r="J7" s="110"/>
      <c r="K7" s="110"/>
      <c r="L7" s="110"/>
      <c r="M7" s="110" t="s">
        <v>186</v>
      </c>
      <c r="N7" s="110"/>
      <c r="O7" s="110" t="s">
        <v>189</v>
      </c>
      <c r="P7" s="110"/>
      <c r="Q7" s="110" t="s">
        <v>68</v>
      </c>
      <c r="R7" s="124"/>
    </row>
    <row r="8" spans="1:20" ht="20.55" customHeight="1" x14ac:dyDescent="0.3">
      <c r="A8" s="121"/>
      <c r="B8" s="121"/>
      <c r="C8" s="100" t="s">
        <v>7</v>
      </c>
      <c r="D8" s="121"/>
      <c r="E8" s="110" t="s">
        <v>74</v>
      </c>
      <c r="F8" s="110"/>
      <c r="G8" s="110" t="s">
        <v>75</v>
      </c>
      <c r="H8" s="110"/>
      <c r="I8" s="110" t="s">
        <v>86</v>
      </c>
      <c r="J8" s="110"/>
      <c r="K8" s="110" t="s">
        <v>49</v>
      </c>
      <c r="L8" s="110"/>
      <c r="M8" s="110" t="s">
        <v>187</v>
      </c>
      <c r="N8" s="110"/>
      <c r="O8" s="110" t="s">
        <v>78</v>
      </c>
      <c r="P8" s="110"/>
      <c r="Q8" s="110" t="s">
        <v>78</v>
      </c>
      <c r="R8" s="123"/>
    </row>
    <row r="9" spans="1:20" ht="20.55" customHeight="1" x14ac:dyDescent="0.3">
      <c r="A9" s="121"/>
      <c r="B9" s="121"/>
      <c r="C9" s="103"/>
      <c r="D9" s="121"/>
      <c r="E9" s="192" t="s">
        <v>8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23"/>
    </row>
    <row r="10" spans="1:20" ht="20.55" customHeight="1" x14ac:dyDescent="0.3">
      <c r="A10" s="96" t="s">
        <v>182</v>
      </c>
    </row>
    <row r="11" spans="1:20" ht="20.55" customHeight="1" x14ac:dyDescent="0.3">
      <c r="A11" s="99" t="s">
        <v>183</v>
      </c>
      <c r="E11" s="109">
        <f>'SH.Sep 11'!E25</f>
        <v>9724833650</v>
      </c>
      <c r="F11" s="109"/>
      <c r="G11" s="109">
        <f>'SH.Sep 11'!G25</f>
        <v>89240250</v>
      </c>
      <c r="H11" s="109"/>
      <c r="I11" s="109">
        <f>'SH.Sep 11'!I25</f>
        <v>98692000</v>
      </c>
      <c r="J11" s="109"/>
      <c r="K11" s="109">
        <f>'SH.Sep 11'!K25</f>
        <v>556065501</v>
      </c>
      <c r="L11" s="109"/>
      <c r="M11" s="183">
        <v>0</v>
      </c>
      <c r="N11" s="183"/>
      <c r="O11" s="183">
        <v>0</v>
      </c>
      <c r="P11" s="109"/>
      <c r="Q11" s="109">
        <f>SUM(E11:K11)</f>
        <v>10468831401</v>
      </c>
    </row>
    <row r="12" spans="1:20" ht="15.6" x14ac:dyDescent="0.3">
      <c r="A12" s="11"/>
    </row>
    <row r="13" spans="1:20" ht="20.55" customHeight="1" x14ac:dyDescent="0.3">
      <c r="A13" s="99" t="s">
        <v>128</v>
      </c>
    </row>
    <row r="14" spans="1:20" ht="20.55" customHeight="1" x14ac:dyDescent="0.3">
      <c r="A14" s="157" t="s">
        <v>138</v>
      </c>
    </row>
    <row r="15" spans="1:20" ht="20.55" customHeight="1" x14ac:dyDescent="0.3">
      <c r="A15" s="11" t="s">
        <v>130</v>
      </c>
      <c r="C15" s="152" t="s">
        <v>161</v>
      </c>
      <c r="E15" s="64" t="s">
        <v>80</v>
      </c>
      <c r="G15" s="64" t="s">
        <v>80</v>
      </c>
      <c r="I15" s="64" t="s">
        <v>80</v>
      </c>
      <c r="K15" s="64">
        <v>-358282720</v>
      </c>
      <c r="M15" s="64" t="s">
        <v>80</v>
      </c>
      <c r="O15" s="64" t="s">
        <v>80</v>
      </c>
      <c r="Q15" s="20">
        <f>SUM(E15:K15)</f>
        <v>-358282720</v>
      </c>
    </row>
    <row r="16" spans="1:20" ht="20.55" customHeight="1" x14ac:dyDescent="0.3">
      <c r="A16" s="99" t="s">
        <v>139</v>
      </c>
      <c r="C16" s="120"/>
      <c r="E16" s="66" t="s">
        <v>80</v>
      </c>
      <c r="F16" s="148"/>
      <c r="G16" s="66" t="s">
        <v>80</v>
      </c>
      <c r="H16" s="86"/>
      <c r="I16" s="66" t="s">
        <v>80</v>
      </c>
      <c r="J16" s="148"/>
      <c r="K16" s="66">
        <f>SUM(K15)</f>
        <v>-358282720</v>
      </c>
      <c r="L16" s="86"/>
      <c r="M16" s="182">
        <f>SUM(M15)</f>
        <v>0</v>
      </c>
      <c r="N16" s="183"/>
      <c r="O16" s="182">
        <f>SUM(O15)</f>
        <v>0</v>
      </c>
      <c r="P16" s="86"/>
      <c r="Q16" s="66">
        <f>SUM(Q15)</f>
        <v>-358282720</v>
      </c>
    </row>
    <row r="17" spans="1:17" ht="20.55" customHeight="1" x14ac:dyDescent="0.3">
      <c r="A17" s="167" t="s">
        <v>147</v>
      </c>
      <c r="E17" s="66" t="s">
        <v>80</v>
      </c>
      <c r="G17" s="66" t="s">
        <v>80</v>
      </c>
      <c r="I17" s="66" t="s">
        <v>80</v>
      </c>
      <c r="K17" s="66">
        <f>SUM(K16)</f>
        <v>-358282720</v>
      </c>
      <c r="M17" s="182">
        <f>SUM(M16)</f>
        <v>0</v>
      </c>
      <c r="N17" s="183"/>
      <c r="O17" s="182">
        <f>SUM(O16)</f>
        <v>0</v>
      </c>
      <c r="Q17" s="66">
        <f>SUM(Q16)</f>
        <v>-358282720</v>
      </c>
    </row>
    <row r="18" spans="1:17" ht="15.6" x14ac:dyDescent="0.3">
      <c r="A18" s="11"/>
    </row>
    <row r="19" spans="1:17" ht="20.55" customHeight="1" x14ac:dyDescent="0.3">
      <c r="A19" s="99" t="s">
        <v>132</v>
      </c>
    </row>
    <row r="20" spans="1:17" ht="20.55" customHeight="1" x14ac:dyDescent="0.3">
      <c r="A20" s="11" t="s">
        <v>216</v>
      </c>
      <c r="E20" s="64" t="s">
        <v>80</v>
      </c>
      <c r="G20" s="64" t="s">
        <v>80</v>
      </c>
      <c r="I20" s="64" t="s">
        <v>80</v>
      </c>
      <c r="K20" s="21">
        <f>'OCI 8'!J10</f>
        <v>-79639425</v>
      </c>
      <c r="M20" s="181">
        <v>0</v>
      </c>
      <c r="N20" s="181"/>
      <c r="O20" s="181">
        <v>0</v>
      </c>
      <c r="Q20" s="20">
        <f>SUM(E20:K20,O20)</f>
        <v>-79639425</v>
      </c>
    </row>
    <row r="21" spans="1:17" ht="20.55" customHeight="1" x14ac:dyDescent="0.3">
      <c r="A21" s="11" t="s">
        <v>165</v>
      </c>
      <c r="E21" s="64" t="s">
        <v>80</v>
      </c>
      <c r="G21" s="64" t="s">
        <v>80</v>
      </c>
      <c r="I21" s="64" t="s">
        <v>80</v>
      </c>
      <c r="K21" s="64">
        <v>22556888</v>
      </c>
      <c r="M21" s="22">
        <v>27059562</v>
      </c>
      <c r="O21" s="22">
        <f>SUM(M21)</f>
        <v>27059562</v>
      </c>
      <c r="Q21" s="20">
        <f>SUM(E21:K21,O21)</f>
        <v>49616450</v>
      </c>
    </row>
    <row r="22" spans="1:17" ht="20.55" customHeight="1" x14ac:dyDescent="0.3">
      <c r="A22" s="99" t="s">
        <v>137</v>
      </c>
      <c r="E22" s="66" t="s">
        <v>80</v>
      </c>
      <c r="G22" s="66" t="s">
        <v>80</v>
      </c>
      <c r="I22" s="66" t="s">
        <v>80</v>
      </c>
      <c r="K22" s="66">
        <f>SUM(K20:K21)</f>
        <v>-57082537</v>
      </c>
      <c r="M22" s="66">
        <f>SUM(M20:M21)</f>
        <v>27059562</v>
      </c>
      <c r="O22" s="66">
        <f>SUM(O20:O21)</f>
        <v>27059562</v>
      </c>
      <c r="Q22" s="66">
        <f>SUM(E22:K22,O22)</f>
        <v>-30022975</v>
      </c>
    </row>
    <row r="23" spans="1:17" ht="15.6" x14ac:dyDescent="0.3">
      <c r="A23" s="11"/>
      <c r="M23" s="75"/>
      <c r="O23" s="75"/>
    </row>
    <row r="24" spans="1:17" ht="20.55" customHeight="1" thickBot="1" x14ac:dyDescent="0.35">
      <c r="A24" s="102" t="s">
        <v>184</v>
      </c>
      <c r="E24" s="60">
        <f>SUM(E11,E17,E22)</f>
        <v>9724833650</v>
      </c>
      <c r="G24" s="60">
        <f>SUM(G11,G17,G22)</f>
        <v>89240250</v>
      </c>
      <c r="I24" s="60">
        <f>SUM(I11,I17,I22)</f>
        <v>98692000</v>
      </c>
      <c r="K24" s="60">
        <f>SUM(K11,K17,K22)</f>
        <v>140700244</v>
      </c>
      <c r="M24" s="60">
        <f>SUM(M11,M17,M22)</f>
        <v>27059562</v>
      </c>
      <c r="O24" s="60">
        <f>SUM(O11,O17,O22)</f>
        <v>27059562</v>
      </c>
      <c r="Q24" s="60">
        <f>SUM(Q11,Q17,Q22)</f>
        <v>10080525706</v>
      </c>
    </row>
    <row r="25" spans="1:17" ht="20.55" customHeight="1" thickTop="1" x14ac:dyDescent="0.3"/>
  </sheetData>
  <mergeCells count="4">
    <mergeCell ref="E9:Q9"/>
    <mergeCell ref="E4:Q4"/>
    <mergeCell ref="I5:K5"/>
    <mergeCell ref="M5:O5"/>
  </mergeCells>
  <pageMargins left="0.7" right="0.7" top="0.48" bottom="0.5" header="0.5" footer="0.5"/>
  <pageSetup paperSize="9" scale="74" firstPageNumber="12" fitToHeight="0" orientation="landscape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O99"/>
  <sheetViews>
    <sheetView tabSelected="1" view="pageBreakPreview" zoomScaleNormal="70" zoomScaleSheetLayoutView="100" workbookViewId="0">
      <selection activeCell="B95" sqref="B95"/>
    </sheetView>
  </sheetViews>
  <sheetFormatPr defaultColWidth="9.125" defaultRowHeight="21.75" customHeight="1" x14ac:dyDescent="0.3"/>
  <cols>
    <col min="1" max="1" width="3.25" style="72" customWidth="1"/>
    <col min="2" max="2" width="42" style="72" customWidth="1"/>
    <col min="3" max="3" width="2.125" style="72" customWidth="1"/>
    <col min="4" max="4" width="5" style="72" customWidth="1"/>
    <col min="5" max="5" width="1.375" style="72" customWidth="1"/>
    <col min="6" max="6" width="17.625" style="21" customWidth="1"/>
    <col min="7" max="7" width="1.25" style="72" customWidth="1"/>
    <col min="8" max="8" width="17.625" style="21" customWidth="1"/>
    <col min="9" max="9" width="1.25" style="74" customWidth="1"/>
    <col min="10" max="10" width="17.625" style="21" customWidth="1"/>
    <col min="11" max="11" width="1.25" style="72" customWidth="1"/>
    <col min="12" max="12" width="17.625" style="21" customWidth="1"/>
    <col min="13" max="13" width="9.125" style="126"/>
    <col min="14" max="14" width="17.875" style="126" customWidth="1"/>
    <col min="15" max="15" width="15.125" style="126" customWidth="1"/>
    <col min="16" max="16384" width="9.125" style="126"/>
  </cols>
  <sheetData>
    <row r="1" spans="1:15" s="1" customFormat="1" ht="20.7" customHeight="1" x14ac:dyDescent="0.3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5" ht="21.75" customHeight="1" x14ac:dyDescent="0.3">
      <c r="A2" s="127" t="s">
        <v>87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5" ht="21.75" customHeight="1" x14ac:dyDescent="0.3">
      <c r="M3" s="127"/>
    </row>
    <row r="4" spans="1:15" ht="21.75" customHeight="1" x14ac:dyDescent="0.3">
      <c r="A4" s="77"/>
      <c r="B4" s="77"/>
      <c r="C4" s="77"/>
      <c r="D4" s="77"/>
      <c r="E4" s="77"/>
      <c r="F4" s="193" t="s">
        <v>50</v>
      </c>
      <c r="G4" s="193"/>
      <c r="H4" s="193"/>
      <c r="I4" s="6"/>
      <c r="J4" s="184" t="s">
        <v>3</v>
      </c>
      <c r="K4" s="184"/>
      <c r="L4" s="184"/>
    </row>
    <row r="5" spans="1:15" ht="21.75" customHeight="1" x14ac:dyDescent="0.3">
      <c r="A5" s="77"/>
      <c r="B5" s="77"/>
      <c r="C5" s="77"/>
      <c r="D5" s="77"/>
      <c r="E5" s="77"/>
      <c r="F5" s="193" t="s">
        <v>4</v>
      </c>
      <c r="G5" s="193"/>
      <c r="H5" s="193"/>
      <c r="I5" s="6"/>
      <c r="J5" s="184" t="s">
        <v>4</v>
      </c>
      <c r="K5" s="184"/>
      <c r="L5" s="184"/>
    </row>
    <row r="6" spans="1:15" ht="21.75" customHeight="1" x14ac:dyDescent="0.3">
      <c r="A6" s="77"/>
      <c r="C6" s="77"/>
      <c r="D6" s="77"/>
      <c r="E6" s="77"/>
      <c r="F6" s="190" t="s">
        <v>114</v>
      </c>
      <c r="G6" s="190"/>
      <c r="H6" s="190"/>
      <c r="I6" s="70"/>
      <c r="J6" s="190" t="s">
        <v>114</v>
      </c>
      <c r="K6" s="190"/>
      <c r="L6" s="190"/>
    </row>
    <row r="7" spans="1:15" ht="21.75" customHeight="1" x14ac:dyDescent="0.3">
      <c r="A7" s="77"/>
      <c r="C7" s="77"/>
      <c r="D7" s="68" t="s">
        <v>51</v>
      </c>
      <c r="E7" s="77"/>
      <c r="F7" s="69">
        <v>2023</v>
      </c>
      <c r="G7" s="69"/>
      <c r="H7" s="69">
        <v>2022</v>
      </c>
      <c r="I7" s="69"/>
      <c r="J7" s="69">
        <v>2023</v>
      </c>
      <c r="K7" s="69"/>
      <c r="L7" s="69">
        <v>2022</v>
      </c>
    </row>
    <row r="8" spans="1:15" ht="21.75" customHeight="1" x14ac:dyDescent="0.3">
      <c r="A8" s="77"/>
      <c r="C8" s="77"/>
      <c r="D8" s="77"/>
      <c r="E8" s="77"/>
      <c r="F8" s="188" t="s">
        <v>52</v>
      </c>
      <c r="G8" s="188"/>
      <c r="H8" s="188" t="s">
        <v>52</v>
      </c>
      <c r="I8" s="188"/>
      <c r="J8" s="188"/>
      <c r="K8" s="188"/>
      <c r="L8" s="188"/>
    </row>
    <row r="9" spans="1:15" ht="21.75" customHeight="1" x14ac:dyDescent="0.3">
      <c r="A9" s="93" t="s">
        <v>88</v>
      </c>
      <c r="F9" s="128"/>
      <c r="G9" s="17"/>
      <c r="H9" s="128"/>
      <c r="I9" s="17"/>
      <c r="J9" s="90"/>
      <c r="K9" s="17"/>
      <c r="L9" s="90"/>
    </row>
    <row r="10" spans="1:15" s="1" customFormat="1" ht="21.75" customHeight="1" x14ac:dyDescent="0.3">
      <c r="A10" s="6" t="s">
        <v>194</v>
      </c>
      <c r="B10" s="6"/>
      <c r="C10" s="6"/>
      <c r="D10" s="6"/>
      <c r="E10" s="6"/>
      <c r="F10" s="29">
        <f>'PL 7'!F27</f>
        <v>-201518414</v>
      </c>
      <c r="G10" s="21"/>
      <c r="H10" s="29">
        <f>'PL 7'!H27</f>
        <v>953296485</v>
      </c>
      <c r="I10" s="21"/>
      <c r="J10" s="29">
        <f>'PL 7'!J27</f>
        <v>-79639425</v>
      </c>
      <c r="K10" s="21"/>
      <c r="L10" s="29">
        <f>'PL 7'!L27</f>
        <v>753041425</v>
      </c>
      <c r="O10" s="2"/>
    </row>
    <row r="11" spans="1:15" ht="21.75" customHeight="1" x14ac:dyDescent="0.3">
      <c r="A11" s="10" t="s">
        <v>110</v>
      </c>
      <c r="B11" s="91"/>
      <c r="C11" s="91"/>
      <c r="D11" s="91"/>
      <c r="E11" s="91"/>
      <c r="F11" s="29"/>
      <c r="G11" s="21"/>
      <c r="H11" s="29"/>
      <c r="I11" s="90"/>
      <c r="J11" s="29"/>
      <c r="K11" s="21"/>
      <c r="L11" s="29"/>
      <c r="O11" s="2"/>
    </row>
    <row r="12" spans="1:15" ht="21.75" customHeight="1" x14ac:dyDescent="0.3">
      <c r="A12" s="129" t="s">
        <v>162</v>
      </c>
      <c r="B12" s="6"/>
      <c r="F12" s="29">
        <v>81991791</v>
      </c>
      <c r="G12" s="22"/>
      <c r="H12" s="29">
        <v>136021841</v>
      </c>
      <c r="I12" s="64"/>
      <c r="J12" s="29">
        <v>81729505</v>
      </c>
      <c r="K12" s="22"/>
      <c r="L12" s="29">
        <v>29492751</v>
      </c>
      <c r="O12" s="2"/>
    </row>
    <row r="13" spans="1:15" ht="21.75" customHeight="1" x14ac:dyDescent="0.3">
      <c r="A13" s="6" t="s">
        <v>60</v>
      </c>
      <c r="B13" s="6"/>
      <c r="F13" s="29">
        <v>57247185</v>
      </c>
      <c r="G13" s="21"/>
      <c r="H13" s="29">
        <v>49466305</v>
      </c>
      <c r="I13" s="90"/>
      <c r="J13" s="29">
        <v>57247185</v>
      </c>
      <c r="K13" s="21"/>
      <c r="L13" s="29">
        <v>49217882</v>
      </c>
      <c r="O13" s="2"/>
    </row>
    <row r="14" spans="1:15" ht="21.75" customHeight="1" x14ac:dyDescent="0.3">
      <c r="A14" s="6" t="s">
        <v>143</v>
      </c>
      <c r="B14" s="6"/>
      <c r="F14" s="29">
        <v>502452162</v>
      </c>
      <c r="G14" s="21"/>
      <c r="H14" s="29">
        <v>604078186</v>
      </c>
      <c r="I14" s="94"/>
      <c r="J14" s="29">
        <v>502452162</v>
      </c>
      <c r="K14" s="21"/>
      <c r="L14" s="29">
        <v>574292277</v>
      </c>
      <c r="O14" s="2"/>
    </row>
    <row r="15" spans="1:15" ht="21.75" customHeight="1" x14ac:dyDescent="0.3">
      <c r="A15" s="6" t="s">
        <v>39</v>
      </c>
      <c r="B15" s="6"/>
      <c r="F15" s="29">
        <v>14905840</v>
      </c>
      <c r="G15" s="21"/>
      <c r="H15" s="29">
        <v>15034205</v>
      </c>
      <c r="I15" s="90"/>
      <c r="J15" s="29">
        <v>14905840</v>
      </c>
      <c r="K15" s="21"/>
      <c r="L15" s="29">
        <v>15034205</v>
      </c>
      <c r="O15" s="2"/>
    </row>
    <row r="16" spans="1:15" ht="21.75" customHeight="1" x14ac:dyDescent="0.3">
      <c r="A16" s="6" t="s">
        <v>198</v>
      </c>
      <c r="B16" s="6"/>
      <c r="F16" s="29">
        <v>462841</v>
      </c>
      <c r="G16" s="21"/>
      <c r="H16" s="29">
        <v>25245066</v>
      </c>
      <c r="I16" s="90"/>
      <c r="J16" s="29">
        <v>462841</v>
      </c>
      <c r="K16" s="21"/>
      <c r="L16" s="29">
        <v>54989777</v>
      </c>
      <c r="O16" s="2"/>
    </row>
    <row r="17" spans="1:15" ht="21.75" customHeight="1" x14ac:dyDescent="0.3">
      <c r="A17" s="6" t="s">
        <v>199</v>
      </c>
      <c r="B17" s="6"/>
      <c r="F17" s="181">
        <v>0</v>
      </c>
      <c r="G17" s="21"/>
      <c r="H17" s="29">
        <v>-8805695</v>
      </c>
      <c r="I17" s="90"/>
      <c r="J17" s="29">
        <v>0</v>
      </c>
      <c r="K17" s="21"/>
      <c r="L17" s="29">
        <v>-94460174</v>
      </c>
      <c r="O17" s="2"/>
    </row>
    <row r="18" spans="1:15" ht="21.75" customHeight="1" x14ac:dyDescent="0.3">
      <c r="A18" s="6" t="s">
        <v>217</v>
      </c>
      <c r="B18" s="6"/>
      <c r="F18" s="29"/>
      <c r="G18" s="21"/>
      <c r="H18" s="29"/>
      <c r="I18" s="90"/>
      <c r="J18" s="29"/>
      <c r="K18" s="21"/>
      <c r="L18" s="29"/>
      <c r="O18" s="2"/>
    </row>
    <row r="19" spans="1:15" s="1" customFormat="1" ht="21.75" customHeight="1" x14ac:dyDescent="0.3">
      <c r="A19" s="6" t="s">
        <v>218</v>
      </c>
      <c r="B19" s="6"/>
      <c r="C19" s="3"/>
      <c r="D19" s="4"/>
      <c r="E19" s="3"/>
      <c r="F19" s="29">
        <v>87469140</v>
      </c>
      <c r="G19" s="3"/>
      <c r="H19" s="29">
        <v>-47056437</v>
      </c>
      <c r="I19" s="165"/>
      <c r="J19" s="166">
        <v>0</v>
      </c>
      <c r="K19" s="6"/>
      <c r="L19" s="166">
        <v>0</v>
      </c>
      <c r="N19" s="2"/>
      <c r="O19" s="2"/>
    </row>
    <row r="20" spans="1:15" ht="21.75" customHeight="1" x14ac:dyDescent="0.3">
      <c r="A20" s="129" t="s">
        <v>220</v>
      </c>
      <c r="F20" s="28">
        <v>-18336518</v>
      </c>
      <c r="G20" s="21"/>
      <c r="H20" s="28">
        <v>18502991</v>
      </c>
      <c r="I20" s="90"/>
      <c r="J20" s="28">
        <v>-18336518</v>
      </c>
      <c r="K20" s="21"/>
      <c r="L20" s="28">
        <v>18502991</v>
      </c>
      <c r="O20" s="2"/>
    </row>
    <row r="21" spans="1:15" ht="21.75" customHeight="1" x14ac:dyDescent="0.3">
      <c r="A21" s="129" t="s">
        <v>221</v>
      </c>
      <c r="F21" s="29">
        <v>-10207631</v>
      </c>
      <c r="G21" s="21"/>
      <c r="H21" s="29">
        <v>-5746308</v>
      </c>
      <c r="I21" s="90"/>
      <c r="J21" s="29">
        <v>-10207631</v>
      </c>
      <c r="K21" s="21"/>
      <c r="L21" s="29">
        <v>-5728967</v>
      </c>
      <c r="O21" s="2"/>
    </row>
    <row r="22" spans="1:15" ht="21.75" customHeight="1" x14ac:dyDescent="0.3">
      <c r="A22" s="54" t="s">
        <v>148</v>
      </c>
      <c r="F22" s="31">
        <v>8148775</v>
      </c>
      <c r="G22" s="21"/>
      <c r="H22" s="31">
        <v>8186846</v>
      </c>
      <c r="I22" s="90"/>
      <c r="J22" s="31">
        <v>8148775</v>
      </c>
      <c r="K22" s="21"/>
      <c r="L22" s="31">
        <v>8169707</v>
      </c>
      <c r="O22" s="2"/>
    </row>
    <row r="23" spans="1:15" ht="21.75" customHeight="1" x14ac:dyDescent="0.3">
      <c r="A23" s="54" t="s">
        <v>219</v>
      </c>
      <c r="D23" s="152" t="s">
        <v>226</v>
      </c>
      <c r="F23" s="31">
        <v>-72240000</v>
      </c>
      <c r="G23" s="21"/>
      <c r="H23" s="31">
        <v>0</v>
      </c>
      <c r="I23" s="90"/>
      <c r="J23" s="31">
        <v>-72240000</v>
      </c>
      <c r="K23" s="21"/>
      <c r="L23" s="31">
        <v>0</v>
      </c>
      <c r="O23" s="2"/>
    </row>
    <row r="24" spans="1:15" ht="21.75" customHeight="1" x14ac:dyDescent="0.3">
      <c r="A24" s="54" t="s">
        <v>149</v>
      </c>
      <c r="F24" s="29">
        <v>-41154</v>
      </c>
      <c r="G24" s="21"/>
      <c r="H24" s="29">
        <v>-24092439</v>
      </c>
      <c r="I24" s="90"/>
      <c r="J24" s="29">
        <v>-41154</v>
      </c>
      <c r="K24" s="21"/>
      <c r="L24" s="29">
        <v>-23975437</v>
      </c>
      <c r="O24" s="2"/>
    </row>
    <row r="25" spans="1:15" ht="21.6" customHeight="1" x14ac:dyDescent="0.3">
      <c r="A25" s="54" t="s">
        <v>166</v>
      </c>
      <c r="B25" s="54"/>
      <c r="F25" s="29">
        <v>-89340</v>
      </c>
      <c r="G25" s="21"/>
      <c r="H25" s="29">
        <v>-446033</v>
      </c>
      <c r="I25" s="90"/>
      <c r="J25" s="29">
        <v>-89340</v>
      </c>
      <c r="K25" s="21"/>
      <c r="L25" s="29">
        <v>-446033</v>
      </c>
      <c r="O25" s="2"/>
    </row>
    <row r="26" spans="1:15" ht="21.6" customHeight="1" x14ac:dyDescent="0.3">
      <c r="A26" s="54" t="s">
        <v>190</v>
      </c>
      <c r="B26" s="54"/>
      <c r="F26" s="29">
        <v>-165806</v>
      </c>
      <c r="G26" s="21"/>
      <c r="H26" s="29">
        <v>0</v>
      </c>
      <c r="I26" s="90"/>
      <c r="J26" s="29">
        <v>0</v>
      </c>
      <c r="K26" s="21"/>
      <c r="L26" s="29">
        <v>0</v>
      </c>
      <c r="O26" s="2"/>
    </row>
    <row r="27" spans="1:15" ht="21.75" customHeight="1" x14ac:dyDescent="0.3">
      <c r="A27" s="6" t="s">
        <v>56</v>
      </c>
      <c r="B27" s="6"/>
      <c r="F27" s="29">
        <v>-49924457</v>
      </c>
      <c r="G27" s="3"/>
      <c r="H27" s="29">
        <v>-11709959</v>
      </c>
      <c r="I27" s="165"/>
      <c r="J27" s="166">
        <v>-81816087</v>
      </c>
      <c r="K27" s="6"/>
      <c r="L27" s="166">
        <v>-716578934</v>
      </c>
    </row>
    <row r="28" spans="1:15" ht="21.75" customHeight="1" x14ac:dyDescent="0.3">
      <c r="A28" s="6" t="s">
        <v>167</v>
      </c>
      <c r="B28" s="6"/>
      <c r="F28" s="28">
        <v>-4701557</v>
      </c>
      <c r="G28" s="21"/>
      <c r="H28" s="28">
        <v>-1558968</v>
      </c>
      <c r="I28" s="90"/>
      <c r="J28" s="28">
        <v>-4701557</v>
      </c>
      <c r="K28" s="21"/>
      <c r="L28" s="28">
        <v>-1558968</v>
      </c>
      <c r="O28" s="2"/>
    </row>
    <row r="29" spans="1:15" ht="21.75" customHeight="1" x14ac:dyDescent="0.3">
      <c r="A29" s="6" t="s">
        <v>174</v>
      </c>
      <c r="B29" s="6"/>
      <c r="F29" s="169">
        <v>0</v>
      </c>
      <c r="G29" s="21"/>
      <c r="H29" s="169">
        <v>0</v>
      </c>
      <c r="I29" s="90"/>
      <c r="J29" s="169">
        <v>0</v>
      </c>
      <c r="K29" s="21"/>
      <c r="L29" s="169">
        <v>428839401</v>
      </c>
      <c r="O29" s="2"/>
    </row>
    <row r="30" spans="1:15" ht="21.75" customHeight="1" x14ac:dyDescent="0.3">
      <c r="F30" s="21">
        <f>SUM(F10:F29)</f>
        <v>395452857</v>
      </c>
      <c r="G30" s="21"/>
      <c r="H30" s="21">
        <f>SUM(H10:H29)</f>
        <v>1710416086</v>
      </c>
      <c r="I30" s="90"/>
      <c r="J30" s="21">
        <f>SUM(J10:J29)</f>
        <v>397874596</v>
      </c>
      <c r="K30" s="21"/>
      <c r="L30" s="21">
        <f>SUM(L10:L29)</f>
        <v>1088831903</v>
      </c>
    </row>
    <row r="31" spans="1:15" ht="21.75" customHeight="1" x14ac:dyDescent="0.3">
      <c r="A31" s="10" t="s">
        <v>89</v>
      </c>
      <c r="F31" s="128"/>
      <c r="G31" s="131"/>
      <c r="H31" s="151"/>
      <c r="I31" s="151"/>
      <c r="J31" s="151"/>
      <c r="K31" s="151"/>
      <c r="L31" s="151"/>
    </row>
    <row r="32" spans="1:15" ht="21.75" customHeight="1" x14ac:dyDescent="0.3">
      <c r="A32" s="6" t="s">
        <v>117</v>
      </c>
      <c r="F32" s="29">
        <v>8471580</v>
      </c>
      <c r="G32" s="29"/>
      <c r="H32" s="29">
        <v>610808802</v>
      </c>
      <c r="I32" s="3"/>
      <c r="J32" s="3">
        <v>8471580</v>
      </c>
      <c r="K32" s="3"/>
      <c r="L32" s="3">
        <v>1656510669</v>
      </c>
      <c r="O32" s="130"/>
    </row>
    <row r="33" spans="1:15" ht="21.75" customHeight="1" x14ac:dyDescent="0.3">
      <c r="A33" s="6" t="s">
        <v>90</v>
      </c>
      <c r="F33" s="29">
        <v>-4046717</v>
      </c>
      <c r="G33" s="29"/>
      <c r="H33" s="29">
        <v>44420861</v>
      </c>
      <c r="I33" s="3"/>
      <c r="J33" s="3">
        <v>-4210410</v>
      </c>
      <c r="K33" s="3"/>
      <c r="L33" s="3">
        <v>45325189</v>
      </c>
      <c r="O33" s="130"/>
    </row>
    <row r="34" spans="1:15" ht="21.75" customHeight="1" x14ac:dyDescent="0.3">
      <c r="A34" s="6" t="s">
        <v>13</v>
      </c>
      <c r="F34" s="29">
        <v>93182121</v>
      </c>
      <c r="G34" s="29"/>
      <c r="H34" s="29">
        <v>8710608</v>
      </c>
      <c r="I34" s="3"/>
      <c r="J34" s="5">
        <v>93182121</v>
      </c>
      <c r="K34" s="5"/>
      <c r="L34" s="5">
        <v>74774861</v>
      </c>
      <c r="O34" s="130"/>
    </row>
    <row r="35" spans="1:15" ht="21.75" customHeight="1" x14ac:dyDescent="0.3">
      <c r="A35" s="6" t="s">
        <v>14</v>
      </c>
      <c r="F35" s="29">
        <v>47787102</v>
      </c>
      <c r="G35" s="29"/>
      <c r="H35" s="29">
        <v>346233564</v>
      </c>
      <c r="I35" s="3"/>
      <c r="J35" s="3">
        <v>47787102</v>
      </c>
      <c r="K35" s="3"/>
      <c r="L35" s="3">
        <v>537407202</v>
      </c>
      <c r="N35" s="132"/>
      <c r="O35" s="130"/>
    </row>
    <row r="36" spans="1:15" ht="21.75" customHeight="1" x14ac:dyDescent="0.3">
      <c r="A36" s="6" t="s">
        <v>91</v>
      </c>
      <c r="F36" s="29">
        <v>-53973034</v>
      </c>
      <c r="G36" s="29"/>
      <c r="H36" s="29">
        <v>-56573939</v>
      </c>
      <c r="I36" s="3"/>
      <c r="J36" s="3">
        <v>-53973034</v>
      </c>
      <c r="K36" s="3"/>
      <c r="L36" s="3">
        <v>-56239114</v>
      </c>
      <c r="O36" s="130"/>
    </row>
    <row r="37" spans="1:15" ht="21.75" customHeight="1" x14ac:dyDescent="0.3">
      <c r="A37" s="54" t="s">
        <v>150</v>
      </c>
      <c r="F37" s="29">
        <v>0</v>
      </c>
      <c r="G37" s="29"/>
      <c r="H37" s="29">
        <v>-503307481</v>
      </c>
      <c r="I37" s="3"/>
      <c r="J37" s="3">
        <v>0</v>
      </c>
      <c r="K37" s="3"/>
      <c r="L37" s="3">
        <v>-503307481</v>
      </c>
      <c r="O37" s="130"/>
    </row>
    <row r="38" spans="1:15" ht="21.6" customHeight="1" x14ac:dyDescent="0.3">
      <c r="A38" s="6" t="s">
        <v>92</v>
      </c>
      <c r="F38" s="3">
        <v>-2060729</v>
      </c>
      <c r="G38" s="29"/>
      <c r="H38" s="29">
        <v>-944122</v>
      </c>
      <c r="I38" s="3"/>
      <c r="J38" s="3">
        <v>-2060729</v>
      </c>
      <c r="K38" s="3"/>
      <c r="L38" s="3">
        <v>-944122</v>
      </c>
      <c r="O38" s="130"/>
    </row>
    <row r="39" spans="1:15" ht="21.75" customHeight="1" x14ac:dyDescent="0.3">
      <c r="A39" s="6" t="s">
        <v>119</v>
      </c>
      <c r="F39" s="29">
        <v>123354333</v>
      </c>
      <c r="G39" s="29"/>
      <c r="H39" s="29">
        <v>-363858931</v>
      </c>
      <c r="I39" s="3"/>
      <c r="J39" s="64">
        <v>123354333</v>
      </c>
      <c r="K39" s="3"/>
      <c r="L39" s="64">
        <v>-885651728</v>
      </c>
      <c r="O39" s="130"/>
    </row>
    <row r="40" spans="1:15" ht="21.75" customHeight="1" x14ac:dyDescent="0.3">
      <c r="A40" s="6" t="s">
        <v>31</v>
      </c>
      <c r="F40" s="29">
        <v>-130143572</v>
      </c>
      <c r="G40" s="29"/>
      <c r="H40" s="29">
        <v>-14455463</v>
      </c>
      <c r="I40" s="3"/>
      <c r="J40" s="3">
        <v>-130469706</v>
      </c>
      <c r="K40" s="3"/>
      <c r="L40" s="3">
        <v>14093969</v>
      </c>
      <c r="O40" s="130"/>
    </row>
    <row r="41" spans="1:15" ht="21.75" customHeight="1" x14ac:dyDescent="0.3">
      <c r="A41" s="6" t="s">
        <v>224</v>
      </c>
      <c r="F41" s="29">
        <v>-321483</v>
      </c>
      <c r="G41" s="29"/>
      <c r="H41" s="29">
        <v>-3359853</v>
      </c>
      <c r="I41" s="3"/>
      <c r="J41" s="3">
        <v>-321483</v>
      </c>
      <c r="K41" s="3"/>
      <c r="L41" s="3">
        <v>-3359853</v>
      </c>
      <c r="O41" s="130"/>
    </row>
    <row r="42" spans="1:15" ht="21.75" customHeight="1" x14ac:dyDescent="0.3">
      <c r="A42" s="54" t="s">
        <v>153</v>
      </c>
      <c r="F42" s="48">
        <v>0</v>
      </c>
      <c r="H42" s="48">
        <v>2036257</v>
      </c>
      <c r="J42" s="48">
        <v>0</v>
      </c>
      <c r="L42" s="48">
        <v>2036257</v>
      </c>
    </row>
    <row r="43" spans="1:15" ht="21.75" customHeight="1" x14ac:dyDescent="0.3">
      <c r="A43" s="8" t="s">
        <v>175</v>
      </c>
      <c r="B43" s="77"/>
      <c r="C43" s="77"/>
      <c r="D43" s="77"/>
      <c r="E43" s="77"/>
      <c r="F43" s="61">
        <f>SUM(F30:F42)</f>
        <v>477702458</v>
      </c>
      <c r="G43" s="61"/>
      <c r="H43" s="61">
        <f>SUM(H30:H42)</f>
        <v>1780126389</v>
      </c>
      <c r="I43" s="94"/>
      <c r="J43" s="61">
        <f>SUM(J30:J42)</f>
        <v>479634370</v>
      </c>
      <c r="K43" s="61"/>
      <c r="L43" s="61">
        <f>SUM(L30:L42)</f>
        <v>1969477752</v>
      </c>
    </row>
    <row r="44" spans="1:15" ht="21.75" customHeight="1" x14ac:dyDescent="0.3">
      <c r="A44" s="6" t="s">
        <v>145</v>
      </c>
      <c r="F44" s="29">
        <v>-120329569</v>
      </c>
      <c r="G44" s="29"/>
      <c r="H44" s="29">
        <v>-33292418</v>
      </c>
      <c r="I44" s="3"/>
      <c r="J44" s="3">
        <v>522633</v>
      </c>
      <c r="K44" s="3"/>
      <c r="L44" s="3">
        <v>-1470430</v>
      </c>
    </row>
    <row r="45" spans="1:15" s="133" customFormat="1" ht="21.75" customHeight="1" x14ac:dyDescent="0.3">
      <c r="A45" s="77" t="s">
        <v>144</v>
      </c>
      <c r="B45" s="77"/>
      <c r="C45" s="77"/>
      <c r="D45" s="77"/>
      <c r="E45" s="77"/>
      <c r="F45" s="66">
        <f>SUM(F43:F44)</f>
        <v>357372889</v>
      </c>
      <c r="G45" s="86"/>
      <c r="H45" s="66">
        <f>SUM(H43:H44)</f>
        <v>1746833971</v>
      </c>
      <c r="I45" s="85"/>
      <c r="J45" s="66">
        <f>SUM(J43:J44)</f>
        <v>480157003</v>
      </c>
      <c r="K45" s="105"/>
      <c r="L45" s="66">
        <f>SUM(L43:L44)</f>
        <v>1968007322</v>
      </c>
    </row>
    <row r="46" spans="1:15" ht="21.75" customHeight="1" x14ac:dyDescent="0.3">
      <c r="A46" s="92"/>
      <c r="G46" s="134"/>
      <c r="I46" s="135"/>
    </row>
    <row r="47" spans="1:15" ht="21.75" customHeight="1" x14ac:dyDescent="0.3">
      <c r="A47" s="154" t="s">
        <v>0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</row>
    <row r="48" spans="1:15" ht="21.75" customHeight="1" x14ac:dyDescent="0.3">
      <c r="A48" s="127" t="s">
        <v>87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</row>
    <row r="49" spans="1:15" ht="21.75" customHeight="1" x14ac:dyDescent="0.3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</row>
    <row r="50" spans="1:15" ht="21.75" customHeight="1" x14ac:dyDescent="0.3">
      <c r="A50" s="77"/>
      <c r="B50" s="77"/>
      <c r="C50" s="77"/>
      <c r="D50" s="77"/>
      <c r="E50" s="77"/>
      <c r="F50" s="193" t="s">
        <v>50</v>
      </c>
      <c r="G50" s="193"/>
      <c r="H50" s="193"/>
      <c r="I50" s="6"/>
      <c r="J50" s="184" t="s">
        <v>3</v>
      </c>
      <c r="K50" s="184"/>
      <c r="L50" s="184"/>
    </row>
    <row r="51" spans="1:15" ht="21.75" customHeight="1" x14ac:dyDescent="0.3">
      <c r="A51" s="77"/>
      <c r="B51" s="77"/>
      <c r="C51" s="77"/>
      <c r="D51" s="77"/>
      <c r="E51" s="77"/>
      <c r="F51" s="193" t="s">
        <v>4</v>
      </c>
      <c r="G51" s="193"/>
      <c r="H51" s="193"/>
      <c r="I51" s="6"/>
      <c r="J51" s="184" t="s">
        <v>4</v>
      </c>
      <c r="K51" s="184"/>
      <c r="L51" s="184"/>
    </row>
    <row r="52" spans="1:15" ht="21.75" customHeight="1" x14ac:dyDescent="0.3">
      <c r="A52" s="77"/>
      <c r="C52" s="77"/>
      <c r="D52" s="77"/>
      <c r="E52" s="77"/>
      <c r="F52" s="190" t="s">
        <v>114</v>
      </c>
      <c r="G52" s="190"/>
      <c r="H52" s="190"/>
      <c r="I52" s="70"/>
      <c r="J52" s="190" t="s">
        <v>114</v>
      </c>
      <c r="K52" s="190"/>
      <c r="L52" s="190"/>
    </row>
    <row r="53" spans="1:15" ht="21.75" customHeight="1" x14ac:dyDescent="0.3">
      <c r="A53" s="77"/>
      <c r="C53" s="77"/>
      <c r="D53" s="77"/>
      <c r="E53" s="77"/>
      <c r="F53" s="69">
        <v>2023</v>
      </c>
      <c r="G53" s="69"/>
      <c r="H53" s="69">
        <v>2022</v>
      </c>
      <c r="I53" s="69"/>
      <c r="J53" s="69">
        <v>2023</v>
      </c>
      <c r="K53" s="69"/>
      <c r="L53" s="69">
        <v>2022</v>
      </c>
    </row>
    <row r="54" spans="1:15" ht="21.75" customHeight="1" x14ac:dyDescent="0.3">
      <c r="A54" s="77"/>
      <c r="C54" s="77"/>
      <c r="D54" s="77"/>
      <c r="E54" s="77"/>
      <c r="F54" s="188" t="s">
        <v>52</v>
      </c>
      <c r="G54" s="188"/>
      <c r="H54" s="188" t="s">
        <v>52</v>
      </c>
      <c r="I54" s="188"/>
      <c r="J54" s="188"/>
      <c r="K54" s="188"/>
      <c r="L54" s="188"/>
    </row>
    <row r="55" spans="1:15" ht="21.75" customHeight="1" x14ac:dyDescent="0.3">
      <c r="A55" s="93" t="s">
        <v>93</v>
      </c>
      <c r="C55" s="77"/>
      <c r="D55" s="77"/>
      <c r="E55" s="77"/>
      <c r="G55" s="131"/>
      <c r="I55" s="131"/>
      <c r="K55" s="128"/>
    </row>
    <row r="56" spans="1:15" ht="21.75" customHeight="1" x14ac:dyDescent="0.3">
      <c r="A56" s="6" t="s">
        <v>223</v>
      </c>
      <c r="C56" s="77"/>
      <c r="D56" s="77"/>
      <c r="E56" s="77"/>
      <c r="F56" s="29">
        <v>-650000000</v>
      </c>
      <c r="G56" s="21"/>
      <c r="H56" s="29">
        <v>-1070000000</v>
      </c>
      <c r="I56" s="109"/>
      <c r="J56" s="5">
        <v>-650000000</v>
      </c>
      <c r="K56" s="20"/>
      <c r="L56" s="5">
        <v>-1070000000</v>
      </c>
      <c r="O56" s="130"/>
    </row>
    <row r="57" spans="1:15" ht="21.75" customHeight="1" x14ac:dyDescent="0.3">
      <c r="A57" s="54" t="s">
        <v>96</v>
      </c>
      <c r="F57" s="5">
        <v>0</v>
      </c>
      <c r="G57" s="21"/>
      <c r="H57" s="5" t="s">
        <v>80</v>
      </c>
      <c r="I57" s="5"/>
      <c r="J57" s="3">
        <v>-187500000</v>
      </c>
      <c r="K57" s="5"/>
      <c r="L57" s="3">
        <v>-53625000</v>
      </c>
      <c r="O57" s="130"/>
    </row>
    <row r="58" spans="1:15" ht="21.75" customHeight="1" x14ac:dyDescent="0.3">
      <c r="A58" s="54" t="s">
        <v>177</v>
      </c>
      <c r="F58" s="5">
        <v>0</v>
      </c>
      <c r="G58" s="21"/>
      <c r="H58" s="5" t="s">
        <v>80</v>
      </c>
      <c r="I58" s="5"/>
      <c r="J58" s="3">
        <v>0</v>
      </c>
      <c r="K58" s="5"/>
      <c r="L58" s="3">
        <v>-121183620</v>
      </c>
      <c r="O58" s="130"/>
    </row>
    <row r="59" spans="1:15" ht="21.75" customHeight="1" x14ac:dyDescent="0.3">
      <c r="A59" s="54" t="s">
        <v>179</v>
      </c>
      <c r="F59" s="5">
        <v>0</v>
      </c>
      <c r="G59" s="21"/>
      <c r="H59" s="5" t="s">
        <v>80</v>
      </c>
      <c r="I59" s="5"/>
      <c r="J59" s="3">
        <v>0</v>
      </c>
      <c r="K59" s="5"/>
      <c r="L59" s="3">
        <v>450192857</v>
      </c>
      <c r="O59" s="130"/>
    </row>
    <row r="60" spans="1:15" ht="21.75" customHeight="1" x14ac:dyDescent="0.3">
      <c r="A60" s="54" t="s">
        <v>97</v>
      </c>
      <c r="F60" s="3">
        <v>-187500000</v>
      </c>
      <c r="G60" s="21"/>
      <c r="H60" s="3">
        <v>-53625000</v>
      </c>
      <c r="I60" s="20"/>
      <c r="J60" s="5">
        <v>0</v>
      </c>
      <c r="K60" s="5"/>
      <c r="L60" s="5" t="s">
        <v>80</v>
      </c>
      <c r="O60" s="130"/>
    </row>
    <row r="61" spans="1:15" ht="21.75" customHeight="1" x14ac:dyDescent="0.3">
      <c r="A61" s="54" t="s">
        <v>146</v>
      </c>
      <c r="F61" s="5">
        <v>0</v>
      </c>
      <c r="G61" s="21"/>
      <c r="H61" s="5" t="s">
        <v>80</v>
      </c>
      <c r="I61" s="20"/>
      <c r="J61" s="5">
        <v>0</v>
      </c>
      <c r="K61" s="5"/>
      <c r="L61" s="5">
        <v>-130000000</v>
      </c>
      <c r="O61" s="130"/>
    </row>
    <row r="62" spans="1:15" ht="21.75" customHeight="1" x14ac:dyDescent="0.3">
      <c r="A62" s="54" t="s">
        <v>152</v>
      </c>
      <c r="F62" s="5">
        <v>0</v>
      </c>
      <c r="G62" s="21"/>
      <c r="H62" s="5" t="s">
        <v>80</v>
      </c>
      <c r="I62" s="20"/>
      <c r="J62" s="5">
        <v>0</v>
      </c>
      <c r="K62" s="5"/>
      <c r="L62" s="5">
        <v>130000000</v>
      </c>
      <c r="O62" s="130"/>
    </row>
    <row r="63" spans="1:15" ht="21.75" customHeight="1" x14ac:dyDescent="0.3">
      <c r="A63" s="54" t="s">
        <v>154</v>
      </c>
      <c r="F63" s="31">
        <v>-170014270</v>
      </c>
      <c r="G63" s="21"/>
      <c r="H63" s="31">
        <v>-271428755</v>
      </c>
      <c r="I63" s="5"/>
      <c r="J63" s="5">
        <v>-170014270</v>
      </c>
      <c r="K63" s="5"/>
      <c r="L63" s="5">
        <v>-259398296</v>
      </c>
      <c r="O63" s="130"/>
    </row>
    <row r="64" spans="1:15" ht="21.75" customHeight="1" x14ac:dyDescent="0.3">
      <c r="A64" s="54" t="s">
        <v>151</v>
      </c>
      <c r="F64" s="31">
        <v>314300</v>
      </c>
      <c r="G64" s="21"/>
      <c r="H64" s="31">
        <v>7056885</v>
      </c>
      <c r="I64" s="5"/>
      <c r="J64" s="5">
        <v>314300</v>
      </c>
      <c r="K64" s="5"/>
      <c r="L64" s="5">
        <v>7056885</v>
      </c>
      <c r="O64" s="130"/>
    </row>
    <row r="65" spans="1:15" ht="21.75" customHeight="1" x14ac:dyDescent="0.3">
      <c r="A65" s="54" t="s">
        <v>155</v>
      </c>
      <c r="F65" s="28">
        <v>-18387692</v>
      </c>
      <c r="G65" s="21"/>
      <c r="H65" s="28">
        <v>-14759394</v>
      </c>
      <c r="I65" s="5"/>
      <c r="J65" s="5">
        <v>-18387692</v>
      </c>
      <c r="K65" s="5"/>
      <c r="L65" s="5">
        <v>-14759394</v>
      </c>
      <c r="O65" s="130"/>
    </row>
    <row r="66" spans="1:15" ht="21.75" customHeight="1" x14ac:dyDescent="0.3">
      <c r="A66" s="54" t="s">
        <v>191</v>
      </c>
      <c r="F66" s="28">
        <v>3481991</v>
      </c>
      <c r="G66" s="21"/>
      <c r="H66" s="28">
        <v>0</v>
      </c>
      <c r="I66" s="5"/>
      <c r="J66" s="5">
        <v>0</v>
      </c>
      <c r="K66" s="5"/>
      <c r="L66" s="5">
        <v>0</v>
      </c>
      <c r="O66" s="130"/>
    </row>
    <row r="67" spans="1:15" ht="21.75" customHeight="1" x14ac:dyDescent="0.3">
      <c r="A67" s="54" t="s">
        <v>95</v>
      </c>
      <c r="C67" s="77"/>
      <c r="D67" s="77"/>
      <c r="E67" s="77"/>
      <c r="F67" s="29">
        <v>31941000</v>
      </c>
      <c r="G67" s="21"/>
      <c r="H67" s="29">
        <v>101500000</v>
      </c>
      <c r="I67" s="5"/>
      <c r="J67" s="3">
        <v>31941000</v>
      </c>
      <c r="K67" s="5"/>
      <c r="L67" s="3">
        <v>249900000</v>
      </c>
      <c r="O67" s="130"/>
    </row>
    <row r="68" spans="1:15" ht="21.75" customHeight="1" x14ac:dyDescent="0.3">
      <c r="A68" s="54" t="s">
        <v>94</v>
      </c>
      <c r="C68" s="77"/>
      <c r="D68" s="77"/>
      <c r="E68" s="77"/>
      <c r="F68" s="31">
        <v>48227300</v>
      </c>
      <c r="G68" s="21"/>
      <c r="H68" s="31">
        <v>9602785</v>
      </c>
      <c r="I68" s="5"/>
      <c r="J68" s="3">
        <v>48177929</v>
      </c>
      <c r="K68" s="5"/>
      <c r="L68" s="3">
        <v>8797038</v>
      </c>
      <c r="O68" s="130"/>
    </row>
    <row r="69" spans="1:15" s="133" customFormat="1" ht="21.75" customHeight="1" x14ac:dyDescent="0.3">
      <c r="A69" s="140" t="s">
        <v>98</v>
      </c>
      <c r="B69" s="77"/>
      <c r="C69" s="77"/>
      <c r="D69" s="77"/>
      <c r="E69" s="77"/>
      <c r="F69" s="66">
        <f>SUM(F56:F68)</f>
        <v>-941937371</v>
      </c>
      <c r="G69" s="85"/>
      <c r="H69" s="66">
        <f>SUM(H56:H68)</f>
        <v>-1291653479</v>
      </c>
      <c r="I69" s="85"/>
      <c r="J69" s="66">
        <f>SUM(J56:J68)</f>
        <v>-945468733</v>
      </c>
      <c r="K69" s="105"/>
      <c r="L69" s="66">
        <f>SUM(L56:L68)</f>
        <v>-803019530</v>
      </c>
    </row>
    <row r="70" spans="1:15" ht="15.6" x14ac:dyDescent="0.3">
      <c r="A70" s="136"/>
      <c r="B70" s="77"/>
      <c r="C70" s="77"/>
      <c r="D70" s="77"/>
      <c r="E70" s="77"/>
      <c r="F70" s="105"/>
      <c r="G70" s="137"/>
      <c r="H70" s="105"/>
      <c r="I70" s="137"/>
      <c r="J70" s="105"/>
      <c r="K70" s="138"/>
      <c r="L70" s="105"/>
    </row>
    <row r="71" spans="1:15" ht="21.75" customHeight="1" x14ac:dyDescent="0.3">
      <c r="A71" s="141" t="s">
        <v>99</v>
      </c>
      <c r="G71" s="131"/>
      <c r="I71" s="131"/>
      <c r="K71" s="128"/>
    </row>
    <row r="72" spans="1:15" s="133" customFormat="1" ht="21.75" customHeight="1" x14ac:dyDescent="0.3">
      <c r="A72" s="54" t="s">
        <v>101</v>
      </c>
      <c r="B72" s="72"/>
      <c r="C72" s="72"/>
      <c r="D72" s="72"/>
      <c r="E72" s="72"/>
      <c r="F72" s="31">
        <v>-61184491</v>
      </c>
      <c r="G72" s="21"/>
      <c r="H72" s="31">
        <v>-99866039</v>
      </c>
      <c r="I72" s="90"/>
      <c r="J72" s="31">
        <v>-61184491</v>
      </c>
      <c r="K72" s="21"/>
      <c r="L72" s="31">
        <v>-94813942</v>
      </c>
    </row>
    <row r="73" spans="1:15" s="133" customFormat="1" ht="21.75" customHeight="1" x14ac:dyDescent="0.3">
      <c r="A73" s="54" t="s">
        <v>156</v>
      </c>
      <c r="B73" s="72"/>
      <c r="C73" s="72"/>
      <c r="D73" s="72"/>
      <c r="E73" s="72"/>
      <c r="F73" s="31"/>
      <c r="G73" s="21"/>
      <c r="H73" s="31"/>
      <c r="I73" s="90"/>
      <c r="J73" s="31"/>
      <c r="K73" s="21"/>
      <c r="L73" s="31"/>
    </row>
    <row r="74" spans="1:15" s="133" customFormat="1" ht="21.75" customHeight="1" x14ac:dyDescent="0.3">
      <c r="A74" s="54" t="s">
        <v>157</v>
      </c>
      <c r="B74" s="72"/>
      <c r="C74" s="72"/>
      <c r="D74" s="72"/>
      <c r="E74" s="72"/>
      <c r="F74" s="31">
        <v>833333333</v>
      </c>
      <c r="G74" s="21"/>
      <c r="H74" s="31">
        <v>966666667</v>
      </c>
      <c r="I74" s="90"/>
      <c r="J74" s="31">
        <v>833333333</v>
      </c>
      <c r="K74" s="21"/>
      <c r="L74" s="31">
        <v>966666667</v>
      </c>
    </row>
    <row r="75" spans="1:15" ht="21.75" customHeight="1" x14ac:dyDescent="0.3">
      <c r="A75" s="54" t="s">
        <v>158</v>
      </c>
      <c r="F75" s="130"/>
      <c r="G75" s="126"/>
      <c r="H75" s="130"/>
      <c r="I75" s="126"/>
      <c r="J75" s="130"/>
      <c r="K75" s="126"/>
      <c r="L75" s="130"/>
    </row>
    <row r="76" spans="1:15" ht="21.75" customHeight="1" x14ac:dyDescent="0.3">
      <c r="A76" s="54" t="s">
        <v>157</v>
      </c>
      <c r="F76" s="31">
        <v>-86666667</v>
      </c>
      <c r="G76" s="21"/>
      <c r="H76" s="31">
        <v>-783666667</v>
      </c>
      <c r="I76" s="90"/>
      <c r="J76" s="31">
        <v>-86666667</v>
      </c>
      <c r="K76" s="21"/>
      <c r="L76" s="31">
        <v>-783666667</v>
      </c>
    </row>
    <row r="77" spans="1:15" s="133" customFormat="1" ht="21.75" customHeight="1" x14ac:dyDescent="0.3">
      <c r="A77" s="54" t="s">
        <v>79</v>
      </c>
      <c r="B77" s="72"/>
      <c r="C77" s="72"/>
      <c r="D77" s="72"/>
      <c r="E77" s="72"/>
      <c r="F77" s="3">
        <v>-358282720</v>
      </c>
      <c r="G77" s="21"/>
      <c r="H77" s="3">
        <v>-614196985</v>
      </c>
      <c r="I77" s="90"/>
      <c r="J77" s="3">
        <v>-358282720</v>
      </c>
      <c r="K77" s="21"/>
      <c r="L77" s="3">
        <v>-614196985</v>
      </c>
    </row>
    <row r="78" spans="1:15" s="133" customFormat="1" ht="21.75" customHeight="1" x14ac:dyDescent="0.3">
      <c r="A78" s="54" t="s">
        <v>100</v>
      </c>
      <c r="B78" s="72"/>
      <c r="C78" s="72"/>
      <c r="D78" s="72"/>
      <c r="E78" s="72"/>
      <c r="F78" s="31">
        <v>-42547854</v>
      </c>
      <c r="G78" s="21"/>
      <c r="H78" s="31">
        <v>-37817927</v>
      </c>
      <c r="I78" s="90"/>
      <c r="J78" s="31">
        <v>-42547854</v>
      </c>
      <c r="K78" s="21"/>
      <c r="L78" s="31">
        <v>-37817927</v>
      </c>
    </row>
    <row r="79" spans="1:15" s="133" customFormat="1" ht="21.75" customHeight="1" x14ac:dyDescent="0.3">
      <c r="A79" s="140" t="s">
        <v>222</v>
      </c>
      <c r="B79" s="77"/>
      <c r="C79" s="77"/>
      <c r="D79" s="77"/>
      <c r="E79" s="77"/>
      <c r="F79" s="62">
        <f>SUM(F72:F78)</f>
        <v>284651601</v>
      </c>
      <c r="G79" s="85"/>
      <c r="H79" s="62">
        <f>SUM(H72:H78)</f>
        <v>-568880951</v>
      </c>
      <c r="I79" s="85"/>
      <c r="J79" s="62">
        <f>SUM(J72:J78)</f>
        <v>284651601</v>
      </c>
      <c r="K79" s="85"/>
      <c r="L79" s="62">
        <f>SUM(L72:L78)</f>
        <v>-563828854</v>
      </c>
    </row>
    <row r="80" spans="1:15" ht="15.6" x14ac:dyDescent="0.3">
      <c r="A80" s="77"/>
      <c r="B80" s="77"/>
      <c r="C80" s="77"/>
      <c r="D80" s="77"/>
      <c r="E80" s="77"/>
      <c r="F80" s="85"/>
      <c r="G80" s="85"/>
      <c r="H80" s="85"/>
      <c r="I80" s="85"/>
      <c r="J80" s="85"/>
      <c r="K80" s="85"/>
      <c r="L80" s="85"/>
    </row>
    <row r="81" spans="1:12" ht="21.75" customHeight="1" x14ac:dyDescent="0.3">
      <c r="A81" s="136" t="s">
        <v>181</v>
      </c>
      <c r="B81" s="77"/>
      <c r="C81" s="77"/>
      <c r="D81" s="77"/>
      <c r="E81" s="77"/>
      <c r="F81" s="85"/>
      <c r="G81" s="85"/>
      <c r="H81" s="85"/>
      <c r="I81" s="85"/>
      <c r="J81" s="85"/>
      <c r="K81" s="85"/>
      <c r="L81" s="85"/>
    </row>
    <row r="82" spans="1:12" ht="21.75" customHeight="1" x14ac:dyDescent="0.3">
      <c r="A82" s="136" t="s">
        <v>102</v>
      </c>
      <c r="B82" s="77"/>
      <c r="C82" s="77"/>
      <c r="D82" s="77"/>
      <c r="E82" s="77"/>
      <c r="F82" s="61">
        <f>F45+F69+F79</f>
        <v>-299912881</v>
      </c>
      <c r="G82" s="94"/>
      <c r="H82" s="61">
        <f>H45+H69+H79</f>
        <v>-113700459</v>
      </c>
      <c r="I82" s="94"/>
      <c r="J82" s="61">
        <f>J45+J69+J79</f>
        <v>-180660129</v>
      </c>
      <c r="K82" s="61"/>
      <c r="L82" s="61">
        <f>L45+L69+L79</f>
        <v>601158938</v>
      </c>
    </row>
    <row r="83" spans="1:12" ht="21.75" customHeight="1" x14ac:dyDescent="0.3">
      <c r="A83" s="54" t="s">
        <v>140</v>
      </c>
      <c r="G83" s="90"/>
      <c r="I83" s="90"/>
      <c r="K83" s="21"/>
    </row>
    <row r="84" spans="1:12" ht="21.75" customHeight="1" x14ac:dyDescent="0.3">
      <c r="A84" s="54" t="s">
        <v>141</v>
      </c>
      <c r="F84" s="139">
        <v>3051072</v>
      </c>
      <c r="G84" s="21"/>
      <c r="H84" s="139">
        <v>-13751153</v>
      </c>
      <c r="I84" s="94"/>
      <c r="J84" s="139">
        <v>3051072</v>
      </c>
      <c r="K84" s="21"/>
      <c r="L84" s="139">
        <v>-20398231</v>
      </c>
    </row>
    <row r="85" spans="1:12" s="133" customFormat="1" ht="21.75" customHeight="1" x14ac:dyDescent="0.3">
      <c r="A85" s="136" t="s">
        <v>180</v>
      </c>
      <c r="B85" s="77"/>
      <c r="C85" s="77"/>
      <c r="D85" s="77"/>
      <c r="E85" s="77"/>
      <c r="F85" s="142">
        <f>SUM(F82:F84)</f>
        <v>-296861809</v>
      </c>
      <c r="G85" s="61"/>
      <c r="H85" s="142">
        <f>SUM(H82:H84)</f>
        <v>-127451612</v>
      </c>
      <c r="I85" s="94"/>
      <c r="J85" s="142">
        <f>SUM(J82:J84)</f>
        <v>-177609057</v>
      </c>
      <c r="K85" s="61"/>
      <c r="L85" s="142">
        <f>SUM(L82:L84)</f>
        <v>580760707</v>
      </c>
    </row>
    <row r="86" spans="1:12" s="133" customFormat="1" ht="21.75" customHeight="1" x14ac:dyDescent="0.3">
      <c r="A86" s="54" t="s">
        <v>159</v>
      </c>
      <c r="B86" s="72"/>
      <c r="C86" s="72"/>
      <c r="D86" s="72"/>
      <c r="E86" s="72"/>
      <c r="F86" s="3">
        <f>'BS 5-6'!H10</f>
        <v>1383596524</v>
      </c>
      <c r="G86" s="21"/>
      <c r="H86" s="3">
        <v>1511048136</v>
      </c>
      <c r="I86" s="94"/>
      <c r="J86" s="3">
        <f>'BS 5-6'!L10</f>
        <v>1259615133</v>
      </c>
      <c r="K86" s="21"/>
      <c r="L86" s="3">
        <v>678854426</v>
      </c>
    </row>
    <row r="87" spans="1:12" s="133" customFormat="1" ht="21.75" customHeight="1" thickBot="1" x14ac:dyDescent="0.35">
      <c r="A87" s="136" t="s">
        <v>160</v>
      </c>
      <c r="B87" s="77"/>
      <c r="C87" s="77"/>
      <c r="D87" s="77"/>
      <c r="E87" s="77"/>
      <c r="F87" s="143">
        <f>SUM(F85:F86)</f>
        <v>1086734715</v>
      </c>
      <c r="G87" s="85"/>
      <c r="H87" s="143">
        <f>SUM(H85:H86)</f>
        <v>1383596524</v>
      </c>
      <c r="I87" s="85"/>
      <c r="J87" s="143">
        <f>SUM(J85:J86)</f>
        <v>1082006076</v>
      </c>
      <c r="K87" s="85"/>
      <c r="L87" s="143">
        <f>SUM(L85:L86)</f>
        <v>1259615133</v>
      </c>
    </row>
    <row r="88" spans="1:12" ht="21.75" customHeight="1" thickTop="1" x14ac:dyDescent="0.3"/>
    <row r="89" spans="1:12" ht="21.75" customHeight="1" x14ac:dyDescent="0.3">
      <c r="A89" s="136"/>
      <c r="B89" s="77"/>
      <c r="C89" s="77"/>
      <c r="D89" s="77"/>
      <c r="E89" s="77"/>
      <c r="F89" s="22"/>
      <c r="G89" s="22"/>
      <c r="H89" s="22"/>
      <c r="I89" s="22"/>
      <c r="J89" s="22"/>
      <c r="K89" s="22"/>
      <c r="L89" s="22"/>
    </row>
    <row r="90" spans="1:12" ht="21.75" customHeight="1" x14ac:dyDescent="0.3">
      <c r="A90" s="136"/>
      <c r="B90" s="77"/>
      <c r="C90" s="77"/>
      <c r="D90" s="77"/>
      <c r="E90" s="77"/>
      <c r="F90" s="22"/>
      <c r="G90" s="22"/>
      <c r="H90" s="22"/>
      <c r="I90" s="22"/>
      <c r="J90" s="22"/>
      <c r="K90" s="22"/>
      <c r="L90" s="22"/>
    </row>
    <row r="91" spans="1:12" ht="17.850000000000001" customHeight="1" x14ac:dyDescent="0.3">
      <c r="A91" s="136"/>
      <c r="B91" s="77"/>
      <c r="C91" s="77"/>
      <c r="D91" s="77"/>
      <c r="E91" s="77"/>
      <c r="F91" s="22"/>
      <c r="G91" s="22"/>
      <c r="H91" s="22"/>
      <c r="I91" s="22"/>
      <c r="J91" s="22"/>
      <c r="K91" s="22"/>
      <c r="L91" s="22"/>
    </row>
    <row r="92" spans="1:12" ht="17.850000000000001" customHeight="1" x14ac:dyDescent="0.3">
      <c r="A92" s="136"/>
      <c r="B92" s="77"/>
      <c r="C92" s="77"/>
      <c r="D92" s="77"/>
      <c r="E92" s="77"/>
      <c r="F92" s="22"/>
      <c r="G92" s="22"/>
      <c r="H92" s="22"/>
      <c r="I92" s="22"/>
      <c r="J92" s="22"/>
      <c r="K92" s="22"/>
      <c r="L92" s="22"/>
    </row>
    <row r="93" spans="1:12" ht="17.850000000000001" customHeight="1" x14ac:dyDescent="0.3">
      <c r="A93" s="136"/>
      <c r="B93" s="77"/>
      <c r="C93" s="77"/>
      <c r="D93" s="77"/>
      <c r="E93" s="77"/>
      <c r="F93" s="22"/>
      <c r="G93" s="22"/>
      <c r="H93" s="22"/>
      <c r="I93" s="22"/>
      <c r="J93" s="22"/>
      <c r="K93" s="22"/>
      <c r="L93" s="22"/>
    </row>
    <row r="94" spans="1:12" ht="17.850000000000001" customHeight="1" x14ac:dyDescent="0.3">
      <c r="A94" s="136"/>
      <c r="B94" s="77"/>
      <c r="C94" s="77"/>
      <c r="D94" s="77"/>
      <c r="E94" s="77"/>
      <c r="F94" s="22"/>
      <c r="G94" s="22"/>
      <c r="H94" s="22"/>
      <c r="I94" s="22"/>
      <c r="J94" s="22"/>
      <c r="K94" s="22"/>
      <c r="L94" s="22"/>
    </row>
    <row r="95" spans="1:12" ht="17.850000000000001" customHeight="1" x14ac:dyDescent="0.3">
      <c r="A95" s="136"/>
      <c r="B95" s="77"/>
      <c r="C95" s="77"/>
      <c r="D95" s="77"/>
      <c r="E95" s="77"/>
      <c r="F95" s="22"/>
      <c r="G95" s="22"/>
      <c r="H95" s="22"/>
      <c r="I95" s="22"/>
      <c r="J95" s="22"/>
      <c r="K95" s="22"/>
      <c r="L95" s="22"/>
    </row>
    <row r="96" spans="1:12" ht="17.850000000000001" customHeight="1" x14ac:dyDescent="0.3">
      <c r="A96" s="136"/>
      <c r="B96" s="77"/>
      <c r="C96" s="77"/>
      <c r="D96" s="77"/>
      <c r="E96" s="77"/>
      <c r="F96" s="22"/>
      <c r="G96" s="22"/>
      <c r="H96" s="22"/>
      <c r="I96" s="22"/>
      <c r="J96" s="22"/>
      <c r="K96" s="22"/>
      <c r="L96" s="22"/>
    </row>
    <row r="97" spans="1:12" ht="17.850000000000001" customHeight="1" x14ac:dyDescent="0.3">
      <c r="A97" s="136"/>
      <c r="B97" s="77"/>
      <c r="C97" s="77"/>
      <c r="D97" s="77"/>
      <c r="E97" s="77"/>
      <c r="F97" s="22"/>
      <c r="G97" s="22"/>
      <c r="H97" s="22"/>
      <c r="I97" s="22"/>
      <c r="J97" s="22"/>
      <c r="K97" s="22"/>
      <c r="L97" s="22"/>
    </row>
    <row r="98" spans="1:12" ht="17.850000000000001" customHeight="1" x14ac:dyDescent="0.3">
      <c r="A98" s="136"/>
      <c r="B98" s="77"/>
      <c r="C98" s="77"/>
      <c r="D98" s="77"/>
      <c r="E98" s="77"/>
      <c r="F98" s="22"/>
      <c r="G98" s="22"/>
      <c r="H98" s="22"/>
      <c r="I98" s="22"/>
      <c r="J98" s="22"/>
      <c r="K98" s="22"/>
      <c r="L98" s="22"/>
    </row>
    <row r="99" spans="1:12" ht="17.850000000000001" customHeight="1" x14ac:dyDescent="0.3">
      <c r="A99" s="136"/>
      <c r="B99" s="77"/>
      <c r="C99" s="77"/>
      <c r="D99" s="77"/>
      <c r="E99" s="77"/>
      <c r="F99" s="22"/>
      <c r="G99" s="22"/>
      <c r="H99" s="22"/>
      <c r="I99" s="22"/>
      <c r="J99" s="22"/>
      <c r="K99" s="22"/>
      <c r="L99" s="22"/>
    </row>
  </sheetData>
  <mergeCells count="14">
    <mergeCell ref="F54:L54"/>
    <mergeCell ref="F6:H6"/>
    <mergeCell ref="J6:L6"/>
    <mergeCell ref="F8:L8"/>
    <mergeCell ref="F51:H51"/>
    <mergeCell ref="J51:L51"/>
    <mergeCell ref="F50:H50"/>
    <mergeCell ref="J50:L50"/>
    <mergeCell ref="F4:H4"/>
    <mergeCell ref="F5:H5"/>
    <mergeCell ref="J5:L5"/>
    <mergeCell ref="F52:H52"/>
    <mergeCell ref="J52:L52"/>
    <mergeCell ref="J4:L4"/>
  </mergeCells>
  <phoneticPr fontId="2" type="noConversion"/>
  <pageMargins left="0.7" right="0.7" top="0.7" bottom="0.5" header="0.5" footer="0.5"/>
  <pageSetup paperSize="9" scale="74" firstPageNumber="13" fitToHeight="0" orientation="portrait" useFirstPageNumber="1" r:id="rId1"/>
  <headerFooter alignWithMargins="0">
    <oddFooter>&amp;L&amp;"Times New Roman,Regular"&amp;11The accompanying notes form integral part of these financial statements.
&amp;C&amp;"Times New Roman,Regular"&amp;11&amp;P</oddFooter>
  </headerFooter>
  <rowBreaks count="1" manualBreakCount="1">
    <brk id="46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E2279A2-8141-43FD-AAFE-A0425FA422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098C58-EB29-4A93-9E2F-EF767F703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1C7E4E-F2C7-4751-AECF-86BF9313547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 5-6</vt:lpstr>
      <vt:lpstr>PL 7</vt:lpstr>
      <vt:lpstr>OCI 8</vt:lpstr>
      <vt:lpstr>SH.Conso 9</vt:lpstr>
      <vt:lpstr>SH.Conso 10</vt:lpstr>
      <vt:lpstr>SH.Sep 11</vt:lpstr>
      <vt:lpstr>SH.Sep 12</vt:lpstr>
      <vt:lpstr>CF 13-14</vt:lpstr>
      <vt:lpstr>'BS 5-6'!Print_Area</vt:lpstr>
      <vt:lpstr>'CF 13-14'!Print_Area</vt:lpstr>
      <vt:lpstr>'OCI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Chalida S &lt;G-FA-IM&gt;</cp:lastModifiedBy>
  <cp:revision/>
  <cp:lastPrinted>2024-01-25T11:01:23Z</cp:lastPrinted>
  <dcterms:created xsi:type="dcterms:W3CDTF">2008-04-28T12:04:53Z</dcterms:created>
  <dcterms:modified xsi:type="dcterms:W3CDTF">2024-02-09T09:13:32Z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2021-11-22T00:45:15Z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121eb379-22d9-4bdc-ab97-e496fd6ca132</vt:lpwstr>
  </property>
  <property fmtid="{D5CDD505-2E9C-101B-9397-08002B2CF9AE}" pid="9" name="MSIP_Label_ea60d57e-af5b-4752-ac57-3e4f28ca11dc_ContentBits">
    <vt:lpwstr>0</vt:lpwstr>
  </property>
  <property fmtid="{D5CDD505-2E9C-101B-9397-08002B2CF9AE}" pid="10" name="ContentTypeId">
    <vt:lpwstr>0x010100FC3C573FF70E394A86433F5E112C33AA</vt:lpwstr>
  </property>
</Properties>
</file>