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 Conso_Dec2023\"/>
    </mc:Choice>
  </mc:AlternateContent>
  <xr:revisionPtr revIDLastSave="0" documentId="13_ncr:1_{828E60C7-1AD6-44C0-A89C-3A7166D11FE6}" xr6:coauthVersionLast="47" xr6:coauthVersionMax="47" xr10:uidLastSave="{00000000-0000-0000-0000-000000000000}"/>
  <bookViews>
    <workbookView xWindow="-120" yWindow="-120" windowWidth="21840" windowHeight="13020" tabRatio="803" xr2:uid="{235C289D-C2C1-47CD-8DB9-914982B4C08E}"/>
  </bookViews>
  <sheets>
    <sheet name="BS6-8" sheetId="1" r:id="rId1"/>
    <sheet name="PL9-10" sheetId="2" r:id="rId2"/>
    <sheet name="11PE Consol" sheetId="6" r:id="rId3"/>
    <sheet name="12PE TLG" sheetId="4" r:id="rId4"/>
    <sheet name="CF13-15" sheetId="5" r:id="rId5"/>
  </sheets>
  <definedNames>
    <definedName name="_xlnm._FilterDatabase" localSheetId="4" hidden="1">'CF13-15'!$A$1:$M$167</definedName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6" i="1" l="1"/>
  <c r="I136" i="1"/>
  <c r="AC30" i="6" l="1"/>
  <c r="AG16" i="6" l="1"/>
  <c r="AI16" i="6" s="1"/>
  <c r="AG17" i="6"/>
  <c r="AI17" i="6" s="1"/>
  <c r="AA30" i="6" l="1"/>
  <c r="AG30" i="6" s="1"/>
  <c r="A3" i="6" l="1"/>
  <c r="A3" i="4" s="1"/>
  <c r="Z29" i="4" l="1"/>
  <c r="Z28" i="4"/>
  <c r="Z27" i="4"/>
  <c r="Z26" i="4"/>
  <c r="Z25" i="4"/>
  <c r="Z24" i="4"/>
  <c r="Z23" i="4"/>
  <c r="T28" i="4"/>
  <c r="Z19" i="4"/>
  <c r="AB19" i="4" s="1"/>
  <c r="Z16" i="4"/>
  <c r="AB16" i="4" s="1"/>
  <c r="Z17" i="4"/>
  <c r="AB17" i="4" s="1"/>
  <c r="Z18" i="4"/>
  <c r="AB18" i="4" s="1"/>
  <c r="Z15" i="4"/>
  <c r="AB15" i="4" s="1"/>
  <c r="X21" i="4"/>
  <c r="V21" i="4"/>
  <c r="R21" i="4"/>
  <c r="P21" i="4"/>
  <c r="N21" i="4"/>
  <c r="L21" i="4"/>
  <c r="J21" i="4"/>
  <c r="H21" i="4"/>
  <c r="AG24" i="6"/>
  <c r="AI24" i="6" s="1"/>
  <c r="AG29" i="6"/>
  <c r="AI29" i="6" s="1"/>
  <c r="AB28" i="4" l="1"/>
  <c r="AB27" i="4"/>
  <c r="AB26" i="4"/>
  <c r="AB25" i="4"/>
  <c r="AB24" i="4"/>
  <c r="Z21" i="4"/>
  <c r="AB21" i="4"/>
  <c r="T21" i="4"/>
  <c r="AG25" i="6" l="1"/>
  <c r="AI25" i="6" s="1"/>
  <c r="AC22" i="6"/>
  <c r="AA22" i="6"/>
  <c r="Y22" i="6"/>
  <c r="W22" i="6"/>
  <c r="U22" i="6"/>
  <c r="S22" i="6"/>
  <c r="Q22" i="6"/>
  <c r="O22" i="6"/>
  <c r="M22" i="6"/>
  <c r="K22" i="6"/>
  <c r="I22" i="6"/>
  <c r="AG20" i="6"/>
  <c r="AI20" i="6" s="1"/>
  <c r="AG19" i="6"/>
  <c r="AI19" i="6" s="1"/>
  <c r="AG18" i="6"/>
  <c r="AI18" i="6" s="1"/>
  <c r="AE22" i="6"/>
  <c r="AG28" i="6"/>
  <c r="AI28" i="6" s="1"/>
  <c r="AG27" i="6"/>
  <c r="AI27" i="6" s="1"/>
  <c r="AG26" i="6"/>
  <c r="AI26" i="6" s="1"/>
  <c r="G22" i="6" l="1"/>
  <c r="G48" i="2"/>
  <c r="G50" i="2" s="1"/>
  <c r="L23" i="4" l="1"/>
  <c r="L31" i="4" s="1"/>
  <c r="AE32" i="6"/>
  <c r="AC32" i="6"/>
  <c r="AA32" i="6"/>
  <c r="Y32" i="6"/>
  <c r="U32" i="6"/>
  <c r="S32" i="6"/>
  <c r="Q32" i="6"/>
  <c r="O32" i="6"/>
  <c r="M32" i="6"/>
  <c r="K32" i="6"/>
  <c r="I32" i="6"/>
  <c r="G32" i="6"/>
  <c r="AG32" i="6" l="1"/>
  <c r="AG22" i="6" l="1"/>
  <c r="AI15" i="6"/>
  <c r="AI22" i="6" s="1"/>
  <c r="I130" i="5"/>
  <c r="M130" i="5"/>
  <c r="I77" i="5"/>
  <c r="M77" i="5"/>
  <c r="I48" i="2"/>
  <c r="I50" i="2" s="1"/>
  <c r="I14" i="2"/>
  <c r="I25" i="2" s="1"/>
  <c r="I28" i="2" s="1"/>
  <c r="M48" i="2"/>
  <c r="M50" i="2" s="1"/>
  <c r="M14" i="2"/>
  <c r="M25" i="2" s="1"/>
  <c r="M28" i="2" s="1"/>
  <c r="I31" i="2" l="1"/>
  <c r="I52" i="2" s="1"/>
  <c r="I9" i="5"/>
  <c r="I30" i="5" s="1"/>
  <c r="I45" i="5" s="1"/>
  <c r="I48" i="5" s="1"/>
  <c r="I132" i="5" s="1"/>
  <c r="I136" i="5" s="1"/>
  <c r="M31" i="2"/>
  <c r="M52" i="2" s="1"/>
  <c r="M9" i="5"/>
  <c r="M30" i="5" s="1"/>
  <c r="M45" i="5" s="1"/>
  <c r="M48" i="5" s="1"/>
  <c r="M132" i="5" s="1"/>
  <c r="M136" i="5" s="1"/>
  <c r="I81" i="1"/>
  <c r="I70" i="1"/>
  <c r="M81" i="1"/>
  <c r="M70" i="1"/>
  <c r="I35" i="1"/>
  <c r="I18" i="1"/>
  <c r="M35" i="1"/>
  <c r="M18" i="1"/>
  <c r="I83" i="1" l="1"/>
  <c r="I138" i="1" s="1"/>
  <c r="M83" i="1"/>
  <c r="M138" i="1" s="1"/>
  <c r="M37" i="1"/>
  <c r="I37" i="1"/>
  <c r="K35" i="1" l="1"/>
  <c r="G35" i="1"/>
  <c r="K130" i="5" l="1"/>
  <c r="G130" i="5"/>
  <c r="A112" i="5"/>
  <c r="K77" i="5"/>
  <c r="G77" i="5"/>
  <c r="A57" i="5"/>
  <c r="V23" i="4" l="1"/>
  <c r="V31" i="4" s="1"/>
  <c r="R31" i="4"/>
  <c r="P23" i="4"/>
  <c r="P31" i="4" s="1"/>
  <c r="N23" i="4"/>
  <c r="N31" i="4" s="1"/>
  <c r="J23" i="4"/>
  <c r="J31" i="4" s="1"/>
  <c r="H23" i="4"/>
  <c r="A61" i="2"/>
  <c r="K48" i="2"/>
  <c r="K50" i="2" s="1"/>
  <c r="K14" i="2"/>
  <c r="K25" i="2" s="1"/>
  <c r="K28" i="2" s="1"/>
  <c r="K9" i="5" s="1"/>
  <c r="K30" i="5" s="1"/>
  <c r="G14" i="2"/>
  <c r="G25" i="2" s="1"/>
  <c r="G28" i="2" s="1"/>
  <c r="G9" i="5" s="1"/>
  <c r="G30" i="5" s="1"/>
  <c r="A1" i="2"/>
  <c r="A59" i="2" s="1"/>
  <c r="A146" i="1"/>
  <c r="A58" i="2" s="1"/>
  <c r="A98" i="1"/>
  <c r="K81" i="1"/>
  <c r="G81" i="1"/>
  <c r="K70" i="1"/>
  <c r="G70" i="1"/>
  <c r="A52" i="1"/>
  <c r="A101" i="1" s="1"/>
  <c r="A50" i="1"/>
  <c r="A99" i="1" s="1"/>
  <c r="K18" i="1"/>
  <c r="G18" i="1"/>
  <c r="G37" i="1" s="1"/>
  <c r="H31" i="4" l="1"/>
  <c r="G83" i="1"/>
  <c r="K83" i="1"/>
  <c r="G45" i="5"/>
  <c r="G48" i="5" s="1"/>
  <c r="G132" i="5" s="1"/>
  <c r="G136" i="5" s="1"/>
  <c r="K45" i="5"/>
  <c r="K48" i="5" s="1"/>
  <c r="K132" i="5" s="1"/>
  <c r="K136" i="5" s="1"/>
  <c r="X31" i="4"/>
  <c r="K37" i="1"/>
  <c r="K31" i="2"/>
  <c r="G31" i="2"/>
  <c r="W30" i="6" s="1"/>
  <c r="AI30" i="6" s="1"/>
  <c r="AI32" i="6" s="1"/>
  <c r="A107" i="2"/>
  <c r="W32" i="6" l="1"/>
  <c r="G136" i="1" s="1"/>
  <c r="G52" i="2"/>
  <c r="T23" i="4"/>
  <c r="K52" i="2"/>
  <c r="T29" i="4" s="1"/>
  <c r="AB29" i="4" s="1"/>
  <c r="Z31" i="4" l="1"/>
  <c r="AB23" i="4"/>
  <c r="AB31" i="4" s="1"/>
  <c r="T31" i="4"/>
  <c r="K136" i="1" s="1"/>
  <c r="K138" i="1" l="1"/>
  <c r="G138" i="1"/>
</calcChain>
</file>

<file path=xl/sharedStrings.xml><?xml version="1.0" encoding="utf-8"?>
<sst xmlns="http://schemas.openxmlformats.org/spreadsheetml/2006/main" count="454" uniqueCount="247">
  <si>
    <t>บริษัท ทริพเพิล ไอ โลจิสติกส์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</si>
  <si>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</si>
  <si>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</si>
  <si>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</si>
  <si>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</si>
  <si>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</si>
  <si>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</si>
  <si>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</si>
  <si>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</si>
  <si>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</si>
  <si>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</si>
  <si>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</si>
  <si>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</si>
  <si>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</si>
  <si>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</si>
  <si>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</si>
  <si>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</si>
  <si>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</si>
  <si>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</si>
  <si>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</si>
  <si>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</si>
  <si>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</si>
  <si>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</si>
  <si>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</si>
  <si>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</si>
  <si>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</si>
  <si>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</si>
  <si>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</si>
  <si>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</si>
  <si>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</si>
  <si>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</si>
  <si>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</si>
  <si>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</si>
  <si>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</si>
  <si>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</si>
  <si>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</si>
  <si>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</si>
  <si>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</si>
  <si>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</si>
  <si>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</si>
  <si>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</si>
  <si>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</si>
  <si>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</si>
  <si>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</si>
  <si>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</si>
  <si>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</si>
  <si>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</si>
  <si>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</si>
  <si>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</si>
  <si>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0.50 บาท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</si>
  <si>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</si>
  <si>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</si>
  <si>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</t>
  </si>
  <si>
    <t>มูลค่าที่ชำระแล้วหุ้นละ 0.50 บาท)</t>
  </si>
  <si>
    <t xml:space="preserve">ส่วนเกินมูลค่าหุ้นสามัญ </t>
  </si>
  <si>
    <t>ส่วนเกินทุนจากการควบรวมกิจการ</t>
  </si>
  <si>
    <t>ภายใต้การควบคุมเดียวกัน</t>
  </si>
  <si>
    <t>ส่วนเกินทุนจากการจ่ายโดยใช้หุ้นเป็นเกณฑ์</t>
  </si>
  <si>
    <t>ส่วนเกินทุนหุ้นทุนซื้อคืน</t>
  </si>
  <si>
    <t>ส่วนต่ำกว่าทุนจากการเปลี่ยนแปลง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</si>
  <si>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</si>
  <si>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</si>
  <si>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</si>
  <si>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</si>
  <si>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</si>
  <si>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-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</si>
  <si>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</si>
  <si>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</si>
  <si>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</si>
  <si>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</si>
  <si>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</si>
  <si>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</si>
  <si>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</si>
  <si>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</si>
  <si>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</si>
  <si>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</si>
  <si>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</si>
  <si>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</si>
  <si>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</si>
  <si>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</si>
  <si>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</si>
  <si>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</si>
  <si>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</si>
  <si>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กำไรสุทธิสำหรับปี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</si>
  <si>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</si>
  <si>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</si>
  <si>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ภาษีเงินได้ของรายการที่จัดประเภทรายการใหม่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</si>
  <si>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</si>
  <si>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</si>
  <si>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</si>
  <si>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</si>
  <si>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</si>
  <si>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</si>
  <si>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</si>
  <si>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</si>
  <si>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</si>
  <si>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</si>
  <si>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</si>
  <si>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ส่วนเกินทุน</t>
  </si>
  <si>
    <t>กำไร (ขาดทุน) จากการ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</si>
  <si>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</si>
  <si>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</si>
  <si>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</si>
  <si>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</si>
  <si>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ส่วนแบ่งกำไรขาดทุน</t>
  </si>
  <si>
    <t>เปลี่ยนแปลงมูลค่ายุติธรรม</t>
  </si>
  <si>
    <t>รวม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</si>
  <si>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</si>
  <si>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</si>
  <si>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</si>
  <si>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</si>
  <si>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</si>
  <si>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</si>
  <si>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</si>
  <si>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ของเครื่องมือป้องกัน</t>
  </si>
  <si>
    <t>และชำระแล้ว</t>
  </si>
  <si>
    <t>มูลค่าหุ้นสามัญ</t>
  </si>
  <si>
    <t>ควบคุมเดียวกัน</t>
  </si>
  <si>
    <t>ใช้หุ้นเป็นเกณฑ์</t>
  </si>
  <si>
    <t>หุ้นทุนซื้อคืน</t>
  </si>
  <si>
    <t>ตามกฎหมาย</t>
  </si>
  <si>
    <t>งบการเงิน</t>
  </si>
  <si>
    <t>ของการร่วมค้า</t>
  </si>
  <si>
    <t>ความเสี่ยงกระแสเงินสด</t>
  </si>
  <si>
    <t>การใช้สิทธิตามใบสำคัญแสดงสิทธิซื้อหุ้นสามัญ</t>
  </si>
  <si>
    <t>เงินปันผลจ่าย</t>
  </si>
  <si>
    <t>สำรองตามกฏหมาย</t>
  </si>
  <si>
    <t>กำไรเบ็ดเสร็จรวมสำหรับปี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</si>
  <si>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.</t>
    </r>
  </si>
  <si>
    <t>ส่วนเกิน</t>
  </si>
  <si>
    <t>- สำรองตามกฎหมาย</t>
  </si>
  <si>
    <t>- สำรองหุ้นทุนซื้อคืน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</si>
  <si>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</si>
  <si>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</si>
  <si>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</si>
  <si>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</si>
  <si>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ขาดทุนจากอัตราแลกเปลี่ยนเงินตราต่างประเทศ</t>
  </si>
  <si>
    <t>กำไรจากการยกเลิกและเปลี่ยนแปลงสัญญาเช่า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</si>
  <si>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</si>
  <si>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</si>
  <si>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</si>
  <si>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</si>
  <si>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ลูกหนี้การค้าและลูกหนี้อื่น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</si>
  <si>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</si>
  <si>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</si>
  <si>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</si>
  <si>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</si>
  <si>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</si>
  <si>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</si>
  <si>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</si>
  <si>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</si>
  <si>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เงินสดจ่ายจากการลงทุนในบริษัทย่อย</t>
  </si>
  <si>
    <t>เงินสดจ่ายจากการลงทุนในบริษัทร่วมและการร่วมค้า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</si>
  <si>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</si>
  <si>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</si>
  <si>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</si>
  <si>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</si>
  <si>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</si>
  <si>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</si>
  <si>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</si>
  <si>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</si>
  <si>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</si>
  <si>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</si>
  <si>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</si>
  <si>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เงินสดรับจากการใช้สิทธิตามใบสำคัญแสดงสิทธิซื้อหุ้นสามัญ</t>
  </si>
  <si>
    <t>เงินสดจ่ายเงินปันผล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</si>
  <si>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</si>
  <si>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</si>
  <si>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</si>
  <si>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</si>
  <si>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เงินปันผลค้างรับ</t>
  </si>
  <si>
    <t>เงินปันผลค้างจ่าย</t>
  </si>
  <si>
    <t>พ.ศ. 2565</t>
  </si>
  <si>
    <t>ยอดยกมา ณ วันที่ 1 มกราคม พ.ศ. 2565</t>
  </si>
  <si>
    <t>ยอดยกไป ณ วันที่ 31 ธันวาคม พ.ศ. 2565</t>
  </si>
  <si>
    <t>เงินลงทุนในการร่วมค้า - สุทธิ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</si>
  <si>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</si>
  <si>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</si>
  <si>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จ่ายผลประโยชน์พนักงาน</t>
  </si>
  <si>
    <t>เงินสดจ่ายให้กู้ยืมระยะสั้นแก่กิจการที่เกี่ยวข้องกัน</t>
  </si>
  <si>
    <t>เงินลงทุนในการร่วมค้าเพิ่มขึ้น (ลดลง) สุทธิจากการแลกหุ้น</t>
  </si>
  <si>
    <t>เงินลงทุนในบริษัทร่วมเพิ่มขึ้น (ลดลง) สุทธิจากการแลกหุ้น</t>
  </si>
  <si>
    <t>ขาดทุนจากการด้อยค่าเงินลงทุนในการร่วมค้า</t>
  </si>
  <si>
    <t>ขาดทุนจากการด้อยค่าเงินให้กู้ยืมระยะสั้นแก่กิจการที่เกี่ยวข้องกัน</t>
  </si>
  <si>
    <t>กำไรจากการจำหน่ายและตัดจำหน่ายอุปกรณ์</t>
  </si>
  <si>
    <t>15.1, 15.2</t>
  </si>
  <si>
    <t>กำไรจากการเปลี่ยนแปลงมูลค่ายุติธรรมของ</t>
  </si>
  <si>
    <t>รายการที่จะจัดประเภทรายการใหม่</t>
  </si>
  <si>
    <t>การจัดประเภทรายการใหม่ของกำไรจากการเปลี่ยนแปลงมูลค่ายุติธรรม</t>
  </si>
  <si>
    <t>ขาดทุนจากการด้อยค่าเงินมัดจำ</t>
  </si>
  <si>
    <t>เงินสดลดลงจากการขายเงินลงทุนในบริษัทย่อย</t>
  </si>
  <si>
    <t>ลูกหนี้ค่าขายเงินลงทุนในบริษัทย่อย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</si>
  <si>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</si>
  <si>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</si>
  <si>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</si>
  <si>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</si>
  <si>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ส่วนแบ่งกำไรขาดทุนเบ็ดเสร็จอื่นของบริษัทร่วมและการร่วมค้า</t>
  </si>
  <si>
    <t>เงินให้กู้ยืมระยะสั้นแก่กิจการที่เกี่ยวข้องกัน - สุทธิ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</si>
  <si>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</si>
  <si>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</si>
  <si>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ของเงินทุนหมุนเวียน</t>
  </si>
  <si>
    <t xml:space="preserve">                                (นายทิพย์  ดาลาล)                                                            </t>
  </si>
  <si>
    <t xml:space="preserve">            (นายวิรัช  นอบน้อมธรรม)</t>
  </si>
  <si>
    <t>ยอดยกมา ณ วันที่ 1 มกราคม พ.ศ. 2566</t>
  </si>
  <si>
    <t>ยอดยกไป ณ วันที่ 31 ธันวาคม พ.ศ. 2566</t>
  </si>
  <si>
    <t xml:space="preserve">               (นายทิพย์  ดาลาล)                                                                                    (นายวิรัช  นอบน้อมธรรม)</t>
  </si>
  <si>
    <t xml:space="preserve">                                                                         </t>
  </si>
  <si>
    <t xml:space="preserve">       (นายทิพย์  ดาลาล)                   </t>
  </si>
  <si>
    <t xml:space="preserve">                                         (นายวิรัช  นอบน้อมธรรม)</t>
  </si>
  <si>
    <t xml:space="preserve">                                                (นายทิพย์  ดาลาล)                                                                         (นายวิรัช  นอบน้อมธรรม)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</si>
  <si>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</si>
  <si>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</si>
  <si>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</si>
  <si>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สินทรัพย์ภาษีเงินได้รอการตัดบัญชี - สุทธิ</t>
  </si>
  <si>
    <t>(พ.ศ. 2565: หุ้นสามัญ จำนวน 812,410,253 หุ้น</t>
  </si>
  <si>
    <t>หุ้นสามัญ จำนวน 808,495,670 หุ้น</t>
  </si>
  <si>
    <t>(พ.ศ. 2565: หุ้นสามัญ จำนวน 692,532,384 หุ้น</t>
  </si>
  <si>
    <t>หุ้นสามัญ จำนวน 807,753,120 หุ้น</t>
  </si>
  <si>
    <t>กำไรขาดทุนเบ็ดเสร็จอื่น:</t>
  </si>
  <si>
    <t>หุ้นสามัญเพิ่มทุน</t>
  </si>
  <si>
    <t>กลับรายการจากการด้อยค้าเงินให้กู้ยืมระยะสั้นแก่กิจการที่เกี่ยวข้องกัน</t>
  </si>
  <si>
    <t>กำไร (ขาดทุน) จากอัตราแลกเปลี่ยนของเงินสดและรายการเทียบเท่าเงินสด</t>
  </si>
  <si>
    <t>สำรองตามกฏหมายของบริษัทย่อย</t>
  </si>
  <si>
    <t>สำรองหุ้นทุนซื้อคืน</t>
  </si>
  <si>
    <t>เงินสดจ่ายเพื่อซื้อหุ้นทุนซื้อคืน</t>
  </si>
  <si>
    <t>เงินสดรับจากหุ้นสามัญเพิ่มทุน</t>
  </si>
  <si>
    <t>จัดสรรแล้ว - 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</si>
  <si>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</si>
  <si>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กำไรจากการขายเงินลงทุนในบริษัทย่อย บริษัทร่วม และการร่วมค้า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</si>
  <si>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</si>
  <si>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</si>
  <si>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เงินสดรับจากการจำหน่ายเงินลงทุนในบริษัทร่วมและการร่วมค้า</t>
  </si>
  <si>
    <t xml:space="preserve">กรรมการ  ____________________________________________  กรรมการ  ____________________________________________ </t>
  </si>
  <si>
    <t xml:space="preserve">   เครื่องมือป้องกันความเสี่ยงกระแสเงินสด</t>
  </si>
  <si>
    <t xml:space="preserve">   ของเครื่องมือป้องการความเสี่ยงกระแสเงินสดไปกำไรขาดทุน</t>
  </si>
  <si>
    <t xml:space="preserve">   ตามวิธีส่วนได้เสีย</t>
  </si>
  <si>
    <t xml:space="preserve">   ไปยังกำไรหรือขาดทุนในภายหลัง</t>
  </si>
  <si>
    <t xml:space="preserve">                                    (นายทิพย์  ดาลาล)                                                             (นายวิรัช  นอบน้อมธรรม)</t>
  </si>
  <si>
    <t>กำไรจากการเปลี่ยนแปลงสัดส่วนการถือหุ้นในการร่วมค้า</t>
  </si>
  <si>
    <t>(กำไร) ขาดทุนจากการเปลี่ยนแปลงมูลค่ายุติธรรมของตราสารอนุพันธ์</t>
  </si>
  <si>
    <t>ผลขาดทุนด้านเครดิตที่คาดว่าจะเกิดขึ้นของลูกหนี้การค้า</t>
  </si>
  <si>
    <t>การจัดประเภทรายการใหม่ของส่วนแบ่งกำไรขาดทุนเบ็ดเสร็จอื่น</t>
  </si>
  <si>
    <t xml:space="preserve">   ของการร่วมค้าไปยังกำไรขาดทุน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</si>
  <si>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</si>
  <si>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เงินสดและรายการเทียบเท่าเงินสดเพิ่มขึ้น (ลดลง) - สุทธิ</t>
  </si>
  <si>
    <t>เงินลงทุนเพิ่มขึ้นจากการเปลี่ยนแปลงสัดส่วนการถือหุ้นในการร่วมค้า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</si>
  <si>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</t>
    </r>
    <r>
      <rPr>
        <sz val="13"/>
        <rFont val="Browallia New"/>
        <family val="2"/>
      </rPr>
      <t xml:space="preserve">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</si>
</sst>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#,##0_);\(#,##0\);_(&quot;-&quot;??_)"/>
  </numFmts>
  <fonts count="2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name val="Cordia New"/>
      <family val="2"/>
    </font>
    <font>
      <sz val="8"/>
      <name val="Times New Roman"/>
      <family val="1"/>
      <charset val="222"/>
    </font>
    <font>
      <sz val="9"/>
      <color theme="1" tint="4.9989318521683403E-2"/>
      <name val="Browallia New"/>
      <family val="2"/>
    </font>
    <font>
      <u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0" fontId="17" fillId="0" borderId="0"/>
  </cellStyleXfs>
  <cellXfs count="377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2" borderId="3" xfId="5" applyNumberFormat="1" applyFont="1" applyFill="1" applyBorder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2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9" fontId="3" fillId="0" borderId="0" xfId="2" applyFont="1" applyFill="1" applyBorder="1" applyAlignment="1">
      <alignment horizontal="left" vertical="center"/>
    </xf>
    <xf numFmtId="165" fontId="2" fillId="0" borderId="0" xfId="4" applyNumberFormat="1" applyFont="1" applyAlignment="1">
      <alignment horizontal="center" vertical="center"/>
    </xf>
    <xf numFmtId="166" fontId="3" fillId="2" borderId="5" xfId="5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2" fillId="2" borderId="0" xfId="0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top"/>
    </xf>
    <xf numFmtId="166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3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4" applyNumberFormat="1" applyFont="1" applyAlignment="1">
      <alignment horizontal="center" vertical="center"/>
    </xf>
    <xf numFmtId="166" fontId="2" fillId="0" borderId="1" xfId="4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4" applyNumberFormat="1" applyFont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8" fontId="3" fillId="0" borderId="0" xfId="0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8" fontId="3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9" fillId="0" borderId="0" xfId="3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9" fillId="0" borderId="1" xfId="3" applyNumberFormat="1" applyFont="1" applyBorder="1" applyAlignment="1">
      <alignment horizontal="right" vertical="center" wrapText="1"/>
    </xf>
    <xf numFmtId="165" fontId="9" fillId="2" borderId="0" xfId="3" applyNumberFormat="1" applyFont="1" applyFill="1" applyAlignment="1">
      <alignment horizontal="right" vertical="center" wrapText="1"/>
    </xf>
    <xf numFmtId="166" fontId="7" fillId="2" borderId="0" xfId="6" applyNumberFormat="1" applyFont="1" applyFill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7" fillId="2" borderId="1" xfId="6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 wrapText="1"/>
    </xf>
    <xf numFmtId="0" fontId="9" fillId="0" borderId="0" xfId="3" applyFont="1" applyAlignment="1">
      <alignment horizontal="lef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2" borderId="0" xfId="8" applyNumberFormat="1" applyFont="1" applyFill="1" applyAlignment="1">
      <alignment horizontal="right" vertical="center"/>
    </xf>
    <xf numFmtId="166" fontId="7" fillId="0" borderId="0" xfId="8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 wrapText="1"/>
    </xf>
    <xf numFmtId="0" fontId="9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166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37" fontId="10" fillId="0" borderId="0" xfId="9" applyNumberFormat="1" applyFont="1" applyAlignment="1">
      <alignment vertical="center"/>
    </xf>
    <xf numFmtId="37" fontId="7" fillId="0" borderId="0" xfId="9" applyNumberFormat="1" applyFont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66" fontId="7" fillId="2" borderId="0" xfId="6" quotePrefix="1" applyNumberFormat="1" applyFont="1" applyFill="1" applyAlignment="1">
      <alignment horizontal="right" vertical="center"/>
    </xf>
    <xf numFmtId="166" fontId="7" fillId="2" borderId="1" xfId="6" quotePrefix="1" applyNumberFormat="1" applyFont="1" applyFill="1" applyBorder="1" applyAlignment="1">
      <alignment horizontal="right" vertical="center"/>
    </xf>
    <xf numFmtId="166" fontId="7" fillId="2" borderId="5" xfId="8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169" fontId="7" fillId="0" borderId="5" xfId="1" applyNumberFormat="1" applyFont="1" applyFill="1" applyBorder="1" applyAlignment="1">
      <alignment vertical="center"/>
    </xf>
    <xf numFmtId="169" fontId="7" fillId="2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0" borderId="0" xfId="8" applyNumberFormat="1" applyFont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3" fillId="0" borderId="0" xfId="8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vertical="center"/>
    </xf>
    <xf numFmtId="173" fontId="3" fillId="0" borderId="0" xfId="10" applyNumberFormat="1" applyFont="1" applyAlignment="1">
      <alignment horizontal="right" vertical="center"/>
    </xf>
    <xf numFmtId="173" fontId="3" fillId="0" borderId="0" xfId="1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3" fillId="0" borderId="1" xfId="10" applyFont="1" applyBorder="1" applyAlignment="1">
      <alignment vertical="center"/>
    </xf>
    <xf numFmtId="173" fontId="3" fillId="0" borderId="1" xfId="10" applyNumberFormat="1" applyFont="1" applyBorder="1" applyAlignment="1">
      <alignment horizontal="right" vertical="center"/>
    </xf>
    <xf numFmtId="173" fontId="3" fillId="0" borderId="1" xfId="10" applyNumberFormat="1" applyFont="1" applyBorder="1" applyAlignment="1">
      <alignment vertical="center"/>
    </xf>
    <xf numFmtId="0" fontId="11" fillId="0" borderId="0" xfId="3" applyFont="1" applyAlignment="1">
      <alignment horizontal="left" vertical="center"/>
    </xf>
    <xf numFmtId="15" fontId="11" fillId="0" borderId="0" xfId="3" quotePrefix="1" applyNumberFormat="1" applyFont="1" applyAlignment="1">
      <alignment vertical="center"/>
    </xf>
    <xf numFmtId="0" fontId="11" fillId="0" borderId="0" xfId="10" applyFont="1" applyAlignment="1">
      <alignment vertical="center"/>
    </xf>
    <xf numFmtId="15" fontId="11" fillId="0" borderId="0" xfId="10" quotePrefix="1" applyNumberFormat="1" applyFont="1" applyAlignment="1">
      <alignment vertical="center"/>
    </xf>
    <xf numFmtId="173" fontId="12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3" fontId="12" fillId="0" borderId="0" xfId="10" applyNumberFormat="1" applyFont="1" applyAlignment="1">
      <alignment horizontal="right" vertical="center"/>
    </xf>
    <xf numFmtId="173" fontId="12" fillId="0" borderId="0" xfId="10" applyNumberFormat="1" applyFont="1" applyAlignment="1">
      <alignment vertical="center"/>
    </xf>
    <xf numFmtId="173" fontId="12" fillId="0" borderId="0" xfId="6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173" fontId="11" fillId="0" borderId="0" xfId="10" applyNumberFormat="1" applyFont="1" applyAlignment="1">
      <alignment horizontal="center" vertical="center" wrapText="1"/>
    </xf>
    <xf numFmtId="173" fontId="12" fillId="0" borderId="0" xfId="10" applyNumberFormat="1" applyFont="1" applyAlignment="1">
      <alignment horizontal="center" vertical="center" wrapText="1"/>
    </xf>
    <xf numFmtId="173" fontId="11" fillId="0" borderId="0" xfId="10" applyNumberFormat="1" applyFont="1" applyAlignment="1">
      <alignment horizontal="center" vertical="center"/>
    </xf>
    <xf numFmtId="173" fontId="11" fillId="0" borderId="0" xfId="10" applyNumberFormat="1" applyFont="1" applyAlignment="1">
      <alignment vertical="center"/>
    </xf>
    <xf numFmtId="173" fontId="11" fillId="0" borderId="0" xfId="3" applyNumberFormat="1" applyFont="1" applyAlignment="1">
      <alignment horizontal="right" vertical="center"/>
    </xf>
    <xf numFmtId="173" fontId="12" fillId="0" borderId="0" xfId="3" applyNumberFormat="1" applyFont="1" applyAlignment="1">
      <alignment horizontal="center" vertical="center" wrapText="1"/>
    </xf>
    <xf numFmtId="173" fontId="11" fillId="0" borderId="0" xfId="3" applyNumberFormat="1" applyFont="1" applyAlignment="1">
      <alignment vertical="center" wrapText="1"/>
    </xf>
    <xf numFmtId="173" fontId="12" fillId="0" borderId="0" xfId="3" applyNumberFormat="1" applyFont="1" applyAlignment="1">
      <alignment vertical="center" wrapText="1"/>
    </xf>
    <xf numFmtId="173" fontId="11" fillId="0" borderId="0" xfId="3" applyNumberFormat="1" applyFont="1" applyAlignment="1">
      <alignment vertical="center"/>
    </xf>
    <xf numFmtId="173" fontId="11" fillId="0" borderId="0" xfId="3" applyNumberFormat="1" applyFont="1" applyAlignment="1">
      <alignment horizontal="center" vertical="center"/>
    </xf>
    <xf numFmtId="173" fontId="11" fillId="0" borderId="0" xfId="10" applyNumberFormat="1" applyFont="1" applyAlignment="1">
      <alignment horizontal="right" vertical="center"/>
    </xf>
    <xf numFmtId="173" fontId="11" fillId="0" borderId="0" xfId="3" applyNumberFormat="1" applyFont="1" applyAlignment="1">
      <alignment horizontal="right" vertical="center" wrapText="1"/>
    </xf>
    <xf numFmtId="173" fontId="11" fillId="0" borderId="0" xfId="10" quotePrefix="1" applyNumberFormat="1" applyFont="1" applyAlignment="1">
      <alignment horizontal="right" vertical="center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173" fontId="11" fillId="0" borderId="1" xfId="3" applyNumberFormat="1" applyFont="1" applyBorder="1" applyAlignment="1">
      <alignment horizontal="right" vertical="center" wrapText="1"/>
    </xf>
    <xf numFmtId="0" fontId="12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173" fontId="12" fillId="2" borderId="0" xfId="10" applyNumberFormat="1" applyFont="1" applyFill="1" applyAlignment="1">
      <alignment horizontal="right" vertical="center"/>
    </xf>
    <xf numFmtId="15" fontId="12" fillId="0" borderId="0" xfId="3" quotePrefix="1" applyNumberFormat="1" applyFont="1" applyAlignment="1">
      <alignment vertical="center"/>
    </xf>
    <xf numFmtId="15" fontId="12" fillId="0" borderId="0" xfId="10" quotePrefix="1" applyNumberFormat="1" applyFont="1" applyAlignment="1">
      <alignment vertical="center"/>
    </xf>
    <xf numFmtId="173" fontId="12" fillId="0" borderId="0" xfId="10" quotePrefix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3" fontId="12" fillId="2" borderId="1" xfId="10" applyNumberFormat="1" applyFont="1" applyFill="1" applyBorder="1" applyAlignment="1">
      <alignment horizontal="right" vertical="center"/>
    </xf>
    <xf numFmtId="173" fontId="12" fillId="2" borderId="5" xfId="10" applyNumberFormat="1" applyFont="1" applyFill="1" applyBorder="1" applyAlignment="1">
      <alignment horizontal="right" vertical="center"/>
    </xf>
    <xf numFmtId="15" fontId="14" fillId="0" borderId="0" xfId="3" quotePrefix="1" applyNumberFormat="1" applyFont="1" applyAlignment="1">
      <alignment vertical="center"/>
    </xf>
    <xf numFmtId="0" fontId="14" fillId="0" borderId="0" xfId="10" applyFont="1" applyAlignment="1">
      <alignment vertical="center"/>
    </xf>
    <xf numFmtId="15" fontId="14" fillId="0" borderId="0" xfId="10" quotePrefix="1" applyNumberFormat="1" applyFont="1" applyAlignment="1">
      <alignment vertical="center"/>
    </xf>
    <xf numFmtId="0" fontId="13" fillId="0" borderId="0" xfId="10" applyFont="1" applyAlignment="1">
      <alignment horizontal="center" vertical="center"/>
    </xf>
    <xf numFmtId="173" fontId="13" fillId="0" borderId="0" xfId="10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164" fontId="3" fillId="0" borderId="0" xfId="12" applyFont="1" applyFill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168" fontId="15" fillId="0" borderId="0" xfId="10" applyNumberFormat="1" applyFont="1" applyAlignment="1">
      <alignment horizontal="right" vertical="center"/>
    </xf>
    <xf numFmtId="168" fontId="15" fillId="0" borderId="0" xfId="10" applyNumberFormat="1" applyFont="1" applyAlignment="1">
      <alignment vertical="center"/>
    </xf>
    <xf numFmtId="0" fontId="2" fillId="0" borderId="1" xfId="10" applyFont="1" applyBorder="1" applyAlignment="1">
      <alignment vertical="center"/>
    </xf>
    <xf numFmtId="168" fontId="3" fillId="0" borderId="1" xfId="10" applyNumberFormat="1" applyFont="1" applyBorder="1" applyAlignment="1">
      <alignment horizontal="right" vertical="center"/>
    </xf>
    <xf numFmtId="0" fontId="15" fillId="0" borderId="1" xfId="10" applyFont="1" applyBorder="1" applyAlignment="1">
      <alignment vertical="center"/>
    </xf>
    <xf numFmtId="168" fontId="15" fillId="0" borderId="1" xfId="10" applyNumberFormat="1" applyFont="1" applyBorder="1" applyAlignment="1">
      <alignment horizontal="right" vertical="center"/>
    </xf>
    <xf numFmtId="168" fontId="15" fillId="0" borderId="1" xfId="10" applyNumberFormat="1" applyFont="1" applyBorder="1" applyAlignment="1">
      <alignment vertical="center"/>
    </xf>
    <xf numFmtId="165" fontId="16" fillId="0" borderId="0" xfId="10" applyNumberFormat="1" applyFont="1" applyAlignment="1">
      <alignment horizontal="center" vertical="center"/>
    </xf>
    <xf numFmtId="165" fontId="16" fillId="0" borderId="0" xfId="3" applyNumberFormat="1" applyFont="1" applyAlignment="1">
      <alignment horizontal="right" vertical="center"/>
    </xf>
    <xf numFmtId="165" fontId="16" fillId="0" borderId="0" xfId="10" applyNumberFormat="1" applyFont="1" applyAlignment="1">
      <alignment horizontal="right" vertical="center"/>
    </xf>
    <xf numFmtId="165" fontId="16" fillId="0" borderId="0" xfId="3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0" fontId="16" fillId="0" borderId="0" xfId="10" applyFont="1" applyAlignment="1">
      <alignment horizontal="right" vertical="center"/>
    </xf>
    <xf numFmtId="166" fontId="16" fillId="0" borderId="0" xfId="3" applyNumberFormat="1" applyFont="1" applyAlignment="1">
      <alignment horizontal="right" vertical="center"/>
    </xf>
    <xf numFmtId="15" fontId="16" fillId="0" borderId="0" xfId="10" quotePrefix="1" applyNumberFormat="1" applyFont="1" applyAlignment="1">
      <alignment vertical="center"/>
    </xf>
    <xf numFmtId="0" fontId="16" fillId="0" borderId="0" xfId="10" quotePrefix="1" applyFont="1" applyAlignment="1">
      <alignment horizontal="right" vertical="center"/>
    </xf>
    <xf numFmtId="0" fontId="16" fillId="0" borderId="0" xfId="10" applyFont="1" applyAlignment="1">
      <alignment horizontal="right" vertical="center" wrapText="1"/>
    </xf>
    <xf numFmtId="0" fontId="16" fillId="0" borderId="1" xfId="10" applyFont="1" applyBorder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6" fillId="0" borderId="1" xfId="3" applyNumberFormat="1" applyFont="1" applyBorder="1" applyAlignment="1">
      <alignment horizontal="right" vertical="center" wrapText="1"/>
    </xf>
    <xf numFmtId="166" fontId="16" fillId="0" borderId="0" xfId="3" applyNumberFormat="1" applyFont="1" applyAlignment="1">
      <alignment horizontal="right" vertical="center" wrapText="1"/>
    </xf>
    <xf numFmtId="166" fontId="16" fillId="0" borderId="1" xfId="3" applyNumberFormat="1" applyFont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168" fontId="15" fillId="2" borderId="0" xfId="10" applyNumberFormat="1" applyFont="1" applyFill="1" applyAlignment="1">
      <alignment horizontal="right" vertical="center"/>
    </xf>
    <xf numFmtId="0" fontId="15" fillId="0" borderId="0" xfId="10" applyFont="1" applyAlignment="1">
      <alignment horizontal="center" vertical="center"/>
    </xf>
    <xf numFmtId="168" fontId="15" fillId="2" borderId="0" xfId="10" applyNumberFormat="1" applyFont="1" applyFill="1" applyAlignment="1">
      <alignment vertical="center"/>
    </xf>
    <xf numFmtId="15" fontId="15" fillId="0" borderId="0" xfId="10" quotePrefix="1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0" fontId="15" fillId="0" borderId="0" xfId="11" applyFont="1" applyAlignment="1">
      <alignment vertical="center"/>
    </xf>
    <xf numFmtId="168" fontId="15" fillId="2" borderId="1" xfId="10" applyNumberFormat="1" applyFont="1" applyFill="1" applyBorder="1" applyAlignment="1">
      <alignment vertical="center"/>
    </xf>
    <xf numFmtId="0" fontId="15" fillId="0" borderId="0" xfId="3" applyFont="1" applyAlignment="1">
      <alignment vertical="center"/>
    </xf>
    <xf numFmtId="168" fontId="15" fillId="2" borderId="5" xfId="10" applyNumberFormat="1" applyFont="1" applyFill="1" applyBorder="1" applyAlignment="1">
      <alignment horizontal="right" vertical="center"/>
    </xf>
    <xf numFmtId="168" fontId="3" fillId="0" borderId="0" xfId="10" applyNumberFormat="1" applyFont="1" applyAlignment="1">
      <alignment vertical="center"/>
    </xf>
    <xf numFmtId="173" fontId="15" fillId="0" borderId="0" xfId="10" quotePrefix="1" applyNumberFormat="1" applyFont="1" applyAlignment="1">
      <alignment horizontal="center" vertical="center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5" fontId="11" fillId="0" borderId="0" xfId="0" quotePrefix="1" applyNumberFormat="1" applyFont="1" applyAlignment="1">
      <alignment vertical="center"/>
    </xf>
    <xf numFmtId="17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2" fillId="2" borderId="0" xfId="0" applyNumberFormat="1" applyFont="1" applyFill="1" applyAlignment="1">
      <alignment horizontal="right" vertical="center"/>
    </xf>
    <xf numFmtId="0" fontId="11" fillId="0" borderId="0" xfId="3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0" fontId="13" fillId="0" borderId="0" xfId="0" applyFont="1"/>
    <xf numFmtId="0" fontId="3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168" fontId="3" fillId="0" borderId="0" xfId="15" applyNumberFormat="1" applyFont="1" applyAlignment="1">
      <alignment horizontal="right" vertical="center"/>
    </xf>
    <xf numFmtId="168" fontId="3" fillId="0" borderId="0" xfId="15" applyNumberFormat="1" applyFont="1" applyAlignment="1">
      <alignment vertical="center"/>
    </xf>
    <xf numFmtId="0" fontId="3" fillId="0" borderId="0" xfId="15" applyFont="1" applyAlignment="1">
      <alignment horizontal="centerContinuous" vertical="center"/>
    </xf>
    <xf numFmtId="168" fontId="3" fillId="0" borderId="0" xfId="15" applyNumberFormat="1" applyFont="1" applyAlignment="1">
      <alignment horizontal="centerContinuous" vertical="center"/>
    </xf>
    <xf numFmtId="0" fontId="3" fillId="0" borderId="1" xfId="15" applyFont="1" applyBorder="1" applyAlignment="1">
      <alignment horizontal="centerContinuous" vertical="center"/>
    </xf>
    <xf numFmtId="0" fontId="3" fillId="0" borderId="1" xfId="15" applyFont="1" applyBorder="1" applyAlignment="1">
      <alignment horizontal="center" vertical="center"/>
    </xf>
    <xf numFmtId="168" fontId="3" fillId="0" borderId="1" xfId="15" applyNumberFormat="1" applyFont="1" applyBorder="1" applyAlignment="1">
      <alignment horizontal="right" vertical="center"/>
    </xf>
    <xf numFmtId="168" fontId="3" fillId="0" borderId="1" xfId="15" applyNumberFormat="1" applyFont="1" applyBorder="1" applyAlignment="1">
      <alignment horizontal="centerContinuous" vertical="center"/>
    </xf>
    <xf numFmtId="0" fontId="2" fillId="0" borderId="0" xfId="15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centerContinuous" vertical="center"/>
    </xf>
    <xf numFmtId="165" fontId="2" fillId="0" borderId="0" xfId="15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 wrapText="1"/>
    </xf>
    <xf numFmtId="0" fontId="2" fillId="0" borderId="1" xfId="15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 wrapText="1"/>
    </xf>
    <xf numFmtId="0" fontId="2" fillId="0" borderId="0" xfId="15" applyFont="1" applyAlignment="1">
      <alignment vertical="center"/>
    </xf>
    <xf numFmtId="166" fontId="2" fillId="2" borderId="0" xfId="15" applyNumberFormat="1" applyFont="1" applyFill="1" applyAlignment="1">
      <alignment horizontal="right" vertical="center"/>
    </xf>
    <xf numFmtId="166" fontId="3" fillId="2" borderId="0" xfId="13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horizontal="right" vertical="center"/>
    </xf>
    <xf numFmtId="0" fontId="3" fillId="0" borderId="0" xfId="13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vertical="center"/>
    </xf>
    <xf numFmtId="166" fontId="3" fillId="2" borderId="0" xfId="14" applyNumberFormat="1" applyFont="1" applyFill="1" applyBorder="1" applyAlignment="1">
      <alignment vertical="center"/>
    </xf>
    <xf numFmtId="166" fontId="3" fillId="0" borderId="0" xfId="14" applyNumberFormat="1" applyFont="1" applyFill="1" applyBorder="1" applyAlignment="1">
      <alignment vertical="center"/>
    </xf>
    <xf numFmtId="0" fontId="3" fillId="0" borderId="0" xfId="3" quotePrefix="1" applyFont="1" applyAlignment="1">
      <alignment vertical="center"/>
    </xf>
    <xf numFmtId="165" fontId="2" fillId="0" borderId="0" xfId="15" applyNumberFormat="1" applyFont="1" applyAlignment="1">
      <alignment vertical="center"/>
    </xf>
    <xf numFmtId="0" fontId="3" fillId="0" borderId="0" xfId="15" quotePrefix="1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quotePrefix="1" applyNumberFormat="1" applyFont="1" applyAlignment="1">
      <alignment vertical="center"/>
    </xf>
    <xf numFmtId="166" fontId="3" fillId="2" borderId="1" xfId="13" applyNumberFormat="1" applyFont="1" applyFill="1" applyBorder="1" applyAlignment="1">
      <alignment horizontal="right" vertical="center"/>
    </xf>
    <xf numFmtId="166" fontId="3" fillId="0" borderId="1" xfId="13" applyNumberFormat="1" applyFont="1" applyFill="1" applyBorder="1" applyAlignment="1">
      <alignment horizontal="right" vertical="center"/>
    </xf>
    <xf numFmtId="166" fontId="3" fillId="2" borderId="0" xfId="14" applyNumberFormat="1" applyFont="1" applyFill="1" applyAlignment="1">
      <alignment vertical="center"/>
    </xf>
    <xf numFmtId="166" fontId="3" fillId="0" borderId="0" xfId="14" applyNumberFormat="1" applyFont="1" applyFill="1" applyAlignment="1">
      <alignment vertical="center"/>
    </xf>
    <xf numFmtId="168" fontId="3" fillId="0" borderId="0" xfId="14" applyNumberFormat="1" applyFont="1" applyFill="1" applyAlignment="1">
      <alignment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0" xfId="14" applyNumberFormat="1" applyFont="1" applyFill="1" applyBorder="1" applyAlignment="1">
      <alignment vertical="center"/>
    </xf>
    <xf numFmtId="165" fontId="3" fillId="0" borderId="0" xfId="15" applyNumberFormat="1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2" fillId="0" borderId="1" xfId="15" applyFont="1" applyBorder="1" applyAlignment="1">
      <alignment vertical="center"/>
    </xf>
    <xf numFmtId="0" fontId="3" fillId="0" borderId="1" xfId="15" applyFont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8" fontId="3" fillId="2" borderId="0" xfId="14" applyNumberFormat="1" applyFont="1" applyFill="1" applyAlignment="1">
      <alignment vertical="center"/>
    </xf>
    <xf numFmtId="166" fontId="3" fillId="2" borderId="0" xfId="6" applyNumberFormat="1" applyFont="1" applyFill="1" applyAlignment="1">
      <alignment horizontal="right" vertical="center"/>
    </xf>
    <xf numFmtId="165" fontId="3" fillId="0" borderId="0" xfId="16" applyNumberFormat="1" applyFont="1" applyAlignment="1">
      <alignment vertical="center"/>
    </xf>
    <xf numFmtId="168" fontId="3" fillId="2" borderId="0" xfId="13" applyNumberFormat="1" applyFont="1" applyFill="1" applyBorder="1" applyAlignment="1">
      <alignment horizontal="right" vertical="center"/>
    </xf>
    <xf numFmtId="168" fontId="3" fillId="2" borderId="0" xfId="14" applyNumberFormat="1" applyFont="1" applyFill="1" applyBorder="1" applyAlignment="1">
      <alignment vertical="center"/>
    </xf>
    <xf numFmtId="168" fontId="3" fillId="2" borderId="1" xfId="13" applyNumberFormat="1" applyFont="1" applyFill="1" applyBorder="1" applyAlignment="1">
      <alignment horizontal="right" vertical="center"/>
    </xf>
    <xf numFmtId="168" fontId="3" fillId="0" borderId="1" xfId="13" applyNumberFormat="1" applyFont="1" applyFill="1" applyBorder="1" applyAlignment="1">
      <alignment horizontal="right" vertical="center"/>
    </xf>
    <xf numFmtId="166" fontId="3" fillId="0" borderId="1" xfId="14" applyNumberFormat="1" applyFont="1" applyFill="1" applyBorder="1" applyAlignment="1">
      <alignment vertical="center"/>
    </xf>
    <xf numFmtId="166" fontId="3" fillId="2" borderId="1" xfId="14" applyNumberFormat="1" applyFont="1" applyFill="1" applyBorder="1" applyAlignment="1">
      <alignment horizontal="right" vertical="center"/>
    </xf>
    <xf numFmtId="168" fontId="3" fillId="2" borderId="5" xfId="14" applyNumberFormat="1" applyFont="1" applyFill="1" applyBorder="1" applyAlignment="1">
      <alignment vertical="center"/>
    </xf>
    <xf numFmtId="168" fontId="3" fillId="0" borderId="5" xfId="14" applyNumberFormat="1" applyFont="1" applyFill="1" applyBorder="1" applyAlignment="1">
      <alignment vertical="center"/>
    </xf>
    <xf numFmtId="168" fontId="3" fillId="2" borderId="0" xfId="14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horizontal="right" vertical="center"/>
    </xf>
    <xf numFmtId="168" fontId="3" fillId="0" borderId="0" xfId="14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vertical="center"/>
    </xf>
    <xf numFmtId="3" fontId="3" fillId="0" borderId="1" xfId="14" applyNumberFormat="1" applyFont="1" applyFill="1" applyBorder="1" applyAlignment="1">
      <alignment vertical="center"/>
    </xf>
    <xf numFmtId="168" fontId="3" fillId="0" borderId="1" xfId="15" applyNumberFormat="1" applyFont="1" applyBorder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7" fillId="0" borderId="1" xfId="6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5" xfId="8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6" fontId="7" fillId="0" borderId="0" xfId="6" quotePrefix="1" applyNumberFormat="1" applyFont="1" applyAlignment="1">
      <alignment horizontal="right" vertical="center"/>
    </xf>
    <xf numFmtId="166" fontId="7" fillId="0" borderId="1" xfId="6" quotePrefix="1" applyNumberFormat="1" applyFont="1" applyBorder="1" applyAlignment="1">
      <alignment horizontal="right" vertical="center"/>
    </xf>
    <xf numFmtId="166" fontId="2" fillId="0" borderId="0" xfId="15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6" fontId="3" fillId="0" borderId="1" xfId="14" applyNumberFormat="1" applyFont="1" applyFill="1" applyBorder="1" applyAlignment="1">
      <alignment horizontal="right" vertical="center"/>
    </xf>
    <xf numFmtId="173" fontId="12" fillId="0" borderId="5" xfId="10" applyNumberFormat="1" applyFont="1" applyBorder="1" applyAlignment="1">
      <alignment horizontal="right" vertical="center"/>
    </xf>
    <xf numFmtId="173" fontId="12" fillId="0" borderId="5" xfId="6" applyNumberFormat="1" applyFont="1" applyBorder="1" applyAlignment="1">
      <alignment horizontal="right" vertical="center"/>
    </xf>
    <xf numFmtId="173" fontId="12" fillId="0" borderId="3" xfId="10" applyNumberFormat="1" applyFont="1" applyBorder="1" applyAlignment="1">
      <alignment horizontal="right" vertical="center"/>
    </xf>
    <xf numFmtId="173" fontId="12" fillId="0" borderId="3" xfId="6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70" fontId="7" fillId="2" borderId="5" xfId="8" applyNumberFormat="1" applyFont="1" applyFill="1" applyBorder="1" applyAlignment="1">
      <alignment horizontal="right" vertical="center"/>
    </xf>
    <xf numFmtId="166" fontId="3" fillId="2" borderId="0" xfId="14" applyNumberFormat="1" applyFont="1" applyFill="1" applyBorder="1" applyAlignment="1">
      <alignment horizontal="right" vertical="center"/>
    </xf>
    <xf numFmtId="15" fontId="16" fillId="0" borderId="0" xfId="10" quotePrefix="1" applyNumberFormat="1" applyFont="1" applyFill="1" applyAlignment="1">
      <alignment vertical="center"/>
    </xf>
    <xf numFmtId="0" fontId="15" fillId="0" borderId="0" xfId="10" applyFont="1" applyFill="1" applyAlignment="1">
      <alignment horizontal="center" vertical="center"/>
    </xf>
    <xf numFmtId="168" fontId="15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vertical="center"/>
    </xf>
    <xf numFmtId="168" fontId="15" fillId="0" borderId="0" xfId="10" applyNumberFormat="1" applyFont="1" applyFill="1" applyAlignment="1">
      <alignment horizontal="right" vertical="center"/>
    </xf>
    <xf numFmtId="173" fontId="15" fillId="0" borderId="0" xfId="10" quotePrefix="1" applyNumberFormat="1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168" fontId="15" fillId="0" borderId="1" xfId="10" applyNumberFormat="1" applyFont="1" applyFill="1" applyBorder="1" applyAlignment="1">
      <alignment vertical="center"/>
    </xf>
    <xf numFmtId="168" fontId="15" fillId="0" borderId="5" xfId="10" applyNumberFormat="1" applyFont="1" applyFill="1" applyBorder="1" applyAlignment="1">
      <alignment horizontal="right" vertical="center"/>
    </xf>
    <xf numFmtId="173" fontId="3" fillId="0" borderId="0" xfId="10" applyNumberFormat="1" applyFont="1" applyFill="1" applyAlignment="1">
      <alignment vertical="center"/>
    </xf>
    <xf numFmtId="173" fontId="3" fillId="0" borderId="1" xfId="10" applyNumberFormat="1" applyFont="1" applyFill="1" applyBorder="1" applyAlignment="1">
      <alignment vertical="center"/>
    </xf>
    <xf numFmtId="173" fontId="12" fillId="0" borderId="0" xfId="10" applyNumberFormat="1" applyFont="1" applyFill="1" applyAlignment="1">
      <alignment vertical="center"/>
    </xf>
    <xf numFmtId="173" fontId="11" fillId="0" borderId="0" xfId="10" applyNumberFormat="1" applyFont="1" applyFill="1" applyAlignment="1">
      <alignment horizontal="center" vertical="center" wrapText="1"/>
    </xf>
    <xf numFmtId="173" fontId="11" fillId="0" borderId="0" xfId="10" applyNumberFormat="1" applyFont="1" applyFill="1" applyAlignment="1">
      <alignment horizontal="center" vertical="center"/>
    </xf>
    <xf numFmtId="173" fontId="11" fillId="0" borderId="0" xfId="3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73" fontId="12" fillId="0" borderId="0" xfId="10" applyNumberFormat="1" applyFont="1" applyFill="1" applyAlignment="1">
      <alignment horizontal="right" vertical="center"/>
    </xf>
    <xf numFmtId="173" fontId="13" fillId="0" borderId="0" xfId="10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173" fontId="3" fillId="0" borderId="0" xfId="10" applyNumberFormat="1" applyFont="1" applyFill="1" applyAlignment="1">
      <alignment horizontal="right" vertical="center"/>
    </xf>
    <xf numFmtId="173" fontId="3" fillId="0" borderId="1" xfId="10" applyNumberFormat="1" applyFont="1" applyFill="1" applyBorder="1" applyAlignment="1">
      <alignment horizontal="right" vertical="center"/>
    </xf>
    <xf numFmtId="173" fontId="12" fillId="0" borderId="0" xfId="10" applyNumberFormat="1" applyFont="1" applyFill="1" applyAlignment="1">
      <alignment horizontal="center" vertical="center" wrapText="1"/>
    </xf>
    <xf numFmtId="173" fontId="12" fillId="0" borderId="0" xfId="3" applyNumberFormat="1" applyFont="1" applyFill="1" applyAlignment="1">
      <alignment horizontal="center" vertical="center" wrapText="1"/>
    </xf>
    <xf numFmtId="173" fontId="11" fillId="0" borderId="0" xfId="3" applyNumberFormat="1" applyFont="1" applyFill="1" applyAlignment="1">
      <alignment horizontal="right" vertical="center" wrapText="1"/>
    </xf>
    <xf numFmtId="166" fontId="12" fillId="0" borderId="0" xfId="0" applyNumberFormat="1" applyFont="1" applyFill="1" applyAlignment="1">
      <alignment horizontal="right" vertical="center"/>
    </xf>
    <xf numFmtId="173" fontId="11" fillId="0" borderId="0" xfId="3" applyNumberFormat="1" applyFont="1" applyFill="1" applyAlignment="1">
      <alignment vertical="center" wrapText="1"/>
    </xf>
    <xf numFmtId="173" fontId="11" fillId="0" borderId="0" xfId="10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3" fontId="12" fillId="0" borderId="0" xfId="3" applyNumberFormat="1" applyFont="1" applyFill="1" applyAlignment="1">
      <alignment vertical="center" wrapText="1"/>
    </xf>
    <xf numFmtId="166" fontId="19" fillId="0" borderId="0" xfId="0" applyNumberFormat="1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5" fontId="16" fillId="0" borderId="1" xfId="10" applyNumberFormat="1" applyFont="1" applyBorder="1" applyAlignment="1">
      <alignment horizontal="center" vertical="center"/>
    </xf>
    <xf numFmtId="165" fontId="16" fillId="0" borderId="3" xfId="3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165" fontId="2" fillId="0" borderId="1" xfId="15" applyNumberFormat="1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1" xfId="10" applyFont="1" applyBorder="1" applyAlignment="1">
      <alignment horizontal="justify" vertical="center" wrapText="1"/>
    </xf>
    <xf numFmtId="173" fontId="11" fillId="0" borderId="1" xfId="10" applyNumberFormat="1" applyFont="1" applyBorder="1" applyAlignment="1">
      <alignment horizontal="center" vertical="center" wrapText="1"/>
    </xf>
    <xf numFmtId="173" fontId="12" fillId="0" borderId="1" xfId="10" applyNumberFormat="1" applyFont="1" applyBorder="1" applyAlignment="1">
      <alignment horizontal="center" vertical="center" wrapText="1"/>
    </xf>
    <xf numFmtId="173" fontId="11" fillId="0" borderId="3" xfId="10" applyNumberFormat="1" applyFont="1" applyBorder="1" applyAlignment="1">
      <alignment horizontal="center" vertical="center"/>
    </xf>
    <xf numFmtId="173" fontId="11" fillId="0" borderId="1" xfId="10" applyNumberFormat="1" applyFont="1" applyBorder="1" applyAlignment="1">
      <alignment horizontal="center" vertical="center"/>
    </xf>
    <xf numFmtId="173" fontId="11" fillId="0" borderId="4" xfId="10" applyNumberFormat="1" applyFont="1" applyBorder="1" applyAlignment="1">
      <alignment horizontal="center" vertical="center"/>
    </xf>
    <xf numFmtId="173" fontId="11" fillId="0" borderId="1" xfId="3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left" vertical="center" wrapText="1"/>
    </xf>
    <xf numFmtId="165" fontId="16" fillId="0" borderId="1" xfId="10" applyNumberFormat="1" applyFont="1" applyBorder="1" applyAlignment="1">
      <alignment horizontal="center" vertical="center"/>
    </xf>
    <xf numFmtId="165" fontId="16" fillId="0" borderId="4" xfId="3" applyNumberFormat="1" applyFont="1" applyBorder="1" applyAlignment="1">
      <alignment horizontal="center" vertical="center"/>
    </xf>
    <xf numFmtId="165" fontId="2" fillId="0" borderId="1" xfId="15" applyNumberFormat="1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165" fontId="16" fillId="0" borderId="4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5" fontId="16" fillId="0" borderId="0" xfId="1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vertical="center"/>
    </xf>
    <xf numFmtId="165" fontId="16" fillId="0" borderId="3" xfId="3" applyNumberFormat="1" applyFont="1" applyBorder="1" applyAlignment="1">
      <alignment vertical="center"/>
    </xf>
  </cellXfs>
  <cellStyles count="17">
    <cellStyle name="Comma" xfId="1" builtinId="3"/>
    <cellStyle name="Comma 2 23" xfId="14" xr:uid="{AA28EFA9-B90E-443D-A5FF-C419E5543FF1}"/>
    <cellStyle name="Comma 5" xfId="12" xr:uid="{8575E7BD-5B44-4BA7-A68C-04A257923E4E}"/>
    <cellStyle name="Comma_Akara 2010 2" xfId="5" xr:uid="{58B30776-3AC1-4CCC-917E-6F47046837FF}"/>
    <cellStyle name="Comma_Akara_3 years FS_Eng_v 19 March" xfId="13" xr:uid="{6998AFAB-0B08-4B86-A1B1-1257212B6153}"/>
    <cellStyle name="Normal" xfId="0" builtinId="0"/>
    <cellStyle name="Normal 2" xfId="10" xr:uid="{59524937-3E76-4F71-A14A-ADF000D810E5}"/>
    <cellStyle name="Normal 2 15" xfId="15" xr:uid="{83464EDA-D442-492D-B92F-3857E7FB9312}"/>
    <cellStyle name="Normal 2 2" xfId="9" xr:uid="{8CAFA4A3-CA45-4B9F-AFFB-D3CFC5EEE61A}"/>
    <cellStyle name="Normal 2 3" xfId="11" xr:uid="{CD1F0C10-5956-4ABA-905E-988CAF058088}"/>
    <cellStyle name="Normal 3" xfId="16" xr:uid="{94F73217-5306-4D7D-B881-77555291E39C}"/>
    <cellStyle name="Normal 4 3" xfId="7" xr:uid="{D4257BC1-640E-491C-8FE9-58BF46ABFDE6}"/>
    <cellStyle name="Normal_Akara 2010" xfId="4" xr:uid="{507604DA-1CD3-4F09-B5A6-D5501955D294}"/>
    <cellStyle name="Normal_Akara_3 years FS_Eng_v 19 March" xfId="6" xr:uid="{DAC7A752-0AB1-4271-848E-336F8E4FD6EA}"/>
    <cellStyle name="Normal_Akara_June Eng09" xfId="3" xr:uid="{BF4F94A8-E46B-4378-B3CA-EC7421A923C6}"/>
    <cellStyle name="Normal_SPRCstatement01-Eng" xfId="8" xr:uid="{8839DA97-76B1-4463-BB5D-F63463E6CF7B}"/>
    <cellStyle name="Percent" xfId="2" builtinId="5"/>
  </cellStyles>
  <dxfs count="0"/>
  <tableStyles count="0" defaultTableStyle="TableStyleMedium2" defaultPivotStyle="PivotStyleLight16"/>
  <colors>
    <mruColors>
      <color rgb="FFFAFAFA"/>
      <color rgb="FFCC99FF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1700-9D6E-48BB-B99F-69F6EC9FE535}">
  <dimension ref="A1:M148"/>
  <sheetViews>
    <sheetView tabSelected="1" topLeftCell="A95" zoomScaleNormal="100" zoomScaleSheetLayoutView="120" workbookViewId="0">
      <selection activeCell="G110" sqref="G110"/>
    </sheetView>
  </sheetViews>
  <sheetFormatPr defaultColWidth="9.33203125" defaultRowHeight="20.100000000000001" customHeight="1"/>
  <cols>
    <col min="1" max="2" width="1.83203125" style="6" customWidth="1"/>
    <col min="3" max="3" width="1.1640625" style="6" customWidth="1"/>
    <col min="4" max="4" width="37.83203125" style="6" customWidth="1"/>
    <col min="5" max="5" width="8.33203125" style="6" customWidth="1"/>
    <col min="6" max="6" width="0.83203125" style="6" customWidth="1"/>
    <col min="7" max="7" width="14" style="6" bestFit="1" customWidth="1"/>
    <col min="8" max="8" width="0.83203125" style="6" customWidth="1"/>
    <col min="9" max="9" width="14" style="6" customWidth="1"/>
    <col min="10" max="10" width="0.83203125" style="6" customWidth="1"/>
    <col min="11" max="11" width="14" style="66" bestFit="1" customWidth="1"/>
    <col min="12" max="12" width="0.83203125" style="66" customWidth="1"/>
    <col min="13" max="13" width="14" style="66" customWidth="1"/>
    <col min="14" max="16384" width="9.33203125" style="6"/>
  </cols>
  <sheetData>
    <row r="1" spans="1:13" ht="18.9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18.95" customHeight="1">
      <c r="A2" s="1" t="s">
        <v>1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18.95" customHeight="1">
      <c r="A3" s="7" t="s">
        <v>210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9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8.95" customHeight="1">
      <c r="A5" s="2"/>
      <c r="B5" s="2"/>
      <c r="C5" s="3"/>
      <c r="D5" s="3"/>
      <c r="E5" s="4"/>
      <c r="F5" s="3"/>
      <c r="G5" s="356" t="s">
        <v>2</v>
      </c>
      <c r="H5" s="356"/>
      <c r="I5" s="356"/>
      <c r="J5" s="12"/>
      <c r="K5" s="356" t="s">
        <v>3</v>
      </c>
      <c r="L5" s="356"/>
      <c r="M5" s="356"/>
    </row>
    <row r="6" spans="1:13" ht="18.95" customHeight="1">
      <c r="A6" s="2"/>
      <c r="B6" s="2"/>
      <c r="C6" s="3"/>
      <c r="D6" s="3"/>
      <c r="E6" s="4"/>
      <c r="F6" s="3"/>
      <c r="G6" s="13" t="s">
        <v>211</v>
      </c>
      <c r="H6" s="13"/>
      <c r="I6" s="13" t="s">
        <v>172</v>
      </c>
      <c r="J6" s="13"/>
      <c r="K6" s="13" t="s">
        <v>211</v>
      </c>
      <c r="L6" s="13"/>
      <c r="M6" s="13" t="s">
        <v>172</v>
      </c>
    </row>
    <row r="7" spans="1:13" ht="18.95" customHeight="1">
      <c r="A7" s="14"/>
      <c r="B7" s="14"/>
      <c r="C7" s="14"/>
      <c r="D7" s="14"/>
      <c r="E7" s="10" t="s">
        <v>4</v>
      </c>
      <c r="F7" s="14"/>
      <c r="G7" s="15" t="s">
        <v>5</v>
      </c>
      <c r="H7" s="16"/>
      <c r="I7" s="15" t="s">
        <v>5</v>
      </c>
      <c r="J7" s="16"/>
      <c r="K7" s="15" t="s">
        <v>5</v>
      </c>
      <c r="L7" s="16"/>
      <c r="M7" s="15" t="s">
        <v>5</v>
      </c>
    </row>
    <row r="8" spans="1:13" ht="18.95" customHeight="1">
      <c r="A8" s="353" t="s">
        <v>6</v>
      </c>
      <c r="B8" s="17"/>
      <c r="E8" s="14"/>
      <c r="G8" s="18"/>
      <c r="K8" s="19"/>
      <c r="L8" s="20"/>
      <c r="M8" s="20"/>
    </row>
    <row r="9" spans="1:13" ht="6" customHeight="1">
      <c r="A9" s="347"/>
      <c r="B9" s="17"/>
      <c r="E9" s="14"/>
      <c r="G9" s="18"/>
      <c r="K9" s="19"/>
      <c r="L9" s="20"/>
      <c r="M9" s="20"/>
    </row>
    <row r="10" spans="1:13" ht="18.95" customHeight="1">
      <c r="A10" s="353" t="s">
        <v>7</v>
      </c>
      <c r="B10" s="17"/>
      <c r="E10" s="14"/>
      <c r="G10" s="18"/>
      <c r="K10" s="19"/>
      <c r="L10" s="20"/>
      <c r="M10" s="20"/>
    </row>
    <row r="11" spans="1:13" ht="6" customHeight="1">
      <c r="B11" s="17"/>
      <c r="E11" s="14"/>
      <c r="G11" s="18"/>
      <c r="K11" s="19"/>
      <c r="L11" s="20"/>
      <c r="M11" s="20"/>
    </row>
    <row r="12" spans="1:13" ht="18.95" customHeight="1">
      <c r="A12" s="347" t="s">
        <v>8</v>
      </c>
      <c r="B12" s="17"/>
      <c r="E12" s="14">
        <v>10</v>
      </c>
      <c r="F12" s="21"/>
      <c r="G12" s="22">
        <v>310239700</v>
      </c>
      <c r="H12" s="23"/>
      <c r="I12" s="24">
        <v>539955864</v>
      </c>
      <c r="J12" s="23"/>
      <c r="K12" s="22">
        <v>222389128</v>
      </c>
      <c r="L12" s="24"/>
      <c r="M12" s="24">
        <v>374656248</v>
      </c>
    </row>
    <row r="13" spans="1:13" ht="18.95" customHeight="1">
      <c r="A13" s="347" t="s">
        <v>9</v>
      </c>
      <c r="E13" s="14">
        <v>11</v>
      </c>
      <c r="F13" s="21"/>
      <c r="G13" s="22">
        <v>415879276</v>
      </c>
      <c r="H13" s="23"/>
      <c r="I13" s="24">
        <v>517860367</v>
      </c>
      <c r="J13" s="23"/>
      <c r="K13" s="22">
        <v>139238994</v>
      </c>
      <c r="L13" s="24"/>
      <c r="M13" s="24">
        <v>276183829</v>
      </c>
    </row>
    <row r="14" spans="1:13" ht="18.95" customHeight="1">
      <c r="A14" s="6" t="s">
        <v>197</v>
      </c>
      <c r="B14" s="25"/>
      <c r="E14" s="14">
        <v>36.5</v>
      </c>
      <c r="F14" s="21"/>
      <c r="G14" s="22">
        <v>1200000</v>
      </c>
      <c r="I14" s="24">
        <v>25000000</v>
      </c>
      <c r="K14" s="22">
        <v>41200000</v>
      </c>
      <c r="L14" s="23"/>
      <c r="M14" s="24">
        <v>148500000</v>
      </c>
    </row>
    <row r="15" spans="1:13" ht="18.95" customHeight="1">
      <c r="A15" s="6" t="s">
        <v>10</v>
      </c>
      <c r="B15" s="25"/>
      <c r="E15" s="26"/>
      <c r="F15" s="21"/>
      <c r="G15" s="22">
        <v>1605429</v>
      </c>
      <c r="H15" s="23"/>
      <c r="I15" s="24">
        <v>1717886</v>
      </c>
      <c r="J15" s="23"/>
      <c r="K15" s="22">
        <v>0</v>
      </c>
      <c r="L15" s="24"/>
      <c r="M15" s="24">
        <v>0</v>
      </c>
    </row>
    <row r="16" spans="1:13" ht="18.95" customHeight="1">
      <c r="A16" s="347" t="s">
        <v>11</v>
      </c>
      <c r="E16" s="14">
        <v>13</v>
      </c>
      <c r="F16" s="21"/>
      <c r="G16" s="22">
        <v>1993913</v>
      </c>
      <c r="H16" s="23"/>
      <c r="I16" s="24">
        <v>8978057</v>
      </c>
      <c r="J16" s="23"/>
      <c r="K16" s="22">
        <v>213986</v>
      </c>
      <c r="L16" s="27"/>
      <c r="M16" s="24">
        <v>343669</v>
      </c>
    </row>
    <row r="17" spans="1:13" ht="6" customHeight="1">
      <c r="E17" s="21"/>
      <c r="F17" s="21"/>
      <c r="G17" s="28"/>
      <c r="H17" s="24"/>
      <c r="I17" s="29"/>
      <c r="J17" s="24"/>
      <c r="K17" s="28"/>
      <c r="L17" s="24"/>
      <c r="M17" s="29"/>
    </row>
    <row r="18" spans="1:13" ht="18.95" customHeight="1">
      <c r="A18" s="353" t="s">
        <v>12</v>
      </c>
      <c r="E18" s="21"/>
      <c r="F18" s="21"/>
      <c r="G18" s="30">
        <f>SUM(G12:G16)</f>
        <v>730918318</v>
      </c>
      <c r="H18" s="24"/>
      <c r="I18" s="31">
        <f>SUM(I12:I16)</f>
        <v>1093512174</v>
      </c>
      <c r="J18" s="24"/>
      <c r="K18" s="30">
        <f>SUM(K12:K16)</f>
        <v>403042108</v>
      </c>
      <c r="L18" s="24"/>
      <c r="M18" s="31">
        <f>SUM(M12:M16)</f>
        <v>799683746</v>
      </c>
    </row>
    <row r="19" spans="1:13" ht="18.95" customHeight="1">
      <c r="E19" s="21"/>
      <c r="F19" s="21"/>
      <c r="G19" s="22"/>
      <c r="H19" s="24"/>
      <c r="I19" s="24"/>
      <c r="J19" s="24"/>
      <c r="K19" s="22"/>
      <c r="L19" s="24"/>
      <c r="M19" s="24"/>
    </row>
    <row r="20" spans="1:13" ht="18.95" customHeight="1">
      <c r="A20" s="353" t="s">
        <v>13</v>
      </c>
      <c r="E20" s="21"/>
      <c r="F20" s="21"/>
      <c r="G20" s="22"/>
      <c r="H20" s="24"/>
      <c r="I20" s="24"/>
      <c r="J20" s="24"/>
      <c r="K20" s="22"/>
      <c r="L20" s="24"/>
      <c r="M20" s="24"/>
    </row>
    <row r="21" spans="1:13" ht="6" customHeight="1">
      <c r="E21" s="21"/>
      <c r="F21" s="21"/>
      <c r="G21" s="22"/>
      <c r="H21" s="24"/>
      <c r="I21" s="24"/>
      <c r="J21" s="24"/>
      <c r="K21" s="22"/>
      <c r="L21" s="24"/>
      <c r="M21" s="24"/>
    </row>
    <row r="22" spans="1:13" ht="18.95" customHeight="1">
      <c r="A22" s="32" t="s">
        <v>14</v>
      </c>
      <c r="E22" s="21">
        <v>14</v>
      </c>
      <c r="F22" s="21"/>
      <c r="G22" s="22">
        <v>0</v>
      </c>
      <c r="I22" s="24">
        <v>0</v>
      </c>
      <c r="K22" s="22">
        <v>177948670</v>
      </c>
      <c r="L22" s="6"/>
      <c r="M22" s="24">
        <v>177948670</v>
      </c>
    </row>
    <row r="23" spans="1:13" ht="18.95" customHeight="1">
      <c r="A23" s="6" t="s">
        <v>15</v>
      </c>
      <c r="E23" s="33">
        <v>15.1</v>
      </c>
      <c r="F23" s="21"/>
      <c r="G23" s="22">
        <v>248309938</v>
      </c>
      <c r="H23" s="24"/>
      <c r="I23" s="24">
        <v>244450182</v>
      </c>
      <c r="J23" s="24"/>
      <c r="K23" s="22">
        <v>240150215</v>
      </c>
      <c r="L23" s="34"/>
      <c r="M23" s="24">
        <v>240150215</v>
      </c>
    </row>
    <row r="24" spans="1:13" ht="18.95" customHeight="1">
      <c r="A24" s="6" t="s">
        <v>175</v>
      </c>
      <c r="E24" s="33">
        <v>15.2</v>
      </c>
      <c r="F24" s="21"/>
      <c r="G24" s="22">
        <v>3301975669</v>
      </c>
      <c r="I24" s="24">
        <v>1916275857</v>
      </c>
      <c r="K24" s="22">
        <v>2504385686</v>
      </c>
      <c r="L24" s="34"/>
      <c r="M24" s="24">
        <v>1484006646</v>
      </c>
    </row>
    <row r="25" spans="1:13" ht="18.95" customHeight="1">
      <c r="A25" s="6" t="s">
        <v>16</v>
      </c>
      <c r="E25" s="21"/>
      <c r="F25" s="21"/>
      <c r="G25" s="22"/>
      <c r="I25" s="24"/>
      <c r="K25" s="22"/>
      <c r="L25" s="34"/>
      <c r="M25" s="24"/>
    </row>
    <row r="26" spans="1:13" ht="18.95" customHeight="1">
      <c r="B26" s="6" t="s">
        <v>17</v>
      </c>
      <c r="E26" s="21">
        <v>16</v>
      </c>
      <c r="F26" s="21"/>
      <c r="G26" s="22">
        <v>13250</v>
      </c>
      <c r="I26" s="24">
        <v>13250</v>
      </c>
      <c r="K26" s="22">
        <v>0</v>
      </c>
      <c r="L26" s="34"/>
      <c r="M26" s="24">
        <v>0</v>
      </c>
    </row>
    <row r="27" spans="1:13" ht="18.95" customHeight="1">
      <c r="A27" s="6" t="s">
        <v>18</v>
      </c>
      <c r="E27" s="21">
        <v>17</v>
      </c>
      <c r="F27" s="21"/>
      <c r="G27" s="22">
        <v>0</v>
      </c>
      <c r="I27" s="24">
        <v>0</v>
      </c>
      <c r="K27" s="22">
        <v>66365495</v>
      </c>
      <c r="L27" s="34"/>
      <c r="M27" s="24">
        <v>70805221</v>
      </c>
    </row>
    <row r="28" spans="1:13" ht="18.95" customHeight="1">
      <c r="A28" s="6" t="s">
        <v>19</v>
      </c>
      <c r="E28" s="21">
        <v>18</v>
      </c>
      <c r="F28" s="21"/>
      <c r="G28" s="22">
        <v>147119767</v>
      </c>
      <c r="I28" s="24">
        <v>161105531</v>
      </c>
      <c r="K28" s="22">
        <v>26485647</v>
      </c>
      <c r="L28" s="34"/>
      <c r="M28" s="24">
        <v>28725305</v>
      </c>
    </row>
    <row r="29" spans="1:13" ht="18.95" customHeight="1">
      <c r="A29" s="6" t="s">
        <v>20</v>
      </c>
      <c r="E29" s="21">
        <v>19</v>
      </c>
      <c r="F29" s="21"/>
      <c r="G29" s="22">
        <v>116138678</v>
      </c>
      <c r="I29" s="24">
        <v>82136205</v>
      </c>
      <c r="K29" s="22">
        <v>23933047</v>
      </c>
      <c r="L29" s="34"/>
      <c r="M29" s="24">
        <v>5649868</v>
      </c>
    </row>
    <row r="30" spans="1:13" ht="18.95" customHeight="1">
      <c r="A30" s="6" t="s">
        <v>21</v>
      </c>
      <c r="E30" s="21">
        <v>20</v>
      </c>
      <c r="F30" s="21"/>
      <c r="G30" s="22">
        <v>10145092</v>
      </c>
      <c r="I30" s="24">
        <v>10654037</v>
      </c>
      <c r="K30" s="22">
        <v>13</v>
      </c>
      <c r="L30" s="34"/>
      <c r="M30" s="24">
        <v>16</v>
      </c>
    </row>
    <row r="31" spans="1:13" ht="18.95" customHeight="1">
      <c r="A31" s="6" t="s">
        <v>213</v>
      </c>
      <c r="E31" s="21">
        <v>21</v>
      </c>
      <c r="F31" s="21"/>
      <c r="G31" s="22">
        <v>26966441</v>
      </c>
      <c r="I31" s="24">
        <v>21685569</v>
      </c>
      <c r="K31" s="22">
        <v>14053122</v>
      </c>
      <c r="L31" s="34"/>
      <c r="M31" s="24">
        <v>8321028</v>
      </c>
    </row>
    <row r="32" spans="1:13" ht="18.95" customHeight="1">
      <c r="A32" s="6" t="s">
        <v>22</v>
      </c>
      <c r="E32" s="21"/>
      <c r="F32" s="21"/>
      <c r="G32" s="22">
        <v>14672055</v>
      </c>
      <c r="H32" s="24"/>
      <c r="I32" s="24">
        <v>13832462</v>
      </c>
      <c r="J32" s="24"/>
      <c r="K32" s="22">
        <v>1680390</v>
      </c>
      <c r="L32" s="34"/>
      <c r="M32" s="24">
        <v>1625540</v>
      </c>
    </row>
    <row r="33" spans="1:13" ht="18.95" customHeight="1">
      <c r="A33" s="35" t="s">
        <v>23</v>
      </c>
      <c r="B33" s="35"/>
      <c r="C33" s="35"/>
      <c r="D33" s="35"/>
      <c r="E33" s="21">
        <v>22</v>
      </c>
      <c r="F33" s="21"/>
      <c r="G33" s="30">
        <v>44845368</v>
      </c>
      <c r="H33" s="24"/>
      <c r="I33" s="31">
        <v>136068832</v>
      </c>
      <c r="J33" s="24"/>
      <c r="K33" s="30">
        <v>11240418</v>
      </c>
      <c r="L33" s="34"/>
      <c r="M33" s="31">
        <v>178065264</v>
      </c>
    </row>
    <row r="34" spans="1:13" ht="6" customHeight="1">
      <c r="A34" s="35"/>
      <c r="E34" s="21"/>
      <c r="F34" s="21"/>
      <c r="G34" s="28"/>
      <c r="I34" s="29"/>
      <c r="K34" s="28"/>
      <c r="L34" s="6"/>
      <c r="M34" s="29"/>
    </row>
    <row r="35" spans="1:13" ht="18.95" customHeight="1">
      <c r="A35" s="353" t="s">
        <v>24</v>
      </c>
      <c r="E35" s="21"/>
      <c r="F35" s="21"/>
      <c r="G35" s="30">
        <f>SUM(G22:G33)</f>
        <v>3910186258</v>
      </c>
      <c r="I35" s="31">
        <f>SUM(I22:I33)</f>
        <v>2586221925</v>
      </c>
      <c r="K35" s="30">
        <f>SUM(K22:K33)</f>
        <v>3066242703</v>
      </c>
      <c r="L35" s="6"/>
      <c r="M35" s="31">
        <f>SUM(M22:M33)</f>
        <v>2195297773</v>
      </c>
    </row>
    <row r="36" spans="1:13" ht="6" customHeight="1">
      <c r="A36" s="347"/>
      <c r="E36" s="21"/>
      <c r="F36" s="21"/>
      <c r="G36" s="22"/>
      <c r="I36" s="24"/>
      <c r="K36" s="22"/>
      <c r="L36" s="6"/>
      <c r="M36" s="24"/>
    </row>
    <row r="37" spans="1:13" ht="18.95" customHeight="1" thickBot="1">
      <c r="A37" s="353" t="s">
        <v>25</v>
      </c>
      <c r="E37" s="36"/>
      <c r="F37" s="36"/>
      <c r="G37" s="37">
        <f>SUM(G18+G35)</f>
        <v>4641104576</v>
      </c>
      <c r="I37" s="38">
        <f>SUM(I18+I35)</f>
        <v>3679734099</v>
      </c>
      <c r="K37" s="37">
        <f>SUM(K18+K35)</f>
        <v>3469284811</v>
      </c>
      <c r="L37" s="6"/>
      <c r="M37" s="38">
        <f>SUM(M18+M35)</f>
        <v>2994981519</v>
      </c>
    </row>
    <row r="38" spans="1:13" ht="18.95" customHeight="1" thickTop="1">
      <c r="A38" s="353"/>
      <c r="E38" s="36"/>
      <c r="F38" s="36"/>
      <c r="G38" s="229"/>
      <c r="H38" s="229"/>
      <c r="I38" s="229"/>
      <c r="J38" s="229"/>
      <c r="K38" s="229"/>
      <c r="L38" s="6"/>
      <c r="M38" s="27"/>
    </row>
    <row r="39" spans="1:13" ht="18.95" customHeight="1">
      <c r="A39" s="353"/>
      <c r="D39" s="44"/>
      <c r="E39" s="36"/>
      <c r="F39" s="36"/>
      <c r="G39" s="229"/>
      <c r="H39" s="229"/>
      <c r="I39" s="229"/>
      <c r="J39" s="229"/>
      <c r="K39" s="229"/>
      <c r="L39" s="6"/>
      <c r="M39" s="27"/>
    </row>
    <row r="40" spans="1:13" ht="18.95" customHeight="1">
      <c r="A40" s="353"/>
      <c r="D40" s="44"/>
      <c r="E40" s="36"/>
      <c r="F40" s="36"/>
      <c r="G40" s="229"/>
      <c r="H40" s="229"/>
      <c r="I40" s="229"/>
      <c r="J40" s="229"/>
      <c r="K40" s="229"/>
      <c r="L40" s="6"/>
      <c r="M40" s="27"/>
    </row>
    <row r="41" spans="1:13" ht="18.95" customHeight="1">
      <c r="A41" s="353"/>
      <c r="D41" s="44"/>
      <c r="E41" s="36"/>
      <c r="F41" s="36"/>
      <c r="G41" s="229"/>
      <c r="H41" s="229"/>
      <c r="I41" s="229"/>
      <c r="J41" s="229"/>
      <c r="K41" s="229"/>
      <c r="L41" s="6"/>
      <c r="M41" s="27"/>
    </row>
    <row r="42" spans="1:13" ht="25.5" customHeight="1">
      <c r="A42" s="353"/>
      <c r="E42" s="36"/>
      <c r="F42" s="36"/>
      <c r="G42" s="27"/>
      <c r="I42" s="27"/>
      <c r="K42" s="27"/>
      <c r="L42" s="6"/>
      <c r="M42" s="27"/>
    </row>
    <row r="43" spans="1:13" ht="18.95" customHeight="1">
      <c r="A43" s="353"/>
      <c r="E43" s="36"/>
      <c r="F43" s="36"/>
      <c r="G43" s="27"/>
      <c r="I43" s="27"/>
      <c r="K43" s="27"/>
      <c r="L43" s="6"/>
      <c r="M43" s="27"/>
    </row>
    <row r="44" spans="1:13" ht="18.95" customHeight="1">
      <c r="A44" s="353"/>
      <c r="E44" s="36"/>
      <c r="F44" s="36"/>
      <c r="G44" s="27"/>
      <c r="I44" s="27"/>
      <c r="K44" s="27"/>
      <c r="L44" s="6"/>
      <c r="M44" s="27"/>
    </row>
    <row r="45" spans="1:13" ht="9" customHeight="1">
      <c r="A45" s="353"/>
      <c r="E45" s="36"/>
      <c r="F45" s="36"/>
      <c r="G45" s="27"/>
      <c r="I45" s="27"/>
      <c r="K45" s="27"/>
      <c r="L45" s="6"/>
      <c r="M45" s="27"/>
    </row>
    <row r="46" spans="1:13" ht="17.25" customHeight="1">
      <c r="A46" s="355" t="s">
        <v>26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</row>
    <row r="47" spans="1:13" ht="18.95" customHeight="1">
      <c r="A47" s="347" t="s">
        <v>201</v>
      </c>
      <c r="B47" s="136"/>
      <c r="C47" s="136"/>
      <c r="D47" s="136"/>
      <c r="E47" s="136"/>
      <c r="F47" s="136"/>
      <c r="G47" s="136"/>
      <c r="H47" s="136"/>
      <c r="I47" s="292" t="s">
        <v>202</v>
      </c>
      <c r="K47" s="136"/>
      <c r="L47" s="136"/>
      <c r="M47" s="136"/>
    </row>
    <row r="48" spans="1:13" ht="18.95" customHeight="1">
      <c r="A48" s="353"/>
      <c r="E48" s="36"/>
      <c r="F48" s="36"/>
      <c r="G48" s="27"/>
      <c r="I48" s="27"/>
      <c r="K48" s="27"/>
      <c r="L48" s="6"/>
      <c r="M48" s="27"/>
    </row>
    <row r="49" spans="1:13" ht="21.95" customHeight="1">
      <c r="A49" s="39" t="s">
        <v>192</v>
      </c>
      <c r="B49" s="40"/>
      <c r="C49" s="40"/>
      <c r="D49" s="40"/>
      <c r="E49" s="41"/>
      <c r="F49" s="41"/>
      <c r="G49" s="41"/>
      <c r="H49" s="41"/>
      <c r="I49" s="41"/>
      <c r="J49" s="41"/>
      <c r="K49" s="42"/>
      <c r="L49" s="42"/>
      <c r="M49" s="42"/>
    </row>
    <row r="50" spans="1:13" ht="18.95" customHeight="1">
      <c r="A50" s="43" t="str">
        <f>A1</f>
        <v>บริษัท ทริพเพิล ไอ โลจิสติกส์ จำกัด (มหาชน)</v>
      </c>
      <c r="B50" s="2"/>
      <c r="C50" s="3"/>
      <c r="D50" s="3"/>
      <c r="E50" s="4"/>
      <c r="F50" s="3"/>
      <c r="G50" s="3"/>
      <c r="H50" s="3"/>
      <c r="I50" s="3"/>
      <c r="J50" s="3"/>
      <c r="K50" s="5"/>
      <c r="L50" s="5"/>
      <c r="M50" s="5"/>
    </row>
    <row r="51" spans="1:13" ht="18.95" customHeight="1">
      <c r="A51" s="1" t="s">
        <v>193</v>
      </c>
      <c r="B51" s="2"/>
      <c r="C51" s="3"/>
      <c r="D51" s="3"/>
      <c r="E51" s="4"/>
      <c r="F51" s="3"/>
      <c r="G51" s="3"/>
      <c r="H51" s="3"/>
      <c r="I51" s="3"/>
      <c r="J51" s="3"/>
      <c r="K51" s="5"/>
      <c r="L51" s="5"/>
      <c r="M51" s="5"/>
    </row>
    <row r="52" spans="1:13" ht="18.95" customHeight="1">
      <c r="A52" s="7" t="str">
        <f>A3</f>
        <v>ณ วันที่ 31 ธันวาคม พ.ศ. 2566</v>
      </c>
      <c r="B52" s="8"/>
      <c r="C52" s="9"/>
      <c r="D52" s="9"/>
      <c r="E52" s="10"/>
      <c r="F52" s="9"/>
      <c r="G52" s="9"/>
      <c r="H52" s="9"/>
      <c r="I52" s="9"/>
      <c r="J52" s="9"/>
      <c r="K52" s="11"/>
      <c r="L52" s="11"/>
      <c r="M52" s="11"/>
    </row>
    <row r="53" spans="1:13" ht="18.95" customHeight="1">
      <c r="A53" s="2"/>
      <c r="B53" s="2"/>
      <c r="C53" s="3"/>
      <c r="D53" s="3"/>
      <c r="E53" s="4"/>
      <c r="F53" s="3"/>
      <c r="G53" s="3"/>
      <c r="H53" s="3"/>
      <c r="I53" s="3"/>
      <c r="J53" s="3"/>
      <c r="K53" s="5"/>
      <c r="L53" s="5"/>
      <c r="M53" s="5"/>
    </row>
    <row r="54" spans="1:13" ht="18.95" customHeight="1">
      <c r="A54" s="2"/>
      <c r="B54" s="2"/>
      <c r="C54" s="3"/>
      <c r="D54" s="3"/>
      <c r="E54" s="4"/>
      <c r="F54" s="3"/>
      <c r="G54" s="356" t="s">
        <v>2</v>
      </c>
      <c r="H54" s="356"/>
      <c r="I54" s="356"/>
      <c r="J54" s="12"/>
      <c r="K54" s="356" t="s">
        <v>3</v>
      </c>
      <c r="L54" s="356"/>
      <c r="M54" s="356"/>
    </row>
    <row r="55" spans="1:13" ht="18.95" customHeight="1">
      <c r="A55" s="2"/>
      <c r="B55" s="2"/>
      <c r="C55" s="3"/>
      <c r="D55" s="3"/>
      <c r="E55" s="4"/>
      <c r="F55" s="3"/>
      <c r="G55" s="13" t="s">
        <v>211</v>
      </c>
      <c r="H55" s="13"/>
      <c r="I55" s="13" t="s">
        <v>172</v>
      </c>
      <c r="J55" s="13"/>
      <c r="K55" s="13" t="s">
        <v>211</v>
      </c>
      <c r="L55" s="13"/>
      <c r="M55" s="13" t="s">
        <v>172</v>
      </c>
    </row>
    <row r="56" spans="1:13" ht="18.95" customHeight="1">
      <c r="A56" s="14"/>
      <c r="B56" s="14"/>
      <c r="C56" s="14"/>
      <c r="D56" s="14"/>
      <c r="E56" s="10" t="s">
        <v>4</v>
      </c>
      <c r="F56" s="14"/>
      <c r="G56" s="15" t="s">
        <v>5</v>
      </c>
      <c r="H56" s="16"/>
      <c r="I56" s="15" t="s">
        <v>5</v>
      </c>
      <c r="J56" s="16"/>
      <c r="K56" s="15" t="s">
        <v>5</v>
      </c>
      <c r="L56" s="16"/>
      <c r="M56" s="15" t="s">
        <v>5</v>
      </c>
    </row>
    <row r="57" spans="1:13" ht="18.95" customHeight="1">
      <c r="A57" s="353" t="s">
        <v>27</v>
      </c>
      <c r="B57" s="292"/>
      <c r="C57" s="292"/>
      <c r="D57" s="44"/>
      <c r="E57" s="26"/>
      <c r="F57" s="44"/>
      <c r="G57" s="45"/>
      <c r="H57" s="44"/>
      <c r="I57" s="44"/>
      <c r="J57" s="44"/>
      <c r="K57" s="45"/>
      <c r="L57" s="44"/>
      <c r="M57" s="44"/>
    </row>
    <row r="58" spans="1:13" ht="6" customHeight="1">
      <c r="A58" s="347"/>
      <c r="B58" s="347"/>
      <c r="C58" s="46"/>
      <c r="D58" s="47"/>
      <c r="E58" s="34"/>
      <c r="F58" s="47"/>
      <c r="G58" s="48"/>
      <c r="H58" s="47"/>
      <c r="I58" s="47"/>
      <c r="J58" s="47"/>
      <c r="K58" s="49"/>
      <c r="L58" s="50"/>
      <c r="M58" s="50"/>
    </row>
    <row r="59" spans="1:13" ht="18.95" customHeight="1">
      <c r="A59" s="353" t="s">
        <v>28</v>
      </c>
      <c r="B59" s="292"/>
      <c r="C59" s="292"/>
      <c r="D59" s="44"/>
      <c r="E59" s="34"/>
      <c r="F59" s="34"/>
      <c r="G59" s="51"/>
      <c r="H59" s="34"/>
      <c r="I59" s="34"/>
      <c r="J59" s="34"/>
      <c r="K59" s="51"/>
      <c r="L59" s="34"/>
      <c r="M59" s="34"/>
    </row>
    <row r="60" spans="1:13" ht="6" customHeight="1">
      <c r="A60" s="347"/>
      <c r="B60" s="292"/>
      <c r="C60" s="292"/>
      <c r="D60" s="44"/>
      <c r="E60" s="34"/>
      <c r="F60" s="34"/>
      <c r="G60" s="52"/>
      <c r="H60" s="34"/>
      <c r="I60" s="26"/>
      <c r="J60" s="34"/>
      <c r="K60" s="51"/>
      <c r="L60" s="34"/>
      <c r="M60" s="34"/>
    </row>
    <row r="61" spans="1:13" ht="18.95" customHeight="1">
      <c r="A61" s="347" t="s">
        <v>29</v>
      </c>
      <c r="B61" s="292"/>
      <c r="C61" s="292"/>
      <c r="D61" s="44"/>
      <c r="E61" s="14">
        <v>23</v>
      </c>
      <c r="F61" s="54"/>
      <c r="G61" s="53">
        <v>281662519</v>
      </c>
      <c r="H61" s="34"/>
      <c r="I61" s="27">
        <v>256176996</v>
      </c>
      <c r="J61" s="24"/>
      <c r="K61" s="53">
        <v>47362110</v>
      </c>
      <c r="L61" s="26"/>
      <c r="M61" s="27">
        <v>63257176</v>
      </c>
    </row>
    <row r="62" spans="1:13" ht="18.95" customHeight="1">
      <c r="A62" s="347" t="s">
        <v>30</v>
      </c>
      <c r="B62" s="292"/>
      <c r="C62" s="292"/>
      <c r="D62" s="44"/>
      <c r="E62" s="14"/>
      <c r="F62" s="64"/>
      <c r="G62" s="53"/>
      <c r="H62" s="24"/>
      <c r="I62" s="27"/>
      <c r="J62" s="24"/>
      <c r="K62" s="53"/>
      <c r="L62" s="293"/>
      <c r="M62" s="27"/>
    </row>
    <row r="63" spans="1:13" ht="18.95" customHeight="1">
      <c r="A63" s="347"/>
      <c r="B63" s="292" t="s">
        <v>31</v>
      </c>
      <c r="C63" s="292"/>
      <c r="D63" s="44"/>
      <c r="E63" s="14">
        <v>24</v>
      </c>
      <c r="F63" s="64"/>
      <c r="G63" s="53">
        <v>171000000</v>
      </c>
      <c r="H63" s="24"/>
      <c r="I63" s="27">
        <v>171000000</v>
      </c>
      <c r="J63" s="24"/>
      <c r="K63" s="53">
        <v>171000000</v>
      </c>
      <c r="L63" s="293"/>
      <c r="M63" s="27">
        <v>171000000</v>
      </c>
    </row>
    <row r="64" spans="1:13" ht="18.95" customHeight="1">
      <c r="A64" s="347" t="s">
        <v>32</v>
      </c>
      <c r="B64" s="292"/>
      <c r="C64" s="292"/>
      <c r="D64" s="44"/>
      <c r="E64" s="14"/>
      <c r="F64" s="64"/>
      <c r="G64" s="53"/>
      <c r="H64" s="24"/>
      <c r="I64" s="27"/>
      <c r="J64" s="24"/>
      <c r="K64" s="53"/>
      <c r="L64" s="293"/>
      <c r="M64" s="27"/>
    </row>
    <row r="65" spans="1:13" ht="18.95" customHeight="1">
      <c r="A65" s="347"/>
      <c r="B65" s="292" t="s">
        <v>31</v>
      </c>
      <c r="C65" s="292"/>
      <c r="D65" s="44"/>
      <c r="E65" s="14">
        <v>19</v>
      </c>
      <c r="F65" s="64"/>
      <c r="G65" s="53">
        <v>40263649</v>
      </c>
      <c r="H65" s="24"/>
      <c r="I65" s="27">
        <v>39093852</v>
      </c>
      <c r="J65" s="24"/>
      <c r="K65" s="53">
        <v>5339463</v>
      </c>
      <c r="L65" s="293"/>
      <c r="M65" s="27">
        <v>1609779</v>
      </c>
    </row>
    <row r="66" spans="1:13" ht="18.95" customHeight="1">
      <c r="A66" s="347" t="s">
        <v>33</v>
      </c>
      <c r="B66" s="292"/>
      <c r="C66" s="292"/>
      <c r="D66" s="44"/>
      <c r="E66" s="14">
        <v>7</v>
      </c>
      <c r="F66" s="64"/>
      <c r="G66" s="53">
        <v>180596</v>
      </c>
      <c r="H66" s="24"/>
      <c r="I66" s="27">
        <v>0</v>
      </c>
      <c r="J66" s="24"/>
      <c r="K66" s="53">
        <v>180596</v>
      </c>
      <c r="L66" s="293"/>
      <c r="M66" s="27">
        <v>0</v>
      </c>
    </row>
    <row r="67" spans="1:13" ht="18.95" customHeight="1">
      <c r="A67" s="347" t="s">
        <v>34</v>
      </c>
      <c r="B67" s="292"/>
      <c r="C67" s="292"/>
      <c r="D67" s="44"/>
      <c r="E67" s="14"/>
      <c r="F67" s="64"/>
      <c r="G67" s="53">
        <v>381291</v>
      </c>
      <c r="H67" s="24"/>
      <c r="I67" s="27">
        <v>33077128</v>
      </c>
      <c r="J67" s="24"/>
      <c r="K67" s="53">
        <v>0</v>
      </c>
      <c r="L67" s="293"/>
      <c r="M67" s="27">
        <v>21819234</v>
      </c>
    </row>
    <row r="68" spans="1:13" ht="18.95" customHeight="1">
      <c r="A68" s="347" t="s">
        <v>35</v>
      </c>
      <c r="B68" s="347"/>
      <c r="C68" s="347"/>
      <c r="D68" s="347"/>
      <c r="E68" s="14">
        <v>25</v>
      </c>
      <c r="F68" s="54"/>
      <c r="G68" s="55">
        <v>26905726</v>
      </c>
      <c r="H68" s="24"/>
      <c r="I68" s="56">
        <v>31494770</v>
      </c>
      <c r="J68" s="24"/>
      <c r="K68" s="55">
        <v>3260905</v>
      </c>
      <c r="L68" s="34"/>
      <c r="M68" s="56">
        <v>4501798</v>
      </c>
    </row>
    <row r="69" spans="1:13" ht="6" customHeight="1">
      <c r="D69" s="44"/>
      <c r="E69" s="14"/>
      <c r="F69" s="54"/>
      <c r="G69" s="57"/>
      <c r="H69" s="24"/>
      <c r="I69" s="228"/>
      <c r="J69" s="24"/>
      <c r="K69" s="57"/>
      <c r="L69" s="34"/>
      <c r="M69" s="228"/>
    </row>
    <row r="70" spans="1:13" ht="18.95" customHeight="1">
      <c r="A70" s="353" t="s">
        <v>36</v>
      </c>
      <c r="D70" s="44"/>
      <c r="E70" s="14"/>
      <c r="F70" s="54"/>
      <c r="G70" s="58">
        <f>SUM(G61:G68)</f>
        <v>520393781</v>
      </c>
      <c r="H70" s="24"/>
      <c r="I70" s="294">
        <f>SUM(I61:I68)</f>
        <v>530842746</v>
      </c>
      <c r="J70" s="24"/>
      <c r="K70" s="58">
        <f>SUM(K61:K68)</f>
        <v>227143074</v>
      </c>
      <c r="L70" s="34"/>
      <c r="M70" s="294">
        <f>SUM(M61:M68)</f>
        <v>262187987</v>
      </c>
    </row>
    <row r="71" spans="1:13" ht="18.95" customHeight="1">
      <c r="D71" s="44"/>
      <c r="E71" s="14"/>
      <c r="F71" s="54"/>
      <c r="G71" s="22"/>
      <c r="H71" s="24"/>
      <c r="I71" s="24"/>
      <c r="J71" s="24"/>
      <c r="K71" s="22"/>
      <c r="L71" s="34"/>
      <c r="M71" s="24"/>
    </row>
    <row r="72" spans="1:13" ht="18.95" customHeight="1">
      <c r="A72" s="353" t="s">
        <v>37</v>
      </c>
      <c r="D72" s="44"/>
      <c r="E72" s="54"/>
      <c r="F72" s="54"/>
      <c r="G72" s="22"/>
      <c r="H72" s="24"/>
      <c r="I72" s="24"/>
      <c r="J72" s="24"/>
      <c r="K72" s="53"/>
      <c r="L72" s="34"/>
      <c r="M72" s="27"/>
    </row>
    <row r="73" spans="1:13" ht="6" customHeight="1">
      <c r="A73" s="353"/>
      <c r="D73" s="44"/>
      <c r="E73" s="54"/>
      <c r="F73" s="54"/>
      <c r="G73" s="22"/>
      <c r="H73" s="24"/>
      <c r="I73" s="24"/>
      <c r="J73" s="24"/>
      <c r="K73" s="53"/>
      <c r="L73" s="34"/>
      <c r="M73" s="27"/>
    </row>
    <row r="74" spans="1:13" ht="18.95" customHeight="1">
      <c r="A74" s="59" t="s">
        <v>38</v>
      </c>
      <c r="B74" s="292"/>
      <c r="C74" s="292"/>
      <c r="D74" s="292"/>
      <c r="E74" s="14">
        <v>24</v>
      </c>
      <c r="F74" s="54"/>
      <c r="G74" s="22">
        <v>242250000</v>
      </c>
      <c r="H74" s="24"/>
      <c r="I74" s="24">
        <v>398250000</v>
      </c>
      <c r="J74" s="24"/>
      <c r="K74" s="22">
        <v>242250000</v>
      </c>
      <c r="L74" s="34"/>
      <c r="M74" s="24">
        <v>398250000</v>
      </c>
    </row>
    <row r="75" spans="1:13" ht="18.95" customHeight="1">
      <c r="A75" s="59" t="s">
        <v>39</v>
      </c>
      <c r="B75" s="292"/>
      <c r="C75" s="292"/>
      <c r="D75" s="292"/>
      <c r="E75" s="14">
        <v>19</v>
      </c>
      <c r="F75" s="54"/>
      <c r="G75" s="22">
        <v>81240265</v>
      </c>
      <c r="H75" s="24"/>
      <c r="I75" s="24">
        <v>44517698</v>
      </c>
      <c r="J75" s="24"/>
      <c r="K75" s="22">
        <v>15088483</v>
      </c>
      <c r="L75" s="34"/>
      <c r="M75" s="24">
        <v>3308546</v>
      </c>
    </row>
    <row r="76" spans="1:13" ht="18.95" customHeight="1">
      <c r="A76" s="347" t="s">
        <v>40</v>
      </c>
      <c r="B76" s="347"/>
      <c r="C76" s="292"/>
      <c r="D76" s="44"/>
      <c r="E76" s="14">
        <v>26</v>
      </c>
      <c r="F76" s="54"/>
      <c r="G76" s="22">
        <v>26125693</v>
      </c>
      <c r="H76" s="24"/>
      <c r="I76" s="24">
        <v>25449959</v>
      </c>
      <c r="J76" s="24"/>
      <c r="K76" s="22">
        <v>4803461</v>
      </c>
      <c r="L76" s="34"/>
      <c r="M76" s="24">
        <v>4299064</v>
      </c>
    </row>
    <row r="77" spans="1:13" ht="18.95" customHeight="1">
      <c r="A77" s="347" t="s">
        <v>41</v>
      </c>
      <c r="B77" s="347"/>
      <c r="C77" s="292"/>
      <c r="D77" s="44"/>
      <c r="E77" s="14"/>
      <c r="F77" s="54"/>
      <c r="G77" s="22">
        <v>8080830</v>
      </c>
      <c r="H77" s="24"/>
      <c r="I77" s="24">
        <v>7845825</v>
      </c>
      <c r="J77" s="24"/>
      <c r="K77" s="53">
        <v>66987</v>
      </c>
      <c r="L77" s="26"/>
      <c r="M77" s="27">
        <v>64405</v>
      </c>
    </row>
    <row r="78" spans="1:13" ht="18.95" customHeight="1">
      <c r="A78" s="347" t="s">
        <v>33</v>
      </c>
      <c r="B78" s="347"/>
      <c r="C78" s="292"/>
      <c r="D78" s="44"/>
      <c r="E78" s="14">
        <v>7</v>
      </c>
      <c r="F78" s="54"/>
      <c r="G78" s="22">
        <v>0</v>
      </c>
      <c r="H78" s="24"/>
      <c r="I78" s="24">
        <v>739839</v>
      </c>
      <c r="J78" s="24"/>
      <c r="K78" s="53">
        <v>0</v>
      </c>
      <c r="L78" s="26"/>
      <c r="M78" s="27">
        <v>739839</v>
      </c>
    </row>
    <row r="79" spans="1:13" ht="18.95" customHeight="1">
      <c r="A79" s="347" t="s">
        <v>42</v>
      </c>
      <c r="B79" s="347"/>
      <c r="C79" s="292"/>
      <c r="D79" s="44"/>
      <c r="E79" s="14"/>
      <c r="F79" s="54"/>
      <c r="G79" s="30">
        <v>400500</v>
      </c>
      <c r="H79" s="24"/>
      <c r="I79" s="31">
        <v>399500</v>
      </c>
      <c r="J79" s="24"/>
      <c r="K79" s="22">
        <v>703879</v>
      </c>
      <c r="L79" s="34"/>
      <c r="M79" s="24">
        <v>703879</v>
      </c>
    </row>
    <row r="80" spans="1:13" ht="6" customHeight="1">
      <c r="D80" s="44"/>
      <c r="E80" s="14"/>
      <c r="F80" s="54"/>
      <c r="G80" s="22"/>
      <c r="H80" s="24"/>
      <c r="I80" s="24"/>
      <c r="J80" s="24"/>
      <c r="K80" s="28"/>
      <c r="L80" s="60"/>
      <c r="M80" s="29"/>
    </row>
    <row r="81" spans="1:13" ht="18.95" customHeight="1">
      <c r="A81" s="353" t="s">
        <v>43</v>
      </c>
      <c r="D81" s="44"/>
      <c r="E81" s="54"/>
      <c r="F81" s="54"/>
      <c r="G81" s="30">
        <f>SUM(G74:G79)</f>
        <v>358097288</v>
      </c>
      <c r="H81" s="24"/>
      <c r="I81" s="31">
        <f>SUM(I74:I79)</f>
        <v>477202821</v>
      </c>
      <c r="J81" s="24"/>
      <c r="K81" s="30">
        <f>SUM(K74:K79)</f>
        <v>262912810</v>
      </c>
      <c r="L81" s="34"/>
      <c r="M81" s="31">
        <f>SUM(M74:M79)</f>
        <v>407365733</v>
      </c>
    </row>
    <row r="82" spans="1:13" ht="6" customHeight="1">
      <c r="A82" s="353"/>
      <c r="D82" s="44"/>
      <c r="E82" s="54"/>
      <c r="F82" s="54"/>
      <c r="G82" s="22"/>
      <c r="H82" s="24"/>
      <c r="I82" s="24"/>
      <c r="J82" s="24"/>
      <c r="K82" s="22"/>
      <c r="L82" s="34"/>
      <c r="M82" s="24"/>
    </row>
    <row r="83" spans="1:13" ht="18.95" customHeight="1">
      <c r="A83" s="353" t="s">
        <v>44</v>
      </c>
      <c r="B83" s="292"/>
      <c r="C83" s="292"/>
      <c r="D83" s="44"/>
      <c r="E83" s="54"/>
      <c r="F83" s="54"/>
      <c r="G83" s="30">
        <f>SUM(G70+G81)</f>
        <v>878491069</v>
      </c>
      <c r="H83" s="24"/>
      <c r="I83" s="31">
        <f>SUM(I70+I81)</f>
        <v>1008045567</v>
      </c>
      <c r="J83" s="24"/>
      <c r="K83" s="30">
        <f>SUM(K70+K81)</f>
        <v>490055884</v>
      </c>
      <c r="L83" s="34"/>
      <c r="M83" s="31">
        <f>SUM(M70+M81)</f>
        <v>669553720</v>
      </c>
    </row>
    <row r="84" spans="1:13" ht="18.95" customHeight="1">
      <c r="A84" s="353"/>
      <c r="B84" s="292"/>
      <c r="C84" s="292"/>
      <c r="D84" s="44"/>
      <c r="E84" s="54"/>
      <c r="F84" s="54"/>
      <c r="G84" s="229"/>
      <c r="H84" s="229"/>
      <c r="I84" s="229"/>
      <c r="J84" s="229"/>
      <c r="K84" s="229"/>
      <c r="L84" s="229"/>
      <c r="M84" s="229"/>
    </row>
    <row r="85" spans="1:13" ht="18.95" customHeight="1">
      <c r="A85" s="353"/>
      <c r="B85" s="292"/>
      <c r="C85" s="292"/>
      <c r="D85" s="44"/>
      <c r="E85" s="54"/>
      <c r="F85" s="54"/>
      <c r="G85" s="229"/>
      <c r="H85" s="229"/>
      <c r="I85" s="229"/>
      <c r="J85" s="229"/>
      <c r="K85" s="229"/>
      <c r="L85" s="229"/>
      <c r="M85" s="229"/>
    </row>
    <row r="86" spans="1:13" ht="18.95" customHeight="1">
      <c r="A86" s="353"/>
      <c r="B86" s="292"/>
      <c r="C86" s="292"/>
      <c r="D86" s="44"/>
      <c r="E86" s="54"/>
      <c r="F86" s="54"/>
      <c r="G86" s="229"/>
      <c r="H86" s="229"/>
      <c r="I86" s="229"/>
      <c r="J86" s="229"/>
      <c r="K86" s="229"/>
      <c r="L86" s="229"/>
      <c r="M86" s="229"/>
    </row>
    <row r="87" spans="1:13" ht="18.95" customHeight="1">
      <c r="A87" s="353"/>
      <c r="B87" s="292"/>
      <c r="C87" s="292"/>
      <c r="D87" s="44"/>
      <c r="E87" s="54"/>
      <c r="F87" s="54"/>
      <c r="G87" s="229"/>
      <c r="H87" s="229"/>
      <c r="I87" s="229"/>
      <c r="J87" s="229"/>
      <c r="K87" s="229"/>
      <c r="L87" s="229"/>
      <c r="M87" s="229"/>
    </row>
    <row r="88" spans="1:13" ht="18.95" customHeight="1">
      <c r="A88" s="353"/>
      <c r="B88" s="292"/>
      <c r="C88" s="292"/>
      <c r="D88" s="44"/>
      <c r="E88" s="54"/>
      <c r="F88" s="54"/>
      <c r="G88" s="229"/>
      <c r="H88" s="229"/>
      <c r="I88" s="229"/>
      <c r="J88" s="229"/>
      <c r="K88" s="229"/>
      <c r="L88" s="229"/>
      <c r="M88" s="229"/>
    </row>
    <row r="89" spans="1:13" ht="18.95" customHeight="1">
      <c r="A89" s="353"/>
      <c r="B89" s="292"/>
      <c r="C89" s="292"/>
      <c r="D89" s="44"/>
      <c r="E89" s="54"/>
      <c r="F89" s="54"/>
      <c r="G89" s="229"/>
      <c r="H89" s="229"/>
      <c r="I89" s="229"/>
      <c r="J89" s="229"/>
      <c r="K89" s="229"/>
      <c r="L89" s="229"/>
      <c r="M89" s="229"/>
    </row>
    <row r="90" spans="1:13" ht="18.95" customHeight="1">
      <c r="A90" s="353"/>
      <c r="B90" s="292"/>
      <c r="C90" s="292"/>
      <c r="D90" s="44"/>
      <c r="E90" s="54"/>
      <c r="F90" s="54"/>
      <c r="G90" s="229"/>
      <c r="H90" s="229"/>
      <c r="I90" s="229"/>
      <c r="J90" s="229"/>
      <c r="K90" s="229"/>
      <c r="L90" s="229"/>
      <c r="M90" s="229"/>
    </row>
    <row r="91" spans="1:13" ht="18.95" customHeight="1">
      <c r="A91" s="353"/>
      <c r="B91" s="292"/>
      <c r="C91" s="292"/>
      <c r="D91" s="44"/>
      <c r="E91" s="54"/>
      <c r="F91" s="54"/>
      <c r="G91" s="229"/>
      <c r="H91" s="229"/>
      <c r="I91" s="229"/>
      <c r="J91" s="229"/>
      <c r="K91" s="229"/>
      <c r="L91" s="229"/>
      <c r="M91" s="229"/>
    </row>
    <row r="92" spans="1:13" ht="21.75" customHeight="1">
      <c r="A92" s="353"/>
      <c r="B92" s="292"/>
      <c r="C92" s="292"/>
      <c r="D92" s="44"/>
      <c r="E92" s="54"/>
      <c r="F92" s="54"/>
      <c r="G92" s="229"/>
      <c r="H92" s="229"/>
      <c r="I92" s="229"/>
      <c r="J92" s="229"/>
      <c r="K92" s="229"/>
      <c r="L92" s="229"/>
      <c r="M92" s="229"/>
    </row>
    <row r="93" spans="1:13" ht="18.95" customHeight="1">
      <c r="A93" s="353"/>
      <c r="B93" s="292"/>
      <c r="C93" s="292"/>
      <c r="D93" s="44"/>
      <c r="E93" s="54"/>
      <c r="F93" s="54"/>
      <c r="G93" s="27"/>
      <c r="H93" s="24"/>
      <c r="I93" s="27"/>
      <c r="J93" s="24"/>
      <c r="K93" s="27"/>
      <c r="L93" s="34"/>
      <c r="M93" s="27"/>
    </row>
    <row r="94" spans="1:13" ht="11.25" customHeight="1">
      <c r="A94" s="353"/>
      <c r="B94" s="292"/>
      <c r="C94" s="292"/>
      <c r="D94" s="44"/>
      <c r="E94" s="54"/>
      <c r="F94" s="54"/>
      <c r="G94" s="27"/>
      <c r="H94" s="24"/>
      <c r="I94" s="27"/>
      <c r="J94" s="24"/>
      <c r="K94" s="27"/>
      <c r="L94" s="34"/>
      <c r="M94" s="27"/>
    </row>
    <row r="95" spans="1:13" ht="20.45" customHeight="1">
      <c r="A95" s="355" t="s">
        <v>26</v>
      </c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355"/>
      <c r="M95" s="355"/>
    </row>
    <row r="96" spans="1:13" ht="19.5" customHeight="1">
      <c r="A96" s="347" t="s">
        <v>201</v>
      </c>
      <c r="B96" s="136"/>
      <c r="C96" s="136"/>
      <c r="D96" s="136"/>
      <c r="E96" s="136"/>
      <c r="F96" s="136"/>
      <c r="G96" s="136"/>
      <c r="H96" s="136"/>
      <c r="I96" s="292" t="s">
        <v>202</v>
      </c>
      <c r="K96" s="136"/>
      <c r="L96" s="136"/>
      <c r="M96" s="136"/>
    </row>
    <row r="97" spans="1:13" ht="20.100000000000001" customHeight="1">
      <c r="A97" s="348"/>
      <c r="B97" s="349"/>
      <c r="C97" s="349"/>
      <c r="E97" s="348"/>
      <c r="F97" s="348"/>
      <c r="G97" s="348"/>
      <c r="H97" s="348"/>
      <c r="J97" s="348"/>
      <c r="K97" s="348"/>
      <c r="L97" s="349"/>
      <c r="M97" s="349"/>
    </row>
    <row r="98" spans="1:13" ht="21.95" customHeight="1">
      <c r="A98" s="3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40"/>
      <c r="C98" s="40"/>
      <c r="D98" s="40"/>
      <c r="E98" s="41"/>
      <c r="F98" s="41"/>
      <c r="G98" s="41"/>
      <c r="H98" s="41"/>
      <c r="I98" s="41"/>
      <c r="J98" s="41"/>
      <c r="K98" s="42"/>
      <c r="L98" s="42"/>
      <c r="M98" s="42"/>
    </row>
    <row r="99" spans="1:13" ht="18.95" customHeight="1">
      <c r="A99" s="43" t="str">
        <f>A50</f>
        <v>บริษัท ทริพเพิล ไอ โลจิสติกส์ จำกัด (มหาชน)</v>
      </c>
      <c r="B99" s="2"/>
      <c r="C99" s="3"/>
      <c r="D99" s="3"/>
      <c r="E99" s="4"/>
      <c r="F99" s="3"/>
      <c r="G99" s="3"/>
      <c r="H99" s="3"/>
      <c r="I99" s="3"/>
      <c r="J99" s="3"/>
      <c r="K99" s="5"/>
      <c r="L99" s="5"/>
      <c r="M99" s="5"/>
    </row>
    <row r="100" spans="1:13" ht="18.95" customHeight="1">
      <c r="A100" s="1" t="s">
        <v>194</v>
      </c>
      <c r="B100" s="2"/>
      <c r="C100" s="3"/>
      <c r="D100" s="3"/>
      <c r="E100" s="4"/>
      <c r="F100" s="3"/>
      <c r="G100" s="3"/>
      <c r="H100" s="3"/>
      <c r="I100" s="3"/>
      <c r="J100" s="3"/>
      <c r="K100" s="5"/>
      <c r="L100" s="5"/>
      <c r="M100" s="5"/>
    </row>
    <row r="101" spans="1:13" ht="18.95" customHeight="1">
      <c r="A101" s="61" t="str">
        <f>A52</f>
        <v>ณ วันที่ 31 ธันวาคม พ.ศ. 2566</v>
      </c>
      <c r="B101" s="8"/>
      <c r="C101" s="9"/>
      <c r="D101" s="9"/>
      <c r="E101" s="10"/>
      <c r="F101" s="9"/>
      <c r="G101" s="9"/>
      <c r="H101" s="9"/>
      <c r="I101" s="9"/>
      <c r="J101" s="9"/>
      <c r="K101" s="11"/>
      <c r="L101" s="11"/>
      <c r="M101" s="11"/>
    </row>
    <row r="102" spans="1:13" ht="18.95" customHeight="1">
      <c r="A102" s="2"/>
      <c r="B102" s="2"/>
      <c r="C102" s="3"/>
      <c r="D102" s="3"/>
      <c r="E102" s="4"/>
      <c r="F102" s="3"/>
      <c r="G102" s="3"/>
      <c r="H102" s="3"/>
      <c r="I102" s="3"/>
      <c r="J102" s="3"/>
      <c r="K102" s="5"/>
      <c r="L102" s="5"/>
      <c r="M102" s="5"/>
    </row>
    <row r="103" spans="1:13" ht="18.95" customHeight="1">
      <c r="A103" s="2"/>
      <c r="B103" s="2"/>
      <c r="C103" s="3"/>
      <c r="D103" s="3"/>
      <c r="E103" s="4"/>
      <c r="F103" s="3"/>
      <c r="G103" s="356" t="s">
        <v>2</v>
      </c>
      <c r="H103" s="356"/>
      <c r="I103" s="356"/>
      <c r="J103" s="12"/>
      <c r="K103" s="356" t="s">
        <v>3</v>
      </c>
      <c r="L103" s="356"/>
      <c r="M103" s="356"/>
    </row>
    <row r="104" spans="1:13" ht="18.95" customHeight="1">
      <c r="E104" s="4"/>
      <c r="F104" s="3"/>
      <c r="G104" s="13" t="s">
        <v>211</v>
      </c>
      <c r="H104" s="13"/>
      <c r="I104" s="13" t="s">
        <v>172</v>
      </c>
      <c r="J104" s="13"/>
      <c r="K104" s="13" t="s">
        <v>211</v>
      </c>
      <c r="L104" s="13"/>
      <c r="M104" s="13" t="s">
        <v>172</v>
      </c>
    </row>
    <row r="105" spans="1:13" ht="18.95" customHeight="1">
      <c r="A105" s="14"/>
      <c r="B105" s="14"/>
      <c r="C105" s="14"/>
      <c r="D105" s="14"/>
      <c r="E105" s="10" t="s">
        <v>4</v>
      </c>
      <c r="F105" s="14"/>
      <c r="G105" s="15" t="s">
        <v>5</v>
      </c>
      <c r="H105" s="16"/>
      <c r="I105" s="15" t="s">
        <v>5</v>
      </c>
      <c r="J105" s="16"/>
      <c r="K105" s="15" t="s">
        <v>5</v>
      </c>
      <c r="L105" s="16"/>
      <c r="M105" s="15" t="s">
        <v>5</v>
      </c>
    </row>
    <row r="106" spans="1:13" ht="18.95" customHeight="1">
      <c r="A106" s="353" t="s">
        <v>45</v>
      </c>
      <c r="B106" s="292"/>
      <c r="C106" s="292"/>
      <c r="D106" s="44"/>
      <c r="E106" s="26"/>
      <c r="F106" s="44"/>
      <c r="G106" s="45"/>
      <c r="H106" s="44"/>
      <c r="I106" s="44"/>
      <c r="J106" s="44"/>
      <c r="K106" s="45"/>
      <c r="L106" s="44"/>
      <c r="M106" s="44"/>
    </row>
    <row r="107" spans="1:13" ht="6" customHeight="1">
      <c r="A107" s="347"/>
      <c r="B107" s="347"/>
      <c r="C107" s="46"/>
      <c r="D107" s="47"/>
      <c r="E107" s="34"/>
      <c r="F107" s="47"/>
      <c r="G107" s="48"/>
      <c r="H107" s="47"/>
      <c r="I107" s="47"/>
      <c r="J107" s="47"/>
      <c r="K107" s="49"/>
      <c r="L107" s="50"/>
      <c r="M107" s="50"/>
    </row>
    <row r="108" spans="1:13" ht="18.95" customHeight="1">
      <c r="A108" s="353" t="s">
        <v>46</v>
      </c>
      <c r="B108" s="292"/>
      <c r="C108" s="292"/>
      <c r="D108" s="44"/>
      <c r="E108" s="54"/>
      <c r="F108" s="54"/>
      <c r="G108" s="22"/>
      <c r="H108" s="24"/>
      <c r="I108" s="24"/>
      <c r="J108" s="24"/>
      <c r="K108" s="22"/>
      <c r="L108" s="34"/>
      <c r="M108" s="24"/>
    </row>
    <row r="109" spans="1:13" ht="6" customHeight="1">
      <c r="B109" s="292"/>
      <c r="C109" s="292"/>
      <c r="D109" s="44"/>
      <c r="E109" s="54"/>
      <c r="F109" s="54"/>
      <c r="G109" s="22"/>
      <c r="H109" s="24"/>
      <c r="I109" s="24"/>
      <c r="J109" s="24"/>
      <c r="K109" s="22"/>
      <c r="L109" s="34"/>
      <c r="M109" s="24"/>
    </row>
    <row r="110" spans="1:13" ht="18.95" customHeight="1">
      <c r="A110" s="347" t="s">
        <v>47</v>
      </c>
      <c r="B110" s="292"/>
      <c r="C110" s="292"/>
      <c r="D110" s="44"/>
      <c r="E110" s="54">
        <v>27</v>
      </c>
      <c r="F110" s="54"/>
      <c r="G110" s="22"/>
      <c r="H110" s="24"/>
      <c r="I110" s="24"/>
      <c r="J110" s="24"/>
      <c r="K110" s="22"/>
      <c r="L110" s="34"/>
      <c r="M110" s="24"/>
    </row>
    <row r="111" spans="1:13" ht="18.95" customHeight="1">
      <c r="A111" s="292"/>
      <c r="B111" s="347" t="s">
        <v>48</v>
      </c>
      <c r="C111" s="292"/>
      <c r="D111" s="44"/>
      <c r="E111" s="54"/>
      <c r="F111" s="54"/>
      <c r="G111" s="53"/>
      <c r="H111" s="27"/>
      <c r="I111" s="27"/>
      <c r="J111" s="27"/>
      <c r="K111" s="53"/>
      <c r="L111" s="34"/>
      <c r="M111" s="27"/>
    </row>
    <row r="112" spans="1:13" ht="18.95" customHeight="1">
      <c r="A112" s="292"/>
      <c r="B112" s="347"/>
      <c r="C112" s="292" t="s">
        <v>215</v>
      </c>
      <c r="D112" s="44"/>
      <c r="E112" s="54"/>
      <c r="F112" s="54"/>
      <c r="G112" s="53"/>
      <c r="H112" s="27"/>
      <c r="I112" s="27"/>
      <c r="J112" s="27"/>
      <c r="K112" s="53"/>
      <c r="L112" s="34"/>
      <c r="M112" s="27"/>
    </row>
    <row r="113" spans="1:13" ht="18.95" customHeight="1">
      <c r="A113" s="292"/>
      <c r="B113" s="347"/>
      <c r="C113" s="292"/>
      <c r="D113" s="44" t="s">
        <v>49</v>
      </c>
      <c r="E113" s="54"/>
      <c r="F113" s="54"/>
      <c r="G113" s="53"/>
      <c r="H113" s="27"/>
      <c r="I113" s="27"/>
      <c r="J113" s="27"/>
      <c r="K113" s="53"/>
      <c r="L113" s="34"/>
      <c r="M113" s="27"/>
    </row>
    <row r="114" spans="1:13" ht="18.95" customHeight="1">
      <c r="A114" s="292"/>
      <c r="B114" s="347"/>
      <c r="C114" s="292"/>
      <c r="D114" s="44" t="s">
        <v>214</v>
      </c>
      <c r="E114" s="54"/>
      <c r="F114" s="54"/>
      <c r="G114" s="53"/>
      <c r="H114" s="27"/>
      <c r="I114" s="27"/>
      <c r="J114" s="27"/>
      <c r="K114" s="53"/>
      <c r="L114" s="34"/>
      <c r="M114" s="27"/>
    </row>
    <row r="115" spans="1:13" ht="18.95" customHeight="1" thickBot="1">
      <c r="A115" s="292"/>
      <c r="B115" s="347"/>
      <c r="D115" s="292" t="s">
        <v>50</v>
      </c>
      <c r="E115" s="54"/>
      <c r="F115" s="54"/>
      <c r="G115" s="37">
        <v>404247835</v>
      </c>
      <c r="H115" s="34"/>
      <c r="I115" s="38">
        <v>406205127</v>
      </c>
      <c r="J115" s="34"/>
      <c r="K115" s="37">
        <v>404247835</v>
      </c>
      <c r="L115" s="34"/>
      <c r="M115" s="38">
        <v>406205127</v>
      </c>
    </row>
    <row r="116" spans="1:13" ht="6" customHeight="1" thickTop="1">
      <c r="B116" s="292"/>
      <c r="C116" s="292"/>
      <c r="D116" s="44"/>
      <c r="E116" s="54"/>
      <c r="F116" s="54"/>
      <c r="G116" s="22"/>
      <c r="H116" s="24"/>
      <c r="I116" s="24"/>
      <c r="J116" s="24"/>
      <c r="K116" s="22"/>
      <c r="L116" s="34"/>
      <c r="M116" s="24"/>
    </row>
    <row r="117" spans="1:13" ht="18.95" customHeight="1">
      <c r="B117" s="347" t="s">
        <v>51</v>
      </c>
      <c r="D117" s="44"/>
      <c r="E117" s="54"/>
      <c r="F117" s="54"/>
      <c r="G117" s="22"/>
      <c r="H117" s="24"/>
      <c r="I117" s="24"/>
      <c r="J117" s="24"/>
      <c r="K117" s="22"/>
      <c r="L117" s="62"/>
      <c r="M117" s="24"/>
    </row>
    <row r="118" spans="1:13" ht="18.95" customHeight="1">
      <c r="C118" s="6" t="s">
        <v>217</v>
      </c>
      <c r="D118" s="44"/>
      <c r="E118" s="54"/>
      <c r="F118" s="54"/>
      <c r="G118" s="22"/>
      <c r="H118" s="24"/>
      <c r="I118" s="24"/>
      <c r="J118" s="24"/>
      <c r="K118" s="22"/>
      <c r="L118" s="62"/>
      <c r="M118" s="24"/>
    </row>
    <row r="119" spans="1:13" ht="18.95" customHeight="1">
      <c r="B119" s="347"/>
      <c r="D119" s="292" t="s">
        <v>52</v>
      </c>
      <c r="E119" s="54"/>
      <c r="F119" s="54"/>
      <c r="G119" s="22"/>
      <c r="H119" s="24"/>
      <c r="I119" s="24"/>
      <c r="J119" s="24"/>
      <c r="K119" s="22"/>
      <c r="L119" s="62"/>
      <c r="M119" s="24"/>
    </row>
    <row r="120" spans="1:13" ht="18.95" customHeight="1">
      <c r="C120" s="44"/>
      <c r="D120" s="44" t="s">
        <v>216</v>
      </c>
      <c r="E120" s="54"/>
      <c r="F120" s="54"/>
      <c r="G120" s="22"/>
      <c r="H120" s="24"/>
      <c r="I120" s="24"/>
      <c r="J120" s="24"/>
      <c r="K120" s="22"/>
      <c r="L120" s="62"/>
      <c r="M120" s="24"/>
    </row>
    <row r="121" spans="1:13" ht="18.95" customHeight="1">
      <c r="B121" s="347"/>
      <c r="D121" s="292" t="s">
        <v>53</v>
      </c>
      <c r="E121" s="54"/>
      <c r="F121" s="54"/>
      <c r="G121" s="22">
        <v>403876560</v>
      </c>
      <c r="H121" s="62"/>
      <c r="I121" s="24">
        <v>346266192</v>
      </c>
      <c r="J121" s="27"/>
      <c r="K121" s="22">
        <v>403876560</v>
      </c>
      <c r="L121" s="27"/>
      <c r="M121" s="24">
        <v>346266192</v>
      </c>
    </row>
    <row r="122" spans="1:13" ht="18.95" customHeight="1">
      <c r="A122" s="6" t="s">
        <v>54</v>
      </c>
      <c r="B122" s="347"/>
      <c r="D122" s="292"/>
      <c r="E122" s="54">
        <v>27</v>
      </c>
      <c r="F122" s="54"/>
      <c r="G122" s="22">
        <v>2072952972</v>
      </c>
      <c r="H122" s="62"/>
      <c r="I122" s="24">
        <v>1166374676</v>
      </c>
      <c r="J122" s="27"/>
      <c r="K122" s="22">
        <v>2072952972</v>
      </c>
      <c r="L122" s="27"/>
      <c r="M122" s="24">
        <v>1166374676</v>
      </c>
    </row>
    <row r="123" spans="1:13" ht="18.95" customHeight="1">
      <c r="A123" s="63" t="s">
        <v>58</v>
      </c>
      <c r="B123" s="64"/>
      <c r="C123" s="64"/>
      <c r="D123" s="65"/>
      <c r="E123" s="54">
        <v>27</v>
      </c>
      <c r="F123" s="54"/>
      <c r="G123" s="22">
        <v>58481254</v>
      </c>
      <c r="H123" s="62"/>
      <c r="I123" s="24">
        <v>58481254</v>
      </c>
      <c r="J123" s="27"/>
      <c r="K123" s="53">
        <v>58481254</v>
      </c>
      <c r="L123" s="27"/>
      <c r="M123" s="27">
        <v>58481254</v>
      </c>
    </row>
    <row r="124" spans="1:13" ht="18.95" customHeight="1">
      <c r="A124" s="6" t="s">
        <v>55</v>
      </c>
      <c r="B124" s="347"/>
      <c r="D124" s="292"/>
      <c r="E124" s="54"/>
      <c r="F124" s="54"/>
      <c r="G124" s="22"/>
      <c r="H124" s="62"/>
      <c r="I124" s="24"/>
      <c r="J124" s="27"/>
      <c r="K124" s="53"/>
      <c r="L124" s="27"/>
      <c r="M124" s="27"/>
    </row>
    <row r="125" spans="1:13" ht="18.95" customHeight="1">
      <c r="B125" s="347" t="s">
        <v>56</v>
      </c>
      <c r="D125" s="292"/>
      <c r="E125" s="54"/>
      <c r="F125" s="54"/>
      <c r="G125" s="22">
        <v>30726984</v>
      </c>
      <c r="H125" s="62"/>
      <c r="I125" s="24">
        <v>30726984</v>
      </c>
      <c r="J125" s="27"/>
      <c r="K125" s="53">
        <v>0</v>
      </c>
      <c r="L125" s="27"/>
      <c r="M125" s="27">
        <v>0</v>
      </c>
    </row>
    <row r="126" spans="1:13" ht="18.95" customHeight="1">
      <c r="A126" s="347" t="s">
        <v>57</v>
      </c>
      <c r="D126" s="292"/>
      <c r="E126" s="54"/>
      <c r="F126" s="54"/>
      <c r="G126" s="22">
        <v>22755038</v>
      </c>
      <c r="H126" s="62"/>
      <c r="I126" s="24">
        <v>22755038</v>
      </c>
      <c r="J126" s="27"/>
      <c r="K126" s="53">
        <v>22755038</v>
      </c>
      <c r="L126" s="27"/>
      <c r="M126" s="27">
        <v>22755038</v>
      </c>
    </row>
    <row r="127" spans="1:13" ht="18.95" customHeight="1">
      <c r="A127" s="347" t="s">
        <v>59</v>
      </c>
      <c r="C127" s="292"/>
      <c r="D127" s="292"/>
      <c r="E127" s="54"/>
      <c r="F127" s="54"/>
      <c r="G127" s="18"/>
      <c r="J127" s="27"/>
      <c r="K127" s="53"/>
      <c r="L127" s="27"/>
      <c r="M127" s="27"/>
    </row>
    <row r="128" spans="1:13" ht="18.95" customHeight="1">
      <c r="A128" s="347"/>
      <c r="B128" s="6" t="s">
        <v>60</v>
      </c>
      <c r="C128" s="292"/>
      <c r="D128" s="292"/>
      <c r="E128" s="54"/>
      <c r="F128" s="54"/>
      <c r="G128" s="22">
        <v>-187500</v>
      </c>
      <c r="H128" s="62"/>
      <c r="I128" s="24">
        <v>-187500</v>
      </c>
      <c r="J128" s="27"/>
      <c r="K128" s="53">
        <v>0</v>
      </c>
      <c r="L128" s="27"/>
      <c r="M128" s="27">
        <v>0</v>
      </c>
    </row>
    <row r="129" spans="1:13" ht="18.95" customHeight="1">
      <c r="A129" s="347" t="s">
        <v>61</v>
      </c>
      <c r="B129" s="292"/>
      <c r="C129" s="347"/>
      <c r="D129" s="44"/>
      <c r="E129" s="54"/>
      <c r="F129" s="54"/>
      <c r="G129" s="53"/>
      <c r="H129" s="24"/>
      <c r="I129" s="27"/>
      <c r="K129" s="53"/>
      <c r="M129" s="27"/>
    </row>
    <row r="130" spans="1:13" ht="18.95" customHeight="1">
      <c r="A130" s="347"/>
      <c r="B130" s="347" t="s">
        <v>62</v>
      </c>
      <c r="C130" s="44"/>
      <c r="E130" s="54">
        <v>30</v>
      </c>
      <c r="F130" s="54"/>
      <c r="G130" s="22">
        <v>52300000</v>
      </c>
      <c r="H130" s="24"/>
      <c r="I130" s="24">
        <v>52300000</v>
      </c>
      <c r="J130" s="27"/>
      <c r="K130" s="53">
        <v>40700000</v>
      </c>
      <c r="L130" s="27"/>
      <c r="M130" s="27">
        <v>40700000</v>
      </c>
    </row>
    <row r="131" spans="1:13" ht="18.95" customHeight="1">
      <c r="A131" s="347"/>
      <c r="B131" s="347" t="s">
        <v>226</v>
      </c>
      <c r="C131" s="44"/>
      <c r="E131" s="54">
        <v>27</v>
      </c>
      <c r="F131" s="54"/>
      <c r="G131" s="22">
        <v>247016530</v>
      </c>
      <c r="H131" s="24"/>
      <c r="I131" s="24">
        <v>0</v>
      </c>
      <c r="J131" s="27"/>
      <c r="K131" s="53">
        <v>247016530</v>
      </c>
      <c r="L131" s="27"/>
      <c r="M131" s="27">
        <v>0</v>
      </c>
    </row>
    <row r="132" spans="1:13" ht="18.95" customHeight="1">
      <c r="A132" s="292"/>
      <c r="B132" s="292" t="s">
        <v>63</v>
      </c>
      <c r="C132" s="44"/>
      <c r="E132" s="54"/>
      <c r="F132" s="54"/>
      <c r="G132" s="22">
        <v>1154282705</v>
      </c>
      <c r="H132" s="27"/>
      <c r="I132" s="24">
        <v>991278099</v>
      </c>
      <c r="J132" s="27"/>
      <c r="K132" s="22">
        <v>380463103</v>
      </c>
      <c r="L132" s="27"/>
      <c r="M132" s="24">
        <v>690850639</v>
      </c>
    </row>
    <row r="133" spans="1:13" ht="18.95" customHeight="1">
      <c r="A133" s="292" t="s">
        <v>227</v>
      </c>
      <c r="B133" s="292"/>
      <c r="C133" s="44"/>
      <c r="E133" s="54">
        <v>27</v>
      </c>
      <c r="F133" s="54"/>
      <c r="G133" s="22">
        <v>-247016530</v>
      </c>
      <c r="H133" s="27"/>
      <c r="I133" s="24">
        <v>0</v>
      </c>
      <c r="J133" s="27"/>
      <c r="K133" s="22">
        <v>-247016530</v>
      </c>
      <c r="L133" s="27"/>
      <c r="M133" s="24">
        <v>0</v>
      </c>
    </row>
    <row r="134" spans="1:13" ht="18.95" customHeight="1">
      <c r="A134" s="292" t="s">
        <v>64</v>
      </c>
      <c r="B134" s="347"/>
      <c r="D134" s="44"/>
      <c r="E134" s="54"/>
      <c r="F134" s="54"/>
      <c r="G134" s="30">
        <v>-32574506</v>
      </c>
      <c r="H134" s="27"/>
      <c r="I134" s="31">
        <v>3693789</v>
      </c>
      <c r="J134" s="24"/>
      <c r="K134" s="30" t="s">
        <v>65</v>
      </c>
      <c r="L134" s="24"/>
      <c r="M134" s="31">
        <v>0</v>
      </c>
    </row>
    <row r="135" spans="1:13" ht="6" customHeight="1">
      <c r="A135" s="292"/>
      <c r="D135" s="26"/>
      <c r="E135" s="54"/>
      <c r="F135" s="54"/>
      <c r="G135" s="22"/>
      <c r="H135" s="24"/>
      <c r="I135" s="24"/>
      <c r="J135" s="24"/>
      <c r="K135" s="22"/>
      <c r="L135" s="24"/>
      <c r="M135" s="24"/>
    </row>
    <row r="136" spans="1:13" ht="18.95" customHeight="1">
      <c r="A136" s="353" t="s">
        <v>66</v>
      </c>
      <c r="B136" s="347"/>
      <c r="C136" s="292"/>
      <c r="D136" s="44"/>
      <c r="E136" s="54"/>
      <c r="F136" s="54"/>
      <c r="G136" s="30">
        <f>SUM(G121:G134)</f>
        <v>3762613507</v>
      </c>
      <c r="H136" s="24"/>
      <c r="I136" s="31">
        <f>SUM(I121:I134)</f>
        <v>2671688532</v>
      </c>
      <c r="J136" s="24"/>
      <c r="K136" s="30">
        <f>SUM(K121:K134)</f>
        <v>2979228927</v>
      </c>
      <c r="L136" s="34"/>
      <c r="M136" s="31">
        <f>SUM(M121:M134)</f>
        <v>2325427799</v>
      </c>
    </row>
    <row r="137" spans="1:13" ht="6" customHeight="1">
      <c r="A137" s="347"/>
      <c r="B137" s="292"/>
      <c r="C137" s="292"/>
      <c r="D137" s="44"/>
      <c r="E137" s="54"/>
      <c r="F137" s="54"/>
      <c r="G137" s="22"/>
      <c r="H137" s="24"/>
      <c r="I137" s="24"/>
      <c r="J137" s="24"/>
      <c r="K137" s="22"/>
      <c r="L137" s="67"/>
      <c r="M137" s="24"/>
    </row>
    <row r="138" spans="1:13" ht="18.95" customHeight="1" thickBot="1">
      <c r="A138" s="353" t="s">
        <v>67</v>
      </c>
      <c r="B138" s="292"/>
      <c r="C138" s="292"/>
      <c r="D138" s="44"/>
      <c r="E138" s="68"/>
      <c r="F138" s="68"/>
      <c r="G138" s="37">
        <f>SUM(G136,G83)</f>
        <v>4641104576</v>
      </c>
      <c r="H138" s="24"/>
      <c r="I138" s="38">
        <f>SUM(I136,I83)</f>
        <v>3679734099</v>
      </c>
      <c r="J138" s="24"/>
      <c r="K138" s="37">
        <f>SUM(K136,K83)</f>
        <v>3469284811</v>
      </c>
      <c r="L138" s="67"/>
      <c r="M138" s="38">
        <f>SUM(M136,M83)</f>
        <v>2994981519</v>
      </c>
    </row>
    <row r="139" spans="1:13" ht="18.95" customHeight="1" thickTop="1">
      <c r="A139" s="353"/>
      <c r="B139" s="292"/>
      <c r="C139" s="292"/>
      <c r="D139" s="44"/>
      <c r="E139" s="68"/>
      <c r="F139" s="68"/>
      <c r="G139" s="27"/>
      <c r="H139" s="24"/>
      <c r="I139" s="27"/>
      <c r="J139" s="24"/>
      <c r="K139" s="27"/>
      <c r="L139" s="67"/>
      <c r="M139" s="27"/>
    </row>
    <row r="140" spans="1:13" ht="18.95" customHeight="1">
      <c r="A140" s="353"/>
      <c r="B140" s="292"/>
      <c r="C140" s="292"/>
      <c r="D140" s="44"/>
      <c r="E140" s="68"/>
      <c r="F140" s="68"/>
      <c r="G140" s="27"/>
      <c r="H140" s="24"/>
      <c r="I140" s="27"/>
      <c r="J140" s="24"/>
      <c r="K140" s="27"/>
      <c r="L140" s="67"/>
      <c r="M140" s="27"/>
    </row>
    <row r="141" spans="1:13" ht="18.95" customHeight="1">
      <c r="A141" s="353"/>
      <c r="B141" s="292"/>
      <c r="C141" s="292"/>
      <c r="D141" s="44"/>
      <c r="E141" s="68"/>
      <c r="F141" s="68"/>
      <c r="G141" s="27"/>
      <c r="H141" s="24"/>
      <c r="I141" s="27"/>
      <c r="J141" s="24"/>
      <c r="K141" s="27"/>
      <c r="L141" s="67"/>
      <c r="M141" s="27"/>
    </row>
    <row r="142" spans="1:13" ht="14.25" customHeight="1">
      <c r="A142" s="353"/>
      <c r="B142" s="292"/>
      <c r="C142" s="292"/>
      <c r="D142" s="44"/>
      <c r="E142" s="68"/>
      <c r="F142" s="68"/>
      <c r="G142" s="27"/>
      <c r="H142" s="24"/>
      <c r="I142" s="27"/>
      <c r="J142" s="24"/>
      <c r="K142" s="27"/>
      <c r="L142" s="67"/>
      <c r="M142" s="27"/>
    </row>
    <row r="143" spans="1:13" ht="23.25" customHeight="1">
      <c r="A143" s="355" t="s">
        <v>26</v>
      </c>
      <c r="B143" s="355"/>
      <c r="C143" s="355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</row>
    <row r="144" spans="1:13" ht="23.25" customHeight="1">
      <c r="A144" s="347" t="s">
        <v>201</v>
      </c>
      <c r="B144" s="136"/>
      <c r="C144" s="136"/>
      <c r="D144" s="136"/>
      <c r="E144" s="136"/>
      <c r="F144" s="136"/>
      <c r="G144" s="136"/>
      <c r="H144" s="136"/>
      <c r="I144" s="292" t="s">
        <v>202</v>
      </c>
      <c r="K144" s="136"/>
      <c r="L144" s="136"/>
      <c r="M144" s="136"/>
    </row>
    <row r="145" spans="1:13" ht="18.95" customHeight="1">
      <c r="A145" s="348"/>
      <c r="B145" s="349"/>
      <c r="C145" s="349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</row>
    <row r="146" spans="1:13" ht="21.95" customHeight="1">
      <c r="A146" s="4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69"/>
      <c r="C146" s="69"/>
      <c r="D146" s="70"/>
      <c r="E146" s="71"/>
      <c r="F146" s="71"/>
      <c r="G146" s="72"/>
      <c r="H146" s="72"/>
      <c r="I146" s="72"/>
      <c r="J146" s="72"/>
      <c r="K146" s="72"/>
      <c r="L146" s="73"/>
      <c r="M146" s="72"/>
    </row>
    <row r="147" spans="1:13" ht="20.100000000000001" customHeight="1">
      <c r="G147" s="44"/>
      <c r="I147" s="44"/>
      <c r="K147" s="44"/>
      <c r="M147" s="44"/>
    </row>
    <row r="148" spans="1:13" ht="20.100000000000001" customHeight="1">
      <c r="G148" s="44"/>
    </row>
  </sheetData>
  <mergeCells count="9">
    <mergeCell ref="A95:M95"/>
    <mergeCell ref="G103:I103"/>
    <mergeCell ref="K103:M103"/>
    <mergeCell ref="A143:M143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187-53DE-452D-979D-7FEC49183011}">
  <dimension ref="A1:M107"/>
  <sheetViews>
    <sheetView topLeftCell="A5" zoomScale="130" zoomScaleNormal="130" zoomScaleSheetLayoutView="123" workbookViewId="0">
      <selection activeCell="D19" sqref="D19"/>
    </sheetView>
  </sheetViews>
  <sheetFormatPr defaultColWidth="11" defaultRowHeight="17.100000000000001" customHeight="1"/>
  <cols>
    <col min="1" max="3" width="1.83203125" style="6" customWidth="1"/>
    <col min="4" max="4" width="48.83203125" style="6" customWidth="1"/>
    <col min="5" max="5" width="7.83203125" style="14" customWidth="1"/>
    <col min="6" max="6" width="0.83203125" style="6" customWidth="1"/>
    <col min="7" max="7" width="11.83203125" style="6" customWidth="1"/>
    <col min="8" max="8" width="0.83203125" style="6" customWidth="1"/>
    <col min="9" max="9" width="11.83203125" style="6" customWidth="1"/>
    <col min="10" max="10" width="0.83203125" style="6" customWidth="1"/>
    <col min="11" max="11" width="11.83203125" style="131" customWidth="1"/>
    <col min="12" max="12" width="0.83203125" style="131" customWidth="1"/>
    <col min="13" max="13" width="11.83203125" style="131" customWidth="1"/>
    <col min="14" max="16384" width="11" style="6"/>
  </cols>
  <sheetData>
    <row r="1" spans="1:13" ht="18" customHeight="1">
      <c r="A1" s="353" t="str">
        <f>+'BS6-8'!A1</f>
        <v>บริษัท ทริพเพิล ไอ โลจิสติกส์ จำกัด (มหาชน)</v>
      </c>
      <c r="B1" s="2"/>
      <c r="C1" s="74"/>
      <c r="D1" s="74"/>
      <c r="F1" s="74"/>
      <c r="G1" s="74"/>
      <c r="H1" s="74"/>
      <c r="I1" s="74"/>
      <c r="J1" s="74"/>
      <c r="K1" s="75"/>
      <c r="L1" s="75"/>
      <c r="M1" s="75"/>
    </row>
    <row r="2" spans="1:13" ht="18" customHeight="1">
      <c r="A2" s="353" t="s">
        <v>68</v>
      </c>
      <c r="B2" s="2"/>
      <c r="C2" s="74"/>
      <c r="D2" s="74"/>
      <c r="F2" s="74"/>
      <c r="G2" s="74"/>
      <c r="H2" s="74"/>
      <c r="I2" s="74"/>
      <c r="J2" s="74"/>
      <c r="K2" s="75"/>
      <c r="L2" s="75"/>
      <c r="M2" s="75"/>
    </row>
    <row r="3" spans="1:13" ht="18" customHeight="1">
      <c r="A3" s="76" t="s">
        <v>212</v>
      </c>
      <c r="B3" s="8"/>
      <c r="C3" s="77"/>
      <c r="D3" s="77"/>
      <c r="E3" s="41"/>
      <c r="F3" s="77"/>
      <c r="G3" s="77"/>
      <c r="H3" s="77"/>
      <c r="I3" s="77"/>
      <c r="J3" s="77"/>
      <c r="K3" s="78"/>
      <c r="L3" s="78"/>
      <c r="M3" s="78"/>
    </row>
    <row r="4" spans="1:13" ht="17.100000000000001" customHeight="1">
      <c r="A4" s="2"/>
      <c r="B4" s="2"/>
      <c r="C4" s="74"/>
      <c r="D4" s="74"/>
      <c r="F4" s="74"/>
      <c r="G4" s="74"/>
      <c r="H4" s="74"/>
      <c r="I4" s="74"/>
      <c r="J4" s="74"/>
      <c r="K4" s="75"/>
      <c r="L4" s="75"/>
      <c r="M4" s="75"/>
    </row>
    <row r="5" spans="1:13" s="64" customFormat="1" ht="17.100000000000001" customHeight="1">
      <c r="A5" s="79"/>
      <c r="B5" s="79"/>
      <c r="C5" s="79"/>
      <c r="D5" s="79"/>
      <c r="E5" s="80"/>
      <c r="F5" s="81"/>
      <c r="G5" s="358" t="s">
        <v>2</v>
      </c>
      <c r="H5" s="358"/>
      <c r="I5" s="358"/>
      <c r="J5" s="82"/>
      <c r="K5" s="358" t="s">
        <v>3</v>
      </c>
      <c r="L5" s="358"/>
      <c r="M5" s="358"/>
    </row>
    <row r="6" spans="1:13" s="64" customFormat="1" ht="17.100000000000001" customHeight="1">
      <c r="E6" s="83"/>
      <c r="F6" s="80"/>
      <c r="G6" s="84" t="s">
        <v>211</v>
      </c>
      <c r="H6" s="80"/>
      <c r="I6" s="84" t="s">
        <v>172</v>
      </c>
      <c r="J6" s="85"/>
      <c r="K6" s="84" t="s">
        <v>211</v>
      </c>
      <c r="L6" s="80"/>
      <c r="M6" s="84" t="s">
        <v>172</v>
      </c>
    </row>
    <row r="7" spans="1:13" s="64" customFormat="1" ht="17.100000000000001" customHeight="1">
      <c r="E7" s="86" t="s">
        <v>4</v>
      </c>
      <c r="F7" s="83"/>
      <c r="G7" s="87" t="s">
        <v>5</v>
      </c>
      <c r="H7" s="83"/>
      <c r="I7" s="87" t="s">
        <v>5</v>
      </c>
      <c r="J7" s="85"/>
      <c r="K7" s="87" t="s">
        <v>5</v>
      </c>
      <c r="L7" s="83"/>
      <c r="M7" s="87" t="s">
        <v>5</v>
      </c>
    </row>
    <row r="8" spans="1:13" s="64" customFormat="1" ht="6" customHeight="1">
      <c r="E8" s="80"/>
      <c r="F8" s="83"/>
      <c r="G8" s="88"/>
      <c r="H8" s="83"/>
      <c r="I8" s="84"/>
      <c r="J8" s="85"/>
      <c r="K8" s="88"/>
      <c r="L8" s="83"/>
      <c r="M8" s="84"/>
    </row>
    <row r="9" spans="1:13" s="64" customFormat="1" ht="17.100000000000001" customHeight="1">
      <c r="A9" s="63" t="s">
        <v>69</v>
      </c>
      <c r="B9" s="65"/>
      <c r="C9" s="65"/>
      <c r="E9" s="83"/>
      <c r="G9" s="89">
        <v>1747969633</v>
      </c>
      <c r="H9" s="90"/>
      <c r="I9" s="297">
        <v>2764695120</v>
      </c>
      <c r="J9" s="91"/>
      <c r="K9" s="89">
        <v>185180974</v>
      </c>
      <c r="L9" s="91"/>
      <c r="M9" s="297">
        <v>539150935</v>
      </c>
    </row>
    <row r="10" spans="1:13" s="64" customFormat="1" ht="17.100000000000001" customHeight="1">
      <c r="A10" s="63" t="s">
        <v>70</v>
      </c>
      <c r="B10" s="65"/>
      <c r="C10" s="65"/>
      <c r="E10" s="83"/>
      <c r="G10" s="89">
        <v>16502970</v>
      </c>
      <c r="H10" s="90"/>
      <c r="I10" s="297">
        <v>24090629</v>
      </c>
      <c r="J10" s="91"/>
      <c r="K10" s="89">
        <v>0</v>
      </c>
      <c r="L10" s="91"/>
      <c r="M10" s="297">
        <v>0</v>
      </c>
    </row>
    <row r="11" spans="1:13" s="64" customFormat="1" ht="17.100000000000001" customHeight="1">
      <c r="A11" s="63" t="s">
        <v>71</v>
      </c>
      <c r="B11" s="65"/>
      <c r="C11" s="65"/>
      <c r="E11" s="83"/>
      <c r="G11" s="89">
        <v>-1377724447</v>
      </c>
      <c r="H11" s="90"/>
      <c r="I11" s="297">
        <v>-2170599756</v>
      </c>
      <c r="J11" s="91"/>
      <c r="K11" s="89">
        <v>-116875129</v>
      </c>
      <c r="L11" s="91"/>
      <c r="M11" s="297">
        <v>-375497995</v>
      </c>
    </row>
    <row r="12" spans="1:13" s="64" customFormat="1" ht="17.100000000000001" customHeight="1">
      <c r="A12" s="63" t="s">
        <v>72</v>
      </c>
      <c r="B12" s="65"/>
      <c r="C12" s="65"/>
      <c r="E12" s="83"/>
      <c r="G12" s="92">
        <v>-5469734</v>
      </c>
      <c r="H12" s="90"/>
      <c r="I12" s="298">
        <v>-6662665</v>
      </c>
      <c r="J12" s="91"/>
      <c r="K12" s="92">
        <v>0</v>
      </c>
      <c r="L12" s="91"/>
      <c r="M12" s="298">
        <v>0</v>
      </c>
    </row>
    <row r="13" spans="1:13" s="64" customFormat="1" ht="5.0999999999999996" customHeight="1">
      <c r="E13" s="80"/>
      <c r="F13" s="83"/>
      <c r="G13" s="88"/>
      <c r="H13" s="83"/>
      <c r="I13" s="84"/>
      <c r="J13" s="85"/>
      <c r="K13" s="93"/>
      <c r="L13" s="85"/>
      <c r="M13" s="303"/>
    </row>
    <row r="14" spans="1:13" s="64" customFormat="1" ht="17.100000000000001" customHeight="1">
      <c r="A14" s="94" t="s">
        <v>73</v>
      </c>
      <c r="B14" s="65"/>
      <c r="C14" s="65"/>
      <c r="E14" s="83"/>
      <c r="G14" s="95">
        <f>SUM(G9:G13)</f>
        <v>381278422</v>
      </c>
      <c r="H14" s="90"/>
      <c r="I14" s="299">
        <f>SUM(I9:I13)</f>
        <v>611523328</v>
      </c>
      <c r="J14" s="90"/>
      <c r="K14" s="95">
        <f>SUM(K9:K13)</f>
        <v>68305845</v>
      </c>
      <c r="L14" s="90"/>
      <c r="M14" s="299">
        <f>SUM(M9:M13)</f>
        <v>163652940</v>
      </c>
    </row>
    <row r="15" spans="1:13" s="64" customFormat="1" ht="6" customHeight="1">
      <c r="E15" s="80"/>
      <c r="F15" s="83"/>
      <c r="G15" s="88"/>
      <c r="H15" s="83"/>
      <c r="I15" s="84"/>
      <c r="J15" s="85"/>
      <c r="K15" s="93"/>
      <c r="L15" s="85"/>
      <c r="M15" s="303"/>
    </row>
    <row r="16" spans="1:13" s="64" customFormat="1" ht="17.100000000000001" customHeight="1">
      <c r="A16" s="63" t="s">
        <v>74</v>
      </c>
      <c r="B16" s="65"/>
      <c r="C16" s="65"/>
      <c r="E16" s="83">
        <v>36.1</v>
      </c>
      <c r="G16" s="96">
        <v>0</v>
      </c>
      <c r="H16" s="90"/>
      <c r="I16" s="300">
        <v>0</v>
      </c>
      <c r="J16" s="90"/>
      <c r="K16" s="96">
        <v>423217504</v>
      </c>
      <c r="L16" s="90"/>
      <c r="M16" s="300">
        <v>321301765</v>
      </c>
    </row>
    <row r="17" spans="1:13" s="64" customFormat="1" ht="17.100000000000001" customHeight="1">
      <c r="A17" s="63" t="s">
        <v>75</v>
      </c>
      <c r="B17" s="65"/>
      <c r="C17" s="65"/>
      <c r="E17" s="83">
        <v>31</v>
      </c>
      <c r="G17" s="96">
        <v>315393333</v>
      </c>
      <c r="H17" s="90"/>
      <c r="I17" s="300">
        <v>89594135</v>
      </c>
      <c r="J17" s="90"/>
      <c r="K17" s="96">
        <v>43051798</v>
      </c>
      <c r="L17" s="90"/>
      <c r="M17" s="300">
        <v>242580027</v>
      </c>
    </row>
    <row r="18" spans="1:13" s="64" customFormat="1" ht="17.100000000000001" customHeight="1">
      <c r="A18" s="63" t="s">
        <v>76</v>
      </c>
      <c r="E18" s="83"/>
      <c r="F18" s="83"/>
      <c r="G18" s="96">
        <v>-49745831</v>
      </c>
      <c r="H18" s="97"/>
      <c r="I18" s="300">
        <v>-60979822</v>
      </c>
      <c r="J18" s="98"/>
      <c r="K18" s="96">
        <v>-16480088</v>
      </c>
      <c r="L18" s="91"/>
      <c r="M18" s="300">
        <v>-19136054</v>
      </c>
    </row>
    <row r="19" spans="1:13" s="64" customFormat="1" ht="17.100000000000001" customHeight="1">
      <c r="A19" s="63" t="s">
        <v>77</v>
      </c>
      <c r="B19" s="65"/>
      <c r="C19" s="65"/>
      <c r="E19" s="83"/>
      <c r="G19" s="96">
        <v>-268146288</v>
      </c>
      <c r="H19" s="90"/>
      <c r="I19" s="300">
        <v>-347115880</v>
      </c>
      <c r="J19" s="91"/>
      <c r="K19" s="96">
        <v>-99546146</v>
      </c>
      <c r="L19" s="91"/>
      <c r="M19" s="300">
        <v>-177706511</v>
      </c>
    </row>
    <row r="20" spans="1:13" s="64" customFormat="1" ht="17.100000000000001" customHeight="1">
      <c r="A20" s="63" t="s">
        <v>240</v>
      </c>
      <c r="B20" s="65"/>
      <c r="C20" s="65"/>
      <c r="E20" s="83"/>
      <c r="G20" s="96">
        <v>11959432</v>
      </c>
      <c r="H20" s="90"/>
      <c r="I20" s="300">
        <v>-29959396</v>
      </c>
      <c r="J20" s="91"/>
      <c r="K20" s="96">
        <v>-765423</v>
      </c>
      <c r="L20" s="91"/>
      <c r="M20" s="300">
        <v>540756</v>
      </c>
    </row>
    <row r="21" spans="1:13" s="64" customFormat="1" ht="17.100000000000001" customHeight="1">
      <c r="A21" s="64" t="s">
        <v>78</v>
      </c>
      <c r="E21" s="80"/>
      <c r="F21" s="83"/>
      <c r="G21" s="96">
        <v>-2661992</v>
      </c>
      <c r="H21" s="83"/>
      <c r="I21" s="300">
        <v>5094089</v>
      </c>
      <c r="J21" s="99"/>
      <c r="K21" s="96">
        <v>-2017003</v>
      </c>
      <c r="L21" s="99"/>
      <c r="M21" s="300">
        <v>6712274</v>
      </c>
    </row>
    <row r="22" spans="1:13" s="64" customFormat="1" ht="17.100000000000001" customHeight="1">
      <c r="A22" s="63" t="s">
        <v>79</v>
      </c>
      <c r="B22" s="65"/>
      <c r="C22" s="65"/>
      <c r="E22" s="83">
        <v>32</v>
      </c>
      <c r="F22" s="83"/>
      <c r="G22" s="92">
        <v>-33411853</v>
      </c>
      <c r="H22" s="97"/>
      <c r="I22" s="298">
        <v>-33664176</v>
      </c>
      <c r="J22" s="98"/>
      <c r="K22" s="95">
        <v>-28672624</v>
      </c>
      <c r="L22" s="97"/>
      <c r="M22" s="299">
        <v>-29402193</v>
      </c>
    </row>
    <row r="23" spans="1:13" ht="5.0999999999999996" customHeight="1">
      <c r="A23" s="64"/>
      <c r="B23" s="64"/>
      <c r="C23" s="64"/>
      <c r="D23" s="64"/>
      <c r="E23" s="83"/>
      <c r="F23" s="83"/>
      <c r="G23" s="100"/>
      <c r="H23" s="101"/>
      <c r="I23" s="101"/>
      <c r="J23" s="220"/>
      <c r="K23" s="100"/>
      <c r="L23" s="221"/>
      <c r="M23" s="101"/>
    </row>
    <row r="24" spans="1:13" ht="17.100000000000001" customHeight="1">
      <c r="A24" s="94" t="s">
        <v>176</v>
      </c>
      <c r="B24" s="94"/>
      <c r="C24" s="65"/>
      <c r="D24" s="64"/>
      <c r="E24" s="83"/>
      <c r="F24" s="83"/>
      <c r="G24" s="89"/>
      <c r="H24" s="97"/>
      <c r="I24" s="297"/>
      <c r="J24" s="220"/>
      <c r="K24" s="89"/>
      <c r="L24" s="221"/>
      <c r="M24" s="297"/>
    </row>
    <row r="25" spans="1:13" ht="17.100000000000001" customHeight="1">
      <c r="B25" s="103" t="s">
        <v>177</v>
      </c>
      <c r="C25" s="65"/>
      <c r="D25" s="64"/>
      <c r="E25" s="83"/>
      <c r="F25" s="83"/>
      <c r="G25" s="89">
        <f>SUM(G14:G22)</f>
        <v>354665223</v>
      </c>
      <c r="H25" s="97"/>
      <c r="I25" s="297">
        <f>SUM(I14:I22)</f>
        <v>234492278</v>
      </c>
      <c r="J25" s="220"/>
      <c r="K25" s="89">
        <f>SUM(K14:K22)</f>
        <v>387093863</v>
      </c>
      <c r="L25" s="221"/>
      <c r="M25" s="297">
        <f>SUM(M14:M22)</f>
        <v>508543004</v>
      </c>
    </row>
    <row r="26" spans="1:13" s="64" customFormat="1" ht="17.100000000000001" customHeight="1">
      <c r="A26" s="63" t="s">
        <v>80</v>
      </c>
      <c r="B26" s="65"/>
      <c r="C26" s="65"/>
      <c r="E26" s="83">
        <v>15</v>
      </c>
      <c r="F26" s="83"/>
      <c r="G26" s="92">
        <v>518131006</v>
      </c>
      <c r="H26" s="97"/>
      <c r="I26" s="298">
        <v>623954440</v>
      </c>
      <c r="J26" s="98"/>
      <c r="K26" s="92">
        <v>0</v>
      </c>
      <c r="L26" s="97"/>
      <c r="M26" s="298">
        <v>0</v>
      </c>
    </row>
    <row r="27" spans="1:13" s="64" customFormat="1" ht="5.0999999999999996" customHeight="1">
      <c r="E27" s="80"/>
      <c r="F27" s="83"/>
      <c r="G27" s="88"/>
      <c r="H27" s="83"/>
      <c r="I27" s="84"/>
      <c r="J27" s="85"/>
      <c r="K27" s="93"/>
      <c r="L27" s="85"/>
      <c r="M27" s="303"/>
    </row>
    <row r="28" spans="1:13" s="64" customFormat="1" ht="17.100000000000001" customHeight="1">
      <c r="A28" s="94" t="s">
        <v>81</v>
      </c>
      <c r="B28" s="65"/>
      <c r="C28" s="65"/>
      <c r="E28" s="83"/>
      <c r="F28" s="83"/>
      <c r="G28" s="89">
        <f>SUM(G25:G26)</f>
        <v>872796229</v>
      </c>
      <c r="H28" s="97"/>
      <c r="I28" s="297">
        <f>SUM(I25:I26)</f>
        <v>858446718</v>
      </c>
      <c r="J28" s="98"/>
      <c r="K28" s="89">
        <f>SUM(K25:K26)</f>
        <v>387093863</v>
      </c>
      <c r="L28" s="97"/>
      <c r="M28" s="297">
        <f>SUM(M25:M26)</f>
        <v>508543004</v>
      </c>
    </row>
    <row r="29" spans="1:13" s="64" customFormat="1" ht="17.100000000000001" customHeight="1">
      <c r="A29" s="63" t="s">
        <v>82</v>
      </c>
      <c r="B29" s="65"/>
      <c r="C29" s="65"/>
      <c r="E29" s="83">
        <v>34</v>
      </c>
      <c r="F29" s="83"/>
      <c r="G29" s="92">
        <v>-6578131</v>
      </c>
      <c r="H29" s="97"/>
      <c r="I29" s="298">
        <v>-62787998</v>
      </c>
      <c r="J29" s="98"/>
      <c r="K29" s="92">
        <v>5732093</v>
      </c>
      <c r="L29" s="97"/>
      <c r="M29" s="298">
        <v>-40623082</v>
      </c>
    </row>
    <row r="30" spans="1:13" s="64" customFormat="1" ht="5.0999999999999996" customHeight="1">
      <c r="E30" s="83"/>
      <c r="F30" s="83"/>
      <c r="G30" s="100"/>
      <c r="H30" s="101"/>
      <c r="I30" s="101"/>
      <c r="J30" s="85"/>
      <c r="K30" s="102"/>
      <c r="L30" s="99"/>
      <c r="M30" s="304"/>
    </row>
    <row r="31" spans="1:13" s="64" customFormat="1" ht="17.100000000000001" customHeight="1">
      <c r="A31" s="94" t="s">
        <v>83</v>
      </c>
      <c r="B31" s="94"/>
      <c r="C31" s="103"/>
      <c r="E31" s="83"/>
      <c r="F31" s="83"/>
      <c r="G31" s="92">
        <f>SUM(G28:G29)</f>
        <v>866218098</v>
      </c>
      <c r="H31" s="97"/>
      <c r="I31" s="298">
        <f>SUM(I28:I29)</f>
        <v>795658720</v>
      </c>
      <c r="J31" s="98"/>
      <c r="K31" s="92">
        <f>SUM(K28:K29)</f>
        <v>392825956</v>
      </c>
      <c r="L31" s="97"/>
      <c r="M31" s="298">
        <f>SUM(M28:M29)</f>
        <v>467919922</v>
      </c>
    </row>
    <row r="32" spans="1:13" s="64" customFormat="1" ht="6" customHeight="1">
      <c r="E32" s="80"/>
      <c r="F32" s="83"/>
      <c r="G32" s="88"/>
      <c r="H32" s="83"/>
      <c r="I32" s="84"/>
      <c r="J32" s="85"/>
      <c r="K32" s="93"/>
      <c r="L32" s="85"/>
      <c r="M32" s="303"/>
    </row>
    <row r="33" spans="1:13" s="64" customFormat="1" ht="17.100000000000001" customHeight="1">
      <c r="A33" s="104" t="s">
        <v>218</v>
      </c>
      <c r="B33" s="103"/>
      <c r="C33" s="65"/>
      <c r="E33" s="83"/>
      <c r="F33" s="83"/>
      <c r="G33" s="105"/>
      <c r="I33" s="90"/>
      <c r="K33" s="106"/>
    </row>
    <row r="34" spans="1:13" s="113" customFormat="1" ht="17.100000000000001" customHeight="1">
      <c r="A34" s="110"/>
      <c r="B34" s="64" t="s">
        <v>187</v>
      </c>
      <c r="C34" s="65"/>
      <c r="D34" s="64"/>
      <c r="E34" s="111"/>
      <c r="F34" s="111"/>
      <c r="G34" s="112"/>
      <c r="K34" s="112"/>
    </row>
    <row r="35" spans="1:13" s="113" customFormat="1" ht="17.100000000000001" customHeight="1">
      <c r="A35" s="110"/>
      <c r="B35" s="64"/>
      <c r="C35" s="65" t="s">
        <v>84</v>
      </c>
      <c r="D35" s="64"/>
      <c r="E35" s="111"/>
      <c r="F35" s="111"/>
      <c r="G35" s="112"/>
      <c r="K35" s="112"/>
    </row>
    <row r="36" spans="1:13" s="113" customFormat="1" ht="17.100000000000001" customHeight="1">
      <c r="A36" s="110"/>
      <c r="B36" s="64"/>
      <c r="C36" s="65"/>
      <c r="D36" s="64" t="s">
        <v>186</v>
      </c>
      <c r="E36" s="111"/>
      <c r="F36" s="111"/>
      <c r="G36" s="112"/>
      <c r="K36" s="112"/>
    </row>
    <row r="37" spans="1:13" s="113" customFormat="1" ht="17.100000000000001" customHeight="1">
      <c r="A37" s="110"/>
      <c r="C37" s="110"/>
      <c r="D37" s="64" t="s">
        <v>233</v>
      </c>
      <c r="E37" s="111"/>
      <c r="F37" s="111"/>
      <c r="G37" s="89">
        <v>0</v>
      </c>
      <c r="I37" s="297">
        <v>3900089</v>
      </c>
      <c r="J37" s="64"/>
      <c r="K37" s="89">
        <v>0</v>
      </c>
      <c r="L37" s="64"/>
      <c r="M37" s="297">
        <v>3900089</v>
      </c>
    </row>
    <row r="38" spans="1:13" s="64" customFormat="1" ht="17.100000000000001" customHeight="1">
      <c r="A38" s="65"/>
      <c r="C38" s="65"/>
      <c r="D38" s="64" t="s">
        <v>188</v>
      </c>
      <c r="E38" s="83"/>
      <c r="F38" s="83"/>
      <c r="G38" s="89"/>
      <c r="I38" s="297"/>
      <c r="K38" s="114"/>
      <c r="L38" s="97"/>
      <c r="M38" s="305"/>
    </row>
    <row r="39" spans="1:13" s="64" customFormat="1" ht="17.100000000000001" customHeight="1">
      <c r="A39" s="65"/>
      <c r="C39" s="65"/>
      <c r="D39" s="64" t="s">
        <v>234</v>
      </c>
      <c r="E39" s="83"/>
      <c r="F39" s="83"/>
      <c r="G39" s="89">
        <v>0</v>
      </c>
      <c r="I39" s="297">
        <v>739939</v>
      </c>
      <c r="K39" s="114">
        <v>0</v>
      </c>
      <c r="L39" s="97"/>
      <c r="M39" s="305">
        <v>739939</v>
      </c>
    </row>
    <row r="40" spans="1:13" s="64" customFormat="1" ht="17.100000000000001" customHeight="1">
      <c r="A40" s="65"/>
      <c r="C40" s="65"/>
      <c r="D40" s="65" t="s">
        <v>85</v>
      </c>
      <c r="E40" s="83"/>
      <c r="F40" s="83"/>
      <c r="G40" s="89">
        <v>-468965</v>
      </c>
      <c r="I40" s="297">
        <v>-96606</v>
      </c>
      <c r="K40" s="89">
        <v>0</v>
      </c>
      <c r="L40" s="97"/>
      <c r="M40" s="297">
        <v>0</v>
      </c>
    </row>
    <row r="41" spans="1:13" s="64" customFormat="1" ht="17.100000000000001" customHeight="1">
      <c r="A41" s="65"/>
      <c r="D41" s="64" t="s">
        <v>196</v>
      </c>
      <c r="E41" s="83"/>
      <c r="F41" s="83"/>
      <c r="G41" s="89"/>
      <c r="I41" s="297"/>
      <c r="K41" s="89"/>
      <c r="L41" s="97"/>
      <c r="M41" s="297"/>
    </row>
    <row r="42" spans="1:13" s="64" customFormat="1" ht="17.100000000000001" customHeight="1">
      <c r="A42" s="65"/>
      <c r="C42" s="65"/>
      <c r="D42" s="64" t="s">
        <v>235</v>
      </c>
      <c r="E42" s="83">
        <v>15</v>
      </c>
      <c r="F42" s="83"/>
      <c r="G42" s="89">
        <v>-56823266</v>
      </c>
      <c r="I42" s="297">
        <v>-10348674</v>
      </c>
      <c r="K42" s="114">
        <v>0</v>
      </c>
      <c r="L42" s="97"/>
      <c r="M42" s="305">
        <v>0</v>
      </c>
    </row>
    <row r="43" spans="1:13" s="64" customFormat="1" ht="17.100000000000001" customHeight="1">
      <c r="A43" s="65"/>
      <c r="C43" s="65"/>
      <c r="D43" s="64" t="s">
        <v>241</v>
      </c>
      <c r="E43" s="83"/>
      <c r="F43" s="83"/>
      <c r="G43" s="89"/>
      <c r="I43" s="297"/>
      <c r="K43" s="114"/>
      <c r="L43" s="97"/>
      <c r="M43" s="305"/>
    </row>
    <row r="44" spans="1:13" s="64" customFormat="1" ht="17.100000000000001" customHeight="1">
      <c r="A44" s="65"/>
      <c r="C44" s="65"/>
      <c r="D44" s="64" t="s">
        <v>242</v>
      </c>
      <c r="E44" s="83"/>
      <c r="F44" s="83"/>
      <c r="G44" s="89">
        <v>21023936</v>
      </c>
      <c r="I44" s="297">
        <v>0</v>
      </c>
      <c r="K44" s="114">
        <v>0</v>
      </c>
      <c r="L44" s="97"/>
      <c r="M44" s="305">
        <v>0</v>
      </c>
    </row>
    <row r="45" spans="1:13" s="64" customFormat="1" ht="17.100000000000001" customHeight="1">
      <c r="A45" s="65"/>
      <c r="C45" s="65"/>
      <c r="D45" s="64" t="s">
        <v>86</v>
      </c>
      <c r="E45" s="83"/>
      <c r="F45" s="83"/>
      <c r="G45" s="89"/>
      <c r="I45" s="297"/>
      <c r="K45" s="114"/>
      <c r="L45" s="97"/>
      <c r="M45" s="305"/>
    </row>
    <row r="46" spans="1:13" s="64" customFormat="1" ht="17.100000000000001" customHeight="1">
      <c r="A46" s="65"/>
      <c r="C46" s="65"/>
      <c r="D46" s="64" t="s">
        <v>236</v>
      </c>
      <c r="E46" s="83"/>
      <c r="F46" s="83"/>
      <c r="G46" s="92">
        <v>0</v>
      </c>
      <c r="I46" s="298">
        <v>-928004</v>
      </c>
      <c r="K46" s="115">
        <v>0</v>
      </c>
      <c r="L46" s="97"/>
      <c r="M46" s="306">
        <v>-928004</v>
      </c>
    </row>
    <row r="47" spans="1:13" s="64" customFormat="1" ht="17.100000000000001" customHeight="1">
      <c r="A47" s="65"/>
      <c r="B47" s="65"/>
      <c r="C47" s="103" t="s">
        <v>87</v>
      </c>
      <c r="E47" s="83"/>
      <c r="F47" s="83"/>
      <c r="G47" s="106"/>
      <c r="K47" s="106"/>
    </row>
    <row r="48" spans="1:13" s="64" customFormat="1" ht="17.100000000000001" customHeight="1">
      <c r="A48" s="107"/>
      <c r="B48" s="107"/>
      <c r="C48" s="104" t="s">
        <v>88</v>
      </c>
      <c r="E48" s="83"/>
      <c r="F48" s="83"/>
      <c r="G48" s="92">
        <f>SUM(G37:G46)</f>
        <v>-36268295</v>
      </c>
      <c r="H48" s="97"/>
      <c r="I48" s="298">
        <f>SUM(I37:I46)</f>
        <v>-6733256</v>
      </c>
      <c r="J48" s="98"/>
      <c r="K48" s="92">
        <f>SUM(K37:K46)</f>
        <v>0</v>
      </c>
      <c r="L48" s="97"/>
      <c r="M48" s="298">
        <f>SUM(M37:M46)</f>
        <v>3712024</v>
      </c>
    </row>
    <row r="49" spans="1:13" s="64" customFormat="1" ht="5.0999999999999996" customHeight="1">
      <c r="A49" s="107"/>
      <c r="B49" s="107"/>
      <c r="C49" s="104"/>
      <c r="E49" s="83"/>
      <c r="F49" s="83"/>
      <c r="G49" s="89"/>
      <c r="H49" s="97"/>
      <c r="I49" s="297"/>
      <c r="J49" s="98"/>
      <c r="K49" s="89"/>
      <c r="L49" s="97"/>
      <c r="M49" s="297"/>
    </row>
    <row r="50" spans="1:13" s="64" customFormat="1" ht="17.100000000000001" customHeight="1">
      <c r="A50" s="108" t="s">
        <v>89</v>
      </c>
      <c r="B50" s="108"/>
      <c r="C50" s="65"/>
      <c r="E50" s="83"/>
      <c r="F50" s="83"/>
      <c r="G50" s="109">
        <f>SUM(G48)</f>
        <v>-36268295</v>
      </c>
      <c r="I50" s="301">
        <f>SUM(I48)</f>
        <v>-6733256</v>
      </c>
      <c r="K50" s="109">
        <f>SUM(K48)</f>
        <v>0</v>
      </c>
      <c r="M50" s="301">
        <f>SUM(M48)</f>
        <v>3712024</v>
      </c>
    </row>
    <row r="51" spans="1:13" s="64" customFormat="1" ht="5.0999999999999996" customHeight="1">
      <c r="A51" s="107"/>
      <c r="B51" s="107"/>
      <c r="C51" s="65"/>
      <c r="E51" s="83"/>
      <c r="F51" s="83"/>
      <c r="G51" s="106"/>
      <c r="K51" s="106"/>
    </row>
    <row r="52" spans="1:13" s="64" customFormat="1" ht="17.100000000000001" customHeight="1" thickBot="1">
      <c r="A52" s="104" t="s">
        <v>90</v>
      </c>
      <c r="B52" s="65"/>
      <c r="C52" s="65"/>
      <c r="E52" s="83"/>
      <c r="F52" s="83"/>
      <c r="G52" s="116">
        <f>SUM(G31,G50)</f>
        <v>829949803</v>
      </c>
      <c r="H52" s="97"/>
      <c r="I52" s="302">
        <f>SUM(I31,I50)</f>
        <v>788925464</v>
      </c>
      <c r="J52" s="97"/>
      <c r="K52" s="116">
        <f>SUM(K31,K50)</f>
        <v>392825956</v>
      </c>
      <c r="L52" s="90"/>
      <c r="M52" s="302">
        <f>SUM(M31,M50)</f>
        <v>471631946</v>
      </c>
    </row>
    <row r="53" spans="1:13" s="64" customFormat="1" ht="17.100000000000001" customHeight="1" thickTop="1">
      <c r="A53" s="104"/>
      <c r="B53" s="65"/>
      <c r="C53" s="65"/>
      <c r="E53" s="83"/>
      <c r="F53" s="83"/>
      <c r="G53" s="101"/>
      <c r="H53" s="97"/>
      <c r="I53" s="101"/>
      <c r="J53" s="97"/>
      <c r="K53" s="101"/>
      <c r="L53" s="90"/>
      <c r="M53" s="101"/>
    </row>
    <row r="54" spans="1:13" s="64" customFormat="1" ht="7.5" customHeight="1">
      <c r="A54" s="104"/>
      <c r="B54" s="65"/>
      <c r="C54" s="65"/>
      <c r="E54" s="83"/>
      <c r="F54" s="83"/>
      <c r="G54" s="101"/>
      <c r="H54" s="97"/>
      <c r="I54" s="101"/>
      <c r="J54" s="97"/>
      <c r="K54" s="101"/>
      <c r="L54" s="90"/>
      <c r="M54" s="101"/>
    </row>
    <row r="55" spans="1:13" ht="17.100000000000001" customHeight="1">
      <c r="A55" s="357" t="s">
        <v>232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</row>
    <row r="56" spans="1:13" ht="17.100000000000001" customHeight="1">
      <c r="A56" s="355" t="s">
        <v>237</v>
      </c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</row>
    <row r="57" spans="1:13" ht="5.25" customHeight="1">
      <c r="A57" s="347"/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</row>
    <row r="58" spans="1:13" ht="21.95" customHeight="1">
      <c r="A58" s="40" t="str">
        <f>+'BS6-8'!A146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40"/>
      <c r="C58" s="40"/>
      <c r="D58" s="40"/>
      <c r="E58" s="41"/>
      <c r="F58" s="40"/>
      <c r="G58" s="40"/>
      <c r="H58" s="40"/>
      <c r="I58" s="40"/>
      <c r="J58" s="40"/>
      <c r="K58" s="117"/>
      <c r="L58" s="117"/>
      <c r="M58" s="117"/>
    </row>
    <row r="59" spans="1:13" ht="18" customHeight="1">
      <c r="A59" s="353" t="str">
        <f>+A1</f>
        <v>บริษัท ทริพเพิล ไอ โลจิสติกส์ จำกัด (มหาชน)</v>
      </c>
      <c r="B59" s="2"/>
      <c r="C59" s="74"/>
      <c r="D59" s="74"/>
      <c r="F59" s="74"/>
      <c r="G59" s="74"/>
      <c r="H59" s="74"/>
      <c r="I59" s="74"/>
      <c r="J59" s="74"/>
      <c r="K59" s="75"/>
      <c r="L59" s="75"/>
      <c r="M59" s="75"/>
    </row>
    <row r="60" spans="1:13" ht="18" customHeight="1">
      <c r="A60" s="353" t="s">
        <v>195</v>
      </c>
      <c r="B60" s="2"/>
      <c r="C60" s="74"/>
      <c r="D60" s="74"/>
      <c r="F60" s="74"/>
      <c r="G60" s="74"/>
      <c r="H60" s="74"/>
      <c r="I60" s="74"/>
      <c r="J60" s="74"/>
      <c r="K60" s="75"/>
      <c r="L60" s="75"/>
      <c r="M60" s="75"/>
    </row>
    <row r="61" spans="1:13" ht="18" customHeight="1">
      <c r="A61" s="76" t="str">
        <f>+A3</f>
        <v>สำหรับปีสิ้นสุดวันที่ 31 ธันวาคม พ.ศ. 2566</v>
      </c>
      <c r="B61" s="8"/>
      <c r="C61" s="77"/>
      <c r="D61" s="77"/>
      <c r="E61" s="41"/>
      <c r="F61" s="77"/>
      <c r="G61" s="77"/>
      <c r="H61" s="77"/>
      <c r="I61" s="77"/>
      <c r="J61" s="77"/>
      <c r="K61" s="78"/>
      <c r="L61" s="78"/>
      <c r="M61" s="78"/>
    </row>
    <row r="62" spans="1:13" ht="18" customHeight="1">
      <c r="A62" s="2"/>
      <c r="B62" s="2"/>
      <c r="C62" s="74"/>
      <c r="D62" s="74"/>
      <c r="F62" s="74"/>
      <c r="G62" s="74"/>
      <c r="H62" s="74"/>
      <c r="I62" s="74"/>
      <c r="J62" s="74"/>
      <c r="K62" s="75"/>
      <c r="L62" s="75"/>
      <c r="M62" s="75"/>
    </row>
    <row r="63" spans="1:13" s="64" customFormat="1" ht="18" customHeight="1">
      <c r="A63" s="79"/>
      <c r="B63" s="79"/>
      <c r="C63" s="79"/>
      <c r="D63" s="79"/>
      <c r="E63" s="80"/>
      <c r="F63" s="81"/>
      <c r="G63" s="358" t="s">
        <v>2</v>
      </c>
      <c r="H63" s="358"/>
      <c r="I63" s="358"/>
      <c r="J63" s="82"/>
      <c r="K63" s="358" t="s">
        <v>3</v>
      </c>
      <c r="L63" s="358"/>
      <c r="M63" s="358"/>
    </row>
    <row r="64" spans="1:13" s="64" customFormat="1" ht="18" customHeight="1">
      <c r="E64" s="83"/>
      <c r="F64" s="80"/>
      <c r="G64" s="84" t="s">
        <v>211</v>
      </c>
      <c r="H64" s="84"/>
      <c r="I64" s="84" t="s">
        <v>172</v>
      </c>
      <c r="J64" s="84"/>
      <c r="K64" s="84" t="s">
        <v>211</v>
      </c>
      <c r="L64" s="80"/>
      <c r="M64" s="84" t="s">
        <v>172</v>
      </c>
    </row>
    <row r="65" spans="1:13" s="64" customFormat="1" ht="18" customHeight="1">
      <c r="E65" s="86" t="s">
        <v>4</v>
      </c>
      <c r="F65" s="83"/>
      <c r="G65" s="87" t="s">
        <v>5</v>
      </c>
      <c r="H65" s="83"/>
      <c r="I65" s="87" t="s">
        <v>5</v>
      </c>
      <c r="J65" s="85"/>
      <c r="K65" s="87" t="s">
        <v>5</v>
      </c>
      <c r="L65" s="83"/>
      <c r="M65" s="87" t="s">
        <v>5</v>
      </c>
    </row>
    <row r="66" spans="1:13" s="64" customFormat="1" ht="18" customHeight="1">
      <c r="E66" s="80"/>
      <c r="F66" s="83"/>
      <c r="G66" s="88"/>
      <c r="H66" s="83"/>
      <c r="I66" s="84"/>
      <c r="J66" s="85"/>
      <c r="K66" s="93"/>
      <c r="L66" s="85"/>
      <c r="M66" s="303"/>
    </row>
    <row r="67" spans="1:13" s="64" customFormat="1" ht="18" customHeight="1">
      <c r="A67" s="94" t="s">
        <v>91</v>
      </c>
      <c r="B67" s="63"/>
      <c r="C67" s="65"/>
      <c r="E67" s="83"/>
      <c r="G67" s="105"/>
      <c r="I67" s="90"/>
      <c r="K67" s="106"/>
    </row>
    <row r="68" spans="1:13" s="64" customFormat="1" ht="8.1" customHeight="1">
      <c r="E68" s="80"/>
      <c r="F68" s="83"/>
      <c r="G68" s="88"/>
      <c r="H68" s="83"/>
      <c r="I68" s="84"/>
      <c r="J68" s="85"/>
      <c r="K68" s="93"/>
      <c r="L68" s="85"/>
      <c r="M68" s="303"/>
    </row>
    <row r="69" spans="1:13" s="64" customFormat="1" ht="18" customHeight="1" thickBot="1">
      <c r="A69" s="63" t="s">
        <v>92</v>
      </c>
      <c r="B69" s="118"/>
      <c r="E69" s="83">
        <v>35.1</v>
      </c>
      <c r="G69" s="315">
        <v>1.1141000000000001</v>
      </c>
      <c r="H69" s="119"/>
      <c r="I69" s="120">
        <v>1.2499</v>
      </c>
      <c r="J69" s="119"/>
      <c r="K69" s="315">
        <v>0.50519999999999998</v>
      </c>
      <c r="L69" s="119"/>
      <c r="M69" s="120">
        <v>0.73509999999999998</v>
      </c>
    </row>
    <row r="70" spans="1:13" s="64" customFormat="1" ht="8.1" customHeight="1" thickTop="1">
      <c r="A70" s="63"/>
      <c r="E70" s="83"/>
      <c r="F70" s="83"/>
      <c r="G70" s="121"/>
      <c r="H70" s="119"/>
      <c r="I70" s="122"/>
      <c r="J70" s="119"/>
      <c r="K70" s="121"/>
      <c r="L70" s="123"/>
      <c r="M70" s="122"/>
    </row>
    <row r="71" spans="1:13" s="64" customFormat="1" ht="18" customHeight="1" thickBot="1">
      <c r="A71" s="63" t="s">
        <v>93</v>
      </c>
      <c r="B71" s="118"/>
      <c r="E71" s="83">
        <v>35.200000000000003</v>
      </c>
      <c r="G71" s="315">
        <v>1.0548</v>
      </c>
      <c r="H71" s="119"/>
      <c r="I71" s="120">
        <v>1.1212</v>
      </c>
      <c r="J71" s="119"/>
      <c r="K71" s="315">
        <v>0.4783</v>
      </c>
      <c r="L71" s="119"/>
      <c r="M71" s="120">
        <v>0.65939999999999999</v>
      </c>
    </row>
    <row r="72" spans="1:13" s="64" customFormat="1" ht="18" customHeight="1" thickTop="1">
      <c r="A72" s="63"/>
      <c r="B72" s="63"/>
      <c r="E72" s="83"/>
      <c r="G72" s="124"/>
      <c r="H72" s="119"/>
      <c r="I72" s="124"/>
      <c r="J72" s="119"/>
      <c r="K72" s="124"/>
      <c r="L72" s="119"/>
      <c r="M72" s="124"/>
    </row>
    <row r="73" spans="1:13" s="64" customFormat="1" ht="18" customHeight="1">
      <c r="A73" s="63"/>
      <c r="B73" s="63"/>
      <c r="E73" s="83"/>
    </row>
    <row r="74" spans="1:13" s="64" customFormat="1" ht="18" customHeight="1">
      <c r="A74" s="63"/>
      <c r="B74" s="63"/>
      <c r="E74" s="83"/>
      <c r="G74" s="125"/>
      <c r="H74" s="126"/>
      <c r="I74" s="125"/>
      <c r="J74" s="127"/>
      <c r="K74" s="125"/>
      <c r="L74" s="126"/>
      <c r="M74" s="125"/>
    </row>
    <row r="75" spans="1:13" s="64" customFormat="1" ht="18" customHeight="1">
      <c r="A75" s="63"/>
      <c r="B75" s="63"/>
      <c r="E75" s="83"/>
      <c r="G75" s="125"/>
      <c r="H75" s="126"/>
      <c r="I75" s="125"/>
      <c r="J75" s="127"/>
      <c r="K75" s="125"/>
      <c r="L75" s="126"/>
      <c r="M75" s="125"/>
    </row>
    <row r="76" spans="1:13" s="64" customFormat="1" ht="18" customHeight="1">
      <c r="A76" s="63"/>
      <c r="B76" s="63"/>
      <c r="E76" s="83"/>
      <c r="G76" s="125"/>
      <c r="H76" s="126"/>
      <c r="I76" s="125"/>
      <c r="J76" s="127"/>
      <c r="K76" s="125"/>
      <c r="L76" s="126"/>
      <c r="M76" s="125"/>
    </row>
    <row r="77" spans="1:13" ht="18" customHeight="1">
      <c r="A77" s="347"/>
      <c r="B77" s="347"/>
      <c r="G77" s="128"/>
      <c r="H77" s="129"/>
      <c r="I77" s="128"/>
      <c r="J77" s="130"/>
      <c r="K77" s="128"/>
      <c r="L77" s="129"/>
      <c r="M77" s="128"/>
    </row>
    <row r="78" spans="1:13" ht="18" customHeight="1">
      <c r="A78" s="347"/>
      <c r="B78" s="347"/>
      <c r="G78" s="128"/>
      <c r="H78" s="129"/>
      <c r="I78" s="128"/>
      <c r="J78" s="130"/>
      <c r="K78" s="128"/>
      <c r="L78" s="129"/>
      <c r="M78" s="128"/>
    </row>
    <row r="79" spans="1:13" ht="18" customHeight="1">
      <c r="A79" s="347"/>
      <c r="B79" s="347"/>
      <c r="G79" s="128"/>
      <c r="H79" s="129"/>
      <c r="I79" s="128"/>
      <c r="J79" s="130"/>
      <c r="K79" s="128"/>
      <c r="L79" s="129"/>
      <c r="M79" s="128"/>
    </row>
    <row r="80" spans="1:13" ht="18" customHeight="1">
      <c r="A80" s="347"/>
      <c r="B80" s="347"/>
      <c r="G80" s="128"/>
      <c r="H80" s="129"/>
      <c r="I80" s="128"/>
      <c r="J80" s="130"/>
      <c r="K80" s="128"/>
      <c r="L80" s="129"/>
      <c r="M80" s="128"/>
    </row>
    <row r="81" spans="1:13" ht="18" customHeight="1">
      <c r="A81" s="347"/>
      <c r="B81" s="347"/>
      <c r="G81" s="128"/>
      <c r="H81" s="129"/>
      <c r="I81" s="128"/>
      <c r="J81" s="130"/>
      <c r="K81" s="128"/>
      <c r="L81" s="129"/>
      <c r="M81" s="128"/>
    </row>
    <row r="82" spans="1:13" ht="18" customHeight="1">
      <c r="A82" s="347"/>
      <c r="B82" s="347"/>
      <c r="G82" s="128"/>
      <c r="H82" s="129"/>
      <c r="I82" s="128"/>
      <c r="J82" s="130"/>
      <c r="K82" s="128"/>
      <c r="L82" s="129"/>
      <c r="M82" s="128"/>
    </row>
    <row r="83" spans="1:13" ht="18" customHeight="1">
      <c r="A83" s="347"/>
      <c r="B83" s="347"/>
      <c r="G83" s="128"/>
      <c r="H83" s="129"/>
      <c r="I83" s="128"/>
      <c r="J83" s="130"/>
      <c r="K83" s="128"/>
      <c r="L83" s="129"/>
      <c r="M83" s="128"/>
    </row>
    <row r="84" spans="1:13" ht="18" customHeight="1">
      <c r="A84" s="347"/>
      <c r="B84" s="347"/>
      <c r="G84" s="128"/>
      <c r="H84" s="129"/>
      <c r="I84" s="128"/>
      <c r="J84" s="130"/>
      <c r="K84" s="128"/>
      <c r="L84" s="129"/>
      <c r="M84" s="128"/>
    </row>
    <row r="85" spans="1:13" ht="18" customHeight="1">
      <c r="A85" s="347"/>
      <c r="B85" s="347"/>
      <c r="G85" s="128"/>
      <c r="H85" s="129"/>
      <c r="I85" s="128"/>
      <c r="J85" s="130"/>
      <c r="K85" s="128"/>
      <c r="L85" s="129"/>
      <c r="M85" s="128"/>
    </row>
    <row r="86" spans="1:13" ht="18" customHeight="1">
      <c r="A86" s="347"/>
      <c r="B86" s="347"/>
      <c r="G86" s="128"/>
      <c r="H86" s="129"/>
      <c r="I86" s="128"/>
      <c r="J86" s="130"/>
      <c r="K86" s="128"/>
      <c r="L86" s="129"/>
      <c r="M86" s="128"/>
    </row>
    <row r="87" spans="1:13" ht="18" customHeight="1">
      <c r="A87" s="347"/>
      <c r="B87" s="347"/>
      <c r="G87" s="128"/>
      <c r="H87" s="129"/>
      <c r="I87" s="128"/>
      <c r="J87" s="130"/>
      <c r="K87" s="128"/>
      <c r="L87" s="129"/>
      <c r="M87" s="128"/>
    </row>
    <row r="88" spans="1:13" ht="18" customHeight="1">
      <c r="A88" s="347"/>
      <c r="B88" s="347"/>
      <c r="G88" s="128"/>
      <c r="H88" s="129"/>
      <c r="I88" s="128"/>
      <c r="J88" s="130"/>
      <c r="K88" s="128"/>
      <c r="L88" s="129"/>
      <c r="M88" s="128"/>
    </row>
    <row r="89" spans="1:13" ht="18" customHeight="1">
      <c r="A89" s="347"/>
      <c r="B89" s="347"/>
      <c r="G89" s="128"/>
      <c r="H89" s="129"/>
      <c r="I89" s="128"/>
      <c r="J89" s="130"/>
      <c r="K89" s="128"/>
      <c r="L89" s="129"/>
      <c r="M89" s="128"/>
    </row>
    <row r="90" spans="1:13" ht="18" customHeight="1">
      <c r="A90" s="347"/>
      <c r="B90" s="347"/>
      <c r="G90" s="128"/>
      <c r="H90" s="129"/>
      <c r="I90" s="128"/>
      <c r="J90" s="130"/>
      <c r="K90" s="128"/>
      <c r="L90" s="129"/>
      <c r="M90" s="128"/>
    </row>
    <row r="91" spans="1:13" ht="15.75" customHeight="1">
      <c r="A91" s="347"/>
      <c r="B91" s="347"/>
      <c r="G91" s="128"/>
      <c r="H91" s="129"/>
      <c r="I91" s="128"/>
      <c r="J91" s="130"/>
      <c r="K91" s="128"/>
      <c r="L91" s="129"/>
      <c r="M91" s="128"/>
    </row>
    <row r="92" spans="1:13" ht="18" customHeight="1">
      <c r="A92" s="347"/>
      <c r="B92" s="347"/>
      <c r="G92" s="128"/>
      <c r="H92" s="129"/>
      <c r="I92" s="128"/>
      <c r="J92" s="130"/>
      <c r="K92" s="128"/>
      <c r="L92" s="129"/>
      <c r="M92" s="128"/>
    </row>
    <row r="93" spans="1:13" ht="18" customHeight="1">
      <c r="A93" s="347"/>
      <c r="B93" s="347"/>
      <c r="G93" s="128"/>
      <c r="H93" s="129"/>
      <c r="I93" s="128"/>
      <c r="J93" s="130"/>
      <c r="K93" s="128"/>
      <c r="L93" s="129"/>
      <c r="M93" s="128"/>
    </row>
    <row r="94" spans="1:13" ht="18" customHeight="1">
      <c r="A94" s="347"/>
      <c r="B94" s="347"/>
      <c r="G94" s="128"/>
      <c r="H94" s="129"/>
      <c r="I94" s="128"/>
      <c r="J94" s="130"/>
      <c r="K94" s="128"/>
      <c r="L94" s="129"/>
      <c r="M94" s="128"/>
    </row>
    <row r="95" spans="1:13" ht="18" customHeight="1">
      <c r="A95" s="347"/>
      <c r="B95" s="347"/>
      <c r="G95" s="128"/>
      <c r="H95" s="129"/>
      <c r="I95" s="128"/>
      <c r="J95" s="130"/>
      <c r="K95" s="128"/>
      <c r="L95" s="129"/>
      <c r="M95" s="128"/>
    </row>
    <row r="96" spans="1:13" ht="18" customHeight="1">
      <c r="A96" s="347"/>
      <c r="B96" s="347"/>
      <c r="G96" s="128"/>
      <c r="H96" s="129"/>
      <c r="I96" s="128"/>
      <c r="J96" s="130"/>
      <c r="K96" s="128"/>
      <c r="L96" s="129"/>
      <c r="M96" s="128"/>
    </row>
    <row r="97" spans="1:13" ht="18" customHeight="1">
      <c r="A97" s="347"/>
      <c r="B97" s="347"/>
      <c r="G97" s="128"/>
      <c r="H97" s="129"/>
      <c r="I97" s="128"/>
      <c r="J97" s="130"/>
      <c r="K97" s="128"/>
      <c r="L97" s="129"/>
      <c r="M97" s="128"/>
    </row>
    <row r="98" spans="1:13" ht="18" customHeight="1">
      <c r="A98" s="347"/>
      <c r="B98" s="347"/>
      <c r="G98" s="128"/>
      <c r="H98" s="129"/>
      <c r="I98" s="128"/>
      <c r="J98" s="130"/>
      <c r="K98" s="128"/>
      <c r="L98" s="129"/>
      <c r="M98" s="128"/>
    </row>
    <row r="99" spans="1:13" ht="21.75" customHeight="1">
      <c r="A99" s="347"/>
      <c r="B99" s="347"/>
      <c r="G99" s="128"/>
      <c r="H99" s="129"/>
      <c r="I99" s="128"/>
      <c r="J99" s="130"/>
      <c r="K99" s="128"/>
      <c r="L99" s="129"/>
      <c r="M99" s="128"/>
    </row>
    <row r="100" spans="1:13" ht="21.75" customHeight="1">
      <c r="A100" s="347"/>
      <c r="B100" s="347"/>
      <c r="G100" s="128"/>
      <c r="H100" s="129"/>
      <c r="I100" s="128"/>
      <c r="J100" s="130"/>
      <c r="K100" s="128"/>
      <c r="L100" s="129"/>
      <c r="M100" s="128"/>
    </row>
    <row r="101" spans="1:13" ht="21.75" customHeight="1">
      <c r="A101" s="347"/>
      <c r="B101" s="347"/>
      <c r="G101" s="128"/>
      <c r="H101" s="129"/>
      <c r="I101" s="128"/>
      <c r="J101" s="130"/>
      <c r="K101" s="128"/>
      <c r="L101" s="129"/>
      <c r="M101" s="128"/>
    </row>
    <row r="102" spans="1:13" ht="13.5" customHeight="1">
      <c r="A102" s="347"/>
      <c r="B102" s="347"/>
      <c r="G102" s="128"/>
      <c r="H102" s="129"/>
      <c r="I102" s="128"/>
      <c r="J102" s="130"/>
      <c r="K102" s="128"/>
      <c r="L102" s="129"/>
      <c r="M102" s="128"/>
    </row>
    <row r="103" spans="1:13" ht="18" customHeight="1">
      <c r="A103" s="357" t="s">
        <v>232</v>
      </c>
      <c r="B103" s="357"/>
      <c r="C103" s="357"/>
      <c r="D103" s="357"/>
      <c r="E103" s="357"/>
      <c r="F103" s="357"/>
      <c r="G103" s="357"/>
      <c r="H103" s="357"/>
      <c r="I103" s="357"/>
      <c r="J103" s="357"/>
      <c r="K103" s="357"/>
      <c r="L103" s="357"/>
      <c r="M103" s="357"/>
    </row>
    <row r="104" spans="1:13" ht="18" customHeight="1">
      <c r="A104" s="355" t="s">
        <v>237</v>
      </c>
      <c r="B104" s="355"/>
      <c r="C104" s="355"/>
      <c r="D104" s="355"/>
      <c r="E104" s="355"/>
      <c r="F104" s="355"/>
      <c r="G104" s="355"/>
      <c r="H104" s="355"/>
      <c r="I104" s="355"/>
      <c r="J104" s="355"/>
      <c r="K104" s="355"/>
      <c r="L104" s="355"/>
      <c r="M104" s="355"/>
    </row>
    <row r="105" spans="1:13" ht="18" customHeight="1">
      <c r="A105" s="347"/>
      <c r="B105" s="347"/>
      <c r="G105" s="128"/>
      <c r="H105" s="129"/>
      <c r="I105" s="128"/>
      <c r="J105" s="130"/>
      <c r="K105" s="128"/>
      <c r="L105" s="129"/>
      <c r="M105" s="128"/>
    </row>
    <row r="106" spans="1:13" ht="18" customHeight="1">
      <c r="A106" s="347"/>
      <c r="B106" s="347"/>
      <c r="G106" s="128"/>
      <c r="H106" s="129"/>
      <c r="I106" s="128"/>
      <c r="J106" s="130"/>
      <c r="K106" s="128"/>
      <c r="L106" s="129"/>
      <c r="M106" s="128"/>
    </row>
    <row r="107" spans="1:13" ht="21.95" customHeight="1">
      <c r="A107" s="40" t="str">
        <f>+A58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40"/>
      <c r="C107" s="40"/>
      <c r="D107" s="40"/>
      <c r="E107" s="41"/>
      <c r="F107" s="40"/>
      <c r="G107" s="40"/>
      <c r="H107" s="40"/>
      <c r="I107" s="40"/>
      <c r="J107" s="40"/>
      <c r="K107" s="117"/>
      <c r="L107" s="117"/>
      <c r="M107" s="117"/>
    </row>
  </sheetData>
  <mergeCells count="8">
    <mergeCell ref="A103:M103"/>
    <mergeCell ref="A104:M104"/>
    <mergeCell ref="G5:I5"/>
    <mergeCell ref="K5:M5"/>
    <mergeCell ref="A55:M55"/>
    <mergeCell ref="A56:M56"/>
    <mergeCell ref="G63:I63"/>
    <mergeCell ref="K63:M63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125D5-EE8D-471A-A085-48FDADA12435}">
  <dimension ref="A1:AI47"/>
  <sheetViews>
    <sheetView topLeftCell="A26" zoomScale="120" zoomScaleNormal="120" zoomScaleSheetLayoutView="100" workbookViewId="0">
      <selection activeCell="M38" sqref="M38"/>
    </sheetView>
  </sheetViews>
  <sheetFormatPr defaultColWidth="9.33203125" defaultRowHeight="18.75"/>
  <cols>
    <col min="1" max="3" width="1" style="133" customWidth="1"/>
    <col min="4" max="4" width="23.6640625" style="133" customWidth="1"/>
    <col min="5" max="5" width="5.83203125" style="133" customWidth="1"/>
    <col min="6" max="6" width="0.5" style="133" customWidth="1"/>
    <col min="7" max="7" width="9.1640625" style="134" customWidth="1"/>
    <col min="8" max="8" width="0.5" style="326" customWidth="1"/>
    <col min="9" max="9" width="10.1640625" style="134" customWidth="1"/>
    <col min="10" max="10" width="0.5" style="336" customWidth="1"/>
    <col min="11" max="11" width="8.83203125" style="134" customWidth="1"/>
    <col min="12" max="12" width="0.5" style="326" customWidth="1"/>
    <col min="13" max="13" width="10.83203125" style="134" customWidth="1"/>
    <col min="14" max="14" width="0.5" style="336" customWidth="1"/>
    <col min="15" max="15" width="9.83203125" style="134" customWidth="1"/>
    <col min="16" max="16" width="0.5" style="336" customWidth="1"/>
    <col min="17" max="17" width="11.83203125" style="134" customWidth="1"/>
    <col min="18" max="18" width="0.5" style="336" customWidth="1"/>
    <col min="19" max="19" width="8.83203125" style="134" bestFit="1" customWidth="1"/>
    <col min="20" max="20" width="0.5" style="326" customWidth="1"/>
    <col min="21" max="21" width="8.83203125" style="135" customWidth="1"/>
    <col min="22" max="22" width="0.5" style="326" customWidth="1"/>
    <col min="23" max="23" width="9.83203125" style="134" customWidth="1"/>
    <col min="24" max="24" width="0.5" style="336" customWidth="1"/>
    <col min="25" max="25" width="9.33203125" style="134" customWidth="1"/>
    <col min="26" max="26" width="0.5" style="326" customWidth="1"/>
    <col min="27" max="27" width="14.5" style="134" customWidth="1"/>
    <col min="28" max="28" width="0.5" style="326" customWidth="1"/>
    <col min="29" max="29" width="12.1640625" style="135" customWidth="1"/>
    <col min="30" max="30" width="0.5" style="326" customWidth="1"/>
    <col min="31" max="31" width="15.6640625" style="135" customWidth="1"/>
    <col min="32" max="32" width="0.5" style="326" customWidth="1"/>
    <col min="33" max="33" width="8.33203125" style="135" customWidth="1"/>
    <col min="34" max="34" width="0.5" style="326" customWidth="1"/>
    <col min="35" max="35" width="10.6640625" style="134" customWidth="1"/>
    <col min="36" max="16384" width="9.33203125" style="133"/>
  </cols>
  <sheetData>
    <row r="1" spans="1:35" ht="18" customHeight="1">
      <c r="A1" s="132" t="s">
        <v>0</v>
      </c>
    </row>
    <row r="2" spans="1:35" ht="18" customHeight="1">
      <c r="A2" s="136" t="s">
        <v>94</v>
      </c>
    </row>
    <row r="3" spans="1:35" ht="18" customHeight="1">
      <c r="A3" s="137" t="str">
        <f>'PL9-10'!A3</f>
        <v>สำหรับปีสิ้นสุดวันที่ 31 ธันวาคม พ.ศ. 2566</v>
      </c>
      <c r="B3" s="138"/>
      <c r="C3" s="138"/>
      <c r="D3" s="138"/>
      <c r="E3" s="138"/>
      <c r="F3" s="138"/>
      <c r="G3" s="139"/>
      <c r="H3" s="327"/>
      <c r="I3" s="139"/>
      <c r="J3" s="337"/>
      <c r="K3" s="139"/>
      <c r="L3" s="327"/>
      <c r="M3" s="139"/>
      <c r="N3" s="337"/>
      <c r="O3" s="139"/>
      <c r="P3" s="337"/>
      <c r="Q3" s="139"/>
      <c r="R3" s="337"/>
      <c r="S3" s="139"/>
      <c r="T3" s="327"/>
      <c r="U3" s="140"/>
      <c r="V3" s="327"/>
      <c r="W3" s="139"/>
      <c r="X3" s="337"/>
      <c r="Y3" s="139"/>
      <c r="Z3" s="327"/>
      <c r="AA3" s="139"/>
      <c r="AB3" s="327"/>
      <c r="AC3" s="140"/>
      <c r="AD3" s="327"/>
      <c r="AE3" s="140"/>
      <c r="AF3" s="327"/>
      <c r="AG3" s="140"/>
      <c r="AH3" s="327"/>
      <c r="AI3" s="139"/>
    </row>
    <row r="4" spans="1:35" s="150" customFormat="1" ht="18" customHeight="1">
      <c r="A4" s="141"/>
      <c r="B4" s="142"/>
      <c r="C4" s="143"/>
      <c r="D4" s="144"/>
      <c r="E4" s="145"/>
      <c r="F4" s="146"/>
      <c r="G4" s="147"/>
      <c r="H4" s="328"/>
      <c r="I4" s="147"/>
      <c r="J4" s="333"/>
      <c r="K4" s="147"/>
      <c r="L4" s="328"/>
      <c r="M4" s="147"/>
      <c r="N4" s="333"/>
      <c r="O4" s="147"/>
      <c r="P4" s="333"/>
      <c r="Q4" s="147"/>
      <c r="R4" s="333"/>
      <c r="S4" s="147"/>
      <c r="T4" s="328"/>
      <c r="U4" s="148"/>
      <c r="V4" s="328"/>
      <c r="W4" s="147"/>
      <c r="X4" s="333"/>
      <c r="Y4" s="147"/>
      <c r="Z4" s="328"/>
      <c r="AA4" s="147"/>
      <c r="AB4" s="328"/>
      <c r="AC4" s="147"/>
      <c r="AD4" s="328"/>
      <c r="AE4" s="148"/>
      <c r="AF4" s="328"/>
      <c r="AG4" s="148"/>
      <c r="AH4" s="328"/>
      <c r="AI4" s="147"/>
    </row>
    <row r="5" spans="1:35" ht="14.1" customHeight="1">
      <c r="A5" s="151"/>
      <c r="B5" s="151"/>
      <c r="C5" s="151"/>
      <c r="D5" s="151"/>
      <c r="E5" s="151"/>
      <c r="F5" s="151"/>
      <c r="G5" s="361" t="s">
        <v>2</v>
      </c>
      <c r="H5" s="361"/>
      <c r="I5" s="361"/>
      <c r="J5" s="361"/>
      <c r="K5" s="361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</row>
    <row r="6" spans="1:35" ht="14.1" customHeight="1">
      <c r="A6" s="151"/>
      <c r="B6" s="151"/>
      <c r="C6" s="151"/>
      <c r="D6" s="151"/>
      <c r="E6" s="151"/>
      <c r="F6" s="151"/>
      <c r="G6" s="152"/>
      <c r="H6" s="329"/>
      <c r="I6" s="152"/>
      <c r="J6" s="338"/>
      <c r="K6" s="153"/>
      <c r="L6" s="338"/>
      <c r="M6" s="153"/>
      <c r="N6" s="338"/>
      <c r="O6" s="153"/>
      <c r="P6" s="338"/>
      <c r="Q6" s="153"/>
      <c r="R6" s="338"/>
      <c r="S6" s="153"/>
      <c r="T6" s="338"/>
      <c r="U6" s="153"/>
      <c r="V6" s="338"/>
      <c r="W6" s="153"/>
      <c r="X6" s="338"/>
      <c r="Y6" s="153"/>
      <c r="Z6" s="338"/>
      <c r="AA6" s="363" t="s">
        <v>95</v>
      </c>
      <c r="AB6" s="363"/>
      <c r="AC6" s="363"/>
      <c r="AD6" s="363"/>
      <c r="AE6" s="363"/>
      <c r="AF6" s="363"/>
      <c r="AG6" s="363"/>
      <c r="AH6" s="338"/>
      <c r="AI6" s="153"/>
    </row>
    <row r="7" spans="1:35" ht="14.1" customHeight="1">
      <c r="A7" s="151"/>
      <c r="B7" s="151"/>
      <c r="C7" s="151"/>
      <c r="D7" s="151"/>
      <c r="E7" s="151"/>
      <c r="F7" s="151"/>
      <c r="G7" s="154"/>
      <c r="H7" s="330"/>
      <c r="I7" s="154"/>
      <c r="J7" s="330"/>
      <c r="K7" s="154"/>
      <c r="L7" s="330"/>
      <c r="M7" s="154"/>
      <c r="N7" s="330"/>
      <c r="O7" s="154"/>
      <c r="P7" s="330"/>
      <c r="Q7" s="154"/>
      <c r="R7" s="330"/>
      <c r="S7" s="154"/>
      <c r="T7" s="330"/>
      <c r="U7" s="154"/>
      <c r="V7" s="330"/>
      <c r="W7" s="154"/>
      <c r="X7" s="330"/>
      <c r="Y7" s="154"/>
      <c r="Z7" s="343"/>
      <c r="AA7" s="364" t="s">
        <v>96</v>
      </c>
      <c r="AB7" s="364"/>
      <c r="AC7" s="364"/>
      <c r="AD7" s="364"/>
      <c r="AE7" s="364"/>
      <c r="AF7" s="364"/>
      <c r="AG7" s="364"/>
      <c r="AH7" s="330"/>
      <c r="AI7" s="154"/>
    </row>
    <row r="8" spans="1:35" s="150" customFormat="1" ht="14.1" customHeight="1">
      <c r="A8" s="143"/>
      <c r="B8" s="143"/>
      <c r="C8" s="143"/>
      <c r="D8" s="143"/>
      <c r="E8" s="143"/>
      <c r="F8" s="143"/>
      <c r="G8" s="156"/>
      <c r="H8" s="331"/>
      <c r="I8" s="157"/>
      <c r="J8" s="339"/>
      <c r="K8" s="157"/>
      <c r="L8" s="331"/>
      <c r="M8" s="157"/>
      <c r="N8" s="339"/>
      <c r="O8" s="157"/>
      <c r="P8" s="339"/>
      <c r="Q8" s="157"/>
      <c r="R8" s="339"/>
      <c r="S8" s="156"/>
      <c r="T8" s="331"/>
      <c r="U8" s="156"/>
      <c r="V8" s="331"/>
      <c r="W8" s="158"/>
      <c r="X8" s="342"/>
      <c r="Y8" s="158"/>
      <c r="Z8" s="343"/>
      <c r="AA8" s="365" t="s">
        <v>97</v>
      </c>
      <c r="AB8" s="365"/>
      <c r="AC8" s="365"/>
      <c r="AD8" s="365"/>
      <c r="AE8" s="365"/>
      <c r="AF8" s="365"/>
      <c r="AG8" s="365"/>
      <c r="AH8" s="345"/>
      <c r="AI8" s="160"/>
    </row>
    <row r="9" spans="1:35" s="150" customFormat="1" ht="14.1" customHeight="1">
      <c r="A9" s="143"/>
      <c r="B9" s="143"/>
      <c r="C9" s="143"/>
      <c r="D9" s="143"/>
      <c r="E9" s="143"/>
      <c r="F9" s="143"/>
      <c r="G9" s="156"/>
      <c r="H9" s="331"/>
      <c r="I9" s="155"/>
      <c r="J9" s="331"/>
      <c r="K9" s="156"/>
      <c r="L9" s="331"/>
      <c r="M9" s="156" t="s">
        <v>98</v>
      </c>
      <c r="N9" s="331"/>
      <c r="O9" s="156"/>
      <c r="P9" s="331"/>
      <c r="Q9" s="155"/>
      <c r="R9" s="331"/>
      <c r="S9" s="366" t="s">
        <v>61</v>
      </c>
      <c r="T9" s="366"/>
      <c r="U9" s="366"/>
      <c r="V9" s="366"/>
      <c r="W9" s="366"/>
      <c r="X9" s="344"/>
      <c r="Y9" s="161"/>
      <c r="Z9" s="342"/>
      <c r="AA9" s="155"/>
      <c r="AB9" s="343"/>
      <c r="AC9" s="155"/>
      <c r="AD9" s="345"/>
      <c r="AE9" s="156" t="s">
        <v>99</v>
      </c>
      <c r="AF9" s="345"/>
      <c r="AG9" s="159"/>
      <c r="AH9" s="345"/>
      <c r="AI9" s="160"/>
    </row>
    <row r="10" spans="1:35" s="150" customFormat="1" ht="14.1" customHeight="1">
      <c r="A10" s="143"/>
      <c r="B10" s="144"/>
      <c r="C10" s="144"/>
      <c r="D10" s="144"/>
      <c r="E10" s="144"/>
      <c r="F10" s="144"/>
      <c r="G10" s="156"/>
      <c r="H10" s="331"/>
      <c r="I10" s="156"/>
      <c r="J10" s="331"/>
      <c r="K10" s="156"/>
      <c r="L10" s="331"/>
      <c r="M10" s="156" t="s">
        <v>100</v>
      </c>
      <c r="N10" s="331"/>
      <c r="O10" s="156" t="s">
        <v>98</v>
      </c>
      <c r="P10" s="331"/>
      <c r="Q10" s="156" t="s">
        <v>101</v>
      </c>
      <c r="R10" s="331"/>
      <c r="S10" s="162" t="s">
        <v>102</v>
      </c>
      <c r="T10" s="342"/>
      <c r="U10" s="163" t="s">
        <v>102</v>
      </c>
      <c r="V10" s="342"/>
      <c r="W10" s="158"/>
      <c r="X10" s="342"/>
      <c r="Y10" s="158"/>
      <c r="Z10" s="331"/>
      <c r="AA10" s="156" t="s">
        <v>103</v>
      </c>
      <c r="AB10" s="331"/>
      <c r="AC10" s="156" t="s">
        <v>104</v>
      </c>
      <c r="AD10" s="331"/>
      <c r="AE10" s="156" t="s">
        <v>105</v>
      </c>
      <c r="AF10" s="331"/>
      <c r="AG10" s="156"/>
      <c r="AH10" s="331"/>
      <c r="AI10" s="156"/>
    </row>
    <row r="11" spans="1:35" s="150" customFormat="1" ht="14.1" customHeight="1">
      <c r="A11" s="143"/>
      <c r="B11" s="144"/>
      <c r="C11" s="144"/>
      <c r="D11" s="144"/>
      <c r="E11" s="144"/>
      <c r="F11" s="144"/>
      <c r="G11" s="156" t="s">
        <v>107</v>
      </c>
      <c r="H11" s="331"/>
      <c r="I11" s="156" t="s">
        <v>98</v>
      </c>
      <c r="J11" s="331"/>
      <c r="K11" s="156" t="s">
        <v>98</v>
      </c>
      <c r="L11" s="331"/>
      <c r="M11" s="156" t="s">
        <v>108</v>
      </c>
      <c r="N11" s="331"/>
      <c r="O11" s="156" t="s">
        <v>109</v>
      </c>
      <c r="P11" s="331"/>
      <c r="Q11" s="156" t="s">
        <v>110</v>
      </c>
      <c r="R11" s="331"/>
      <c r="S11" s="164" t="s">
        <v>111</v>
      </c>
      <c r="T11" s="343"/>
      <c r="U11" s="162" t="s">
        <v>111</v>
      </c>
      <c r="V11" s="343"/>
      <c r="W11" s="155"/>
      <c r="X11" s="343"/>
      <c r="Y11" s="155"/>
      <c r="Z11" s="331"/>
      <c r="AA11" s="156" t="s">
        <v>112</v>
      </c>
      <c r="AB11" s="331"/>
      <c r="AC11" s="156" t="s">
        <v>113</v>
      </c>
      <c r="AD11" s="331"/>
      <c r="AE11" s="156" t="s">
        <v>114</v>
      </c>
      <c r="AF11" s="331"/>
      <c r="AG11" s="156"/>
      <c r="AH11" s="331"/>
      <c r="AI11" s="156" t="s">
        <v>106</v>
      </c>
    </row>
    <row r="12" spans="1:35" s="150" customFormat="1" ht="14.1" customHeight="1">
      <c r="A12" s="143"/>
      <c r="B12" s="144"/>
      <c r="C12" s="144"/>
      <c r="D12" s="144"/>
      <c r="E12" s="144"/>
      <c r="F12" s="144"/>
      <c r="G12" s="156" t="s">
        <v>115</v>
      </c>
      <c r="H12" s="331"/>
      <c r="I12" s="156" t="s">
        <v>116</v>
      </c>
      <c r="J12" s="331"/>
      <c r="K12" s="156" t="s">
        <v>119</v>
      </c>
      <c r="L12" s="331"/>
      <c r="M12" s="156" t="s">
        <v>117</v>
      </c>
      <c r="N12" s="331"/>
      <c r="O12" s="156" t="s">
        <v>118</v>
      </c>
      <c r="P12" s="331"/>
      <c r="Q12" s="156" t="s">
        <v>60</v>
      </c>
      <c r="R12" s="331"/>
      <c r="S12" s="156" t="s">
        <v>120</v>
      </c>
      <c r="T12" s="331"/>
      <c r="U12" s="156" t="s">
        <v>119</v>
      </c>
      <c r="V12" s="331"/>
      <c r="W12" s="156" t="s">
        <v>63</v>
      </c>
      <c r="X12" s="331"/>
      <c r="Y12" s="156" t="s">
        <v>119</v>
      </c>
      <c r="Z12" s="331"/>
      <c r="AA12" s="156" t="s">
        <v>121</v>
      </c>
      <c r="AB12" s="331"/>
      <c r="AC12" s="156" t="s">
        <v>122</v>
      </c>
      <c r="AD12" s="331"/>
      <c r="AE12" s="156" t="s">
        <v>123</v>
      </c>
      <c r="AF12" s="331"/>
      <c r="AG12" s="156" t="s">
        <v>106</v>
      </c>
      <c r="AH12" s="331"/>
      <c r="AI12" s="156" t="s">
        <v>46</v>
      </c>
    </row>
    <row r="13" spans="1:35" s="150" customFormat="1" ht="14.1" customHeight="1">
      <c r="A13" s="143"/>
      <c r="B13" s="143"/>
      <c r="C13" s="143"/>
      <c r="D13" s="143"/>
      <c r="E13" s="165" t="s">
        <v>4</v>
      </c>
      <c r="F13" s="166"/>
      <c r="G13" s="167" t="s">
        <v>5</v>
      </c>
      <c r="H13" s="331"/>
      <c r="I13" s="167" t="s">
        <v>5</v>
      </c>
      <c r="J13" s="340"/>
      <c r="K13" s="167" t="s">
        <v>5</v>
      </c>
      <c r="L13" s="331"/>
      <c r="M13" s="167" t="s">
        <v>5</v>
      </c>
      <c r="N13" s="340"/>
      <c r="O13" s="167" t="s">
        <v>5</v>
      </c>
      <c r="P13" s="340"/>
      <c r="Q13" s="167" t="s">
        <v>5</v>
      </c>
      <c r="R13" s="340"/>
      <c r="S13" s="167" t="s">
        <v>5</v>
      </c>
      <c r="T13" s="331"/>
      <c r="U13" s="167" t="s">
        <v>5</v>
      </c>
      <c r="V13" s="331"/>
      <c r="W13" s="167" t="s">
        <v>5</v>
      </c>
      <c r="X13" s="340"/>
      <c r="Y13" s="167" t="s">
        <v>5</v>
      </c>
      <c r="Z13" s="331"/>
      <c r="AA13" s="167" t="s">
        <v>5</v>
      </c>
      <c r="AB13" s="331"/>
      <c r="AC13" s="167" t="s">
        <v>5</v>
      </c>
      <c r="AD13" s="331"/>
      <c r="AE13" s="167" t="s">
        <v>5</v>
      </c>
      <c r="AF13" s="331"/>
      <c r="AG13" s="167" t="s">
        <v>5</v>
      </c>
      <c r="AH13" s="331"/>
      <c r="AI13" s="167" t="s">
        <v>5</v>
      </c>
    </row>
    <row r="14" spans="1:35" s="150" customFormat="1" ht="6" customHeight="1">
      <c r="A14" s="168"/>
      <c r="B14" s="169"/>
      <c r="C14" s="151"/>
      <c r="D14" s="151"/>
      <c r="E14" s="146"/>
      <c r="F14" s="151"/>
      <c r="G14" s="147"/>
      <c r="H14" s="328"/>
      <c r="I14" s="147"/>
      <c r="J14" s="333"/>
      <c r="K14" s="147"/>
      <c r="L14" s="328"/>
      <c r="M14" s="147"/>
      <c r="N14" s="333"/>
      <c r="O14" s="147"/>
      <c r="P14" s="333"/>
      <c r="Q14" s="147"/>
      <c r="R14" s="333"/>
      <c r="S14" s="147"/>
      <c r="T14" s="328"/>
      <c r="U14" s="147"/>
      <c r="V14" s="328"/>
      <c r="W14" s="147"/>
      <c r="X14" s="333"/>
      <c r="Y14" s="147"/>
      <c r="Z14" s="328"/>
      <c r="AA14" s="147"/>
      <c r="AB14" s="328"/>
      <c r="AC14" s="147"/>
      <c r="AD14" s="328"/>
      <c r="AE14" s="147"/>
      <c r="AF14" s="328"/>
      <c r="AG14" s="147"/>
      <c r="AH14" s="328"/>
      <c r="AI14" s="147"/>
    </row>
    <row r="15" spans="1:35" s="150" customFormat="1" ht="14.1" customHeight="1">
      <c r="A15" s="141" t="s">
        <v>173</v>
      </c>
      <c r="B15" s="142"/>
      <c r="C15" s="143"/>
      <c r="D15" s="144"/>
      <c r="E15" s="145"/>
      <c r="F15" s="146"/>
      <c r="G15" s="147">
        <v>310354988</v>
      </c>
      <c r="H15" s="328"/>
      <c r="I15" s="147">
        <v>771351427</v>
      </c>
      <c r="J15" s="333"/>
      <c r="K15" s="147">
        <v>58481254</v>
      </c>
      <c r="L15" s="328"/>
      <c r="M15" s="147">
        <v>30726984</v>
      </c>
      <c r="N15" s="333"/>
      <c r="O15" s="147">
        <v>22755038</v>
      </c>
      <c r="P15" s="333"/>
      <c r="Q15" s="147">
        <v>-187500</v>
      </c>
      <c r="R15" s="333"/>
      <c r="S15" s="147">
        <v>50200000</v>
      </c>
      <c r="T15" s="328"/>
      <c r="U15" s="147">
        <v>0</v>
      </c>
      <c r="V15" s="328"/>
      <c r="W15" s="147">
        <v>480555178</v>
      </c>
      <c r="X15" s="333"/>
      <c r="Y15" s="147">
        <v>0</v>
      </c>
      <c r="Z15" s="328"/>
      <c r="AA15" s="147">
        <v>-554888</v>
      </c>
      <c r="AB15" s="328"/>
      <c r="AC15" s="147">
        <v>14693957</v>
      </c>
      <c r="AD15" s="328"/>
      <c r="AE15" s="147">
        <v>-3712024</v>
      </c>
      <c r="AF15" s="328"/>
      <c r="AG15" s="147">
        <v>10427045</v>
      </c>
      <c r="AH15" s="328"/>
      <c r="AI15" s="147">
        <f t="shared" ref="AI15:AI20" si="0">SUM(G15,I15,M15,O15,K15,Q15,S15,U15,W15,Y15,AG15)</f>
        <v>1734664414</v>
      </c>
    </row>
    <row r="16" spans="1:35" ht="14.1" customHeight="1">
      <c r="A16" s="168"/>
      <c r="B16" s="171" t="s">
        <v>124</v>
      </c>
      <c r="C16" s="151"/>
      <c r="D16" s="172"/>
      <c r="E16" s="145">
        <v>28</v>
      </c>
      <c r="F16" s="146"/>
      <c r="G16" s="147">
        <v>35911204</v>
      </c>
      <c r="H16" s="328"/>
      <c r="I16" s="147">
        <v>395023249</v>
      </c>
      <c r="J16" s="333"/>
      <c r="K16" s="147">
        <v>0</v>
      </c>
      <c r="L16" s="328"/>
      <c r="M16" s="147">
        <v>0</v>
      </c>
      <c r="N16" s="333"/>
      <c r="O16" s="147">
        <v>0</v>
      </c>
      <c r="P16" s="333"/>
      <c r="Q16" s="147">
        <v>0</v>
      </c>
      <c r="R16" s="333"/>
      <c r="S16" s="147">
        <v>0</v>
      </c>
      <c r="T16" s="328"/>
      <c r="U16" s="147">
        <v>0</v>
      </c>
      <c r="V16" s="328"/>
      <c r="W16" s="147">
        <v>0</v>
      </c>
      <c r="X16" s="333"/>
      <c r="Y16" s="147">
        <v>0</v>
      </c>
      <c r="Z16" s="328"/>
      <c r="AA16" s="147">
        <v>0</v>
      </c>
      <c r="AB16" s="328"/>
      <c r="AC16" s="147">
        <v>0</v>
      </c>
      <c r="AD16" s="328"/>
      <c r="AE16" s="147">
        <v>0</v>
      </c>
      <c r="AF16" s="328"/>
      <c r="AG16" s="147">
        <f>SUM(AA16,AC16,AE16,)</f>
        <v>0</v>
      </c>
      <c r="AH16" s="328"/>
      <c r="AI16" s="147">
        <f t="shared" si="0"/>
        <v>430934453</v>
      </c>
    </row>
    <row r="17" spans="1:35" ht="14.1" customHeight="1">
      <c r="A17" s="168"/>
      <c r="B17" s="171" t="s">
        <v>125</v>
      </c>
      <c r="C17" s="151"/>
      <c r="D17" s="172"/>
      <c r="E17" s="145">
        <v>29</v>
      </c>
      <c r="F17" s="146"/>
      <c r="G17" s="147">
        <v>0</v>
      </c>
      <c r="H17" s="328"/>
      <c r="I17" s="147">
        <v>0</v>
      </c>
      <c r="J17" s="333"/>
      <c r="K17" s="147">
        <v>0</v>
      </c>
      <c r="L17" s="328"/>
      <c r="M17" s="147">
        <v>0</v>
      </c>
      <c r="N17" s="333"/>
      <c r="O17" s="147">
        <v>0</v>
      </c>
      <c r="P17" s="333"/>
      <c r="Q17" s="147">
        <v>0</v>
      </c>
      <c r="R17" s="333"/>
      <c r="S17" s="147">
        <v>0</v>
      </c>
      <c r="T17" s="328"/>
      <c r="U17" s="147">
        <v>0</v>
      </c>
      <c r="V17" s="328"/>
      <c r="W17" s="147">
        <v>-282335799</v>
      </c>
      <c r="X17" s="333"/>
      <c r="Y17" s="147">
        <v>0</v>
      </c>
      <c r="Z17" s="328"/>
      <c r="AA17" s="147">
        <v>0</v>
      </c>
      <c r="AB17" s="328"/>
      <c r="AC17" s="147">
        <v>0</v>
      </c>
      <c r="AD17" s="328"/>
      <c r="AE17" s="147">
        <v>0</v>
      </c>
      <c r="AF17" s="328"/>
      <c r="AG17" s="147">
        <f>SUM(AA17,AC17,AE17,)</f>
        <v>0</v>
      </c>
      <c r="AH17" s="328"/>
      <c r="AI17" s="147">
        <f t="shared" si="0"/>
        <v>-282335799</v>
      </c>
    </row>
    <row r="18" spans="1:35" ht="14.1" customHeight="1">
      <c r="A18" s="168"/>
      <c r="B18" s="171" t="s">
        <v>126</v>
      </c>
      <c r="C18" s="151"/>
      <c r="D18" s="172"/>
      <c r="E18" s="145">
        <v>30</v>
      </c>
      <c r="F18" s="146"/>
      <c r="G18" s="147">
        <v>0</v>
      </c>
      <c r="H18" s="328"/>
      <c r="I18" s="147">
        <v>0</v>
      </c>
      <c r="J18" s="333"/>
      <c r="K18" s="147">
        <v>0</v>
      </c>
      <c r="L18" s="328"/>
      <c r="M18" s="147">
        <v>0</v>
      </c>
      <c r="N18" s="333"/>
      <c r="O18" s="147">
        <v>0</v>
      </c>
      <c r="P18" s="333"/>
      <c r="Q18" s="147">
        <v>0</v>
      </c>
      <c r="R18" s="333"/>
      <c r="S18" s="147">
        <v>2600000</v>
      </c>
      <c r="T18" s="328"/>
      <c r="U18" s="147">
        <v>0</v>
      </c>
      <c r="V18" s="328"/>
      <c r="W18" s="147">
        <v>-2600000</v>
      </c>
      <c r="X18" s="333"/>
      <c r="Y18" s="147">
        <v>0</v>
      </c>
      <c r="Z18" s="328"/>
      <c r="AA18" s="147">
        <v>0</v>
      </c>
      <c r="AB18" s="328"/>
      <c r="AC18" s="147">
        <v>0</v>
      </c>
      <c r="AD18" s="328"/>
      <c r="AE18" s="147">
        <v>0</v>
      </c>
      <c r="AF18" s="328"/>
      <c r="AG18" s="147">
        <f t="shared" ref="AG18:AG20" si="1">SUM(AA18,AC18,AE18,)</f>
        <v>0</v>
      </c>
      <c r="AH18" s="328"/>
      <c r="AI18" s="147">
        <f t="shared" si="0"/>
        <v>0</v>
      </c>
    </row>
    <row r="19" spans="1:35" ht="14.1" customHeight="1">
      <c r="A19" s="168"/>
      <c r="B19" s="171" t="s">
        <v>222</v>
      </c>
      <c r="C19" s="151"/>
      <c r="D19" s="172"/>
      <c r="E19" s="145"/>
      <c r="F19" s="146"/>
      <c r="G19" s="147">
        <v>0</v>
      </c>
      <c r="H19" s="328"/>
      <c r="I19" s="147">
        <v>0</v>
      </c>
      <c r="J19" s="333"/>
      <c r="K19" s="147">
        <v>0</v>
      </c>
      <c r="L19" s="328"/>
      <c r="M19" s="147">
        <v>0</v>
      </c>
      <c r="N19" s="333"/>
      <c r="O19" s="147">
        <v>0</v>
      </c>
      <c r="P19" s="333"/>
      <c r="Q19" s="147">
        <v>0</v>
      </c>
      <c r="R19" s="333"/>
      <c r="S19" s="147">
        <v>-500000</v>
      </c>
      <c r="T19" s="328"/>
      <c r="U19" s="147">
        <v>0</v>
      </c>
      <c r="V19" s="328"/>
      <c r="W19" s="147">
        <v>0</v>
      </c>
      <c r="X19" s="333"/>
      <c r="Y19" s="147">
        <v>0</v>
      </c>
      <c r="Z19" s="328"/>
      <c r="AA19" s="147">
        <v>0</v>
      </c>
      <c r="AB19" s="328"/>
      <c r="AC19" s="147">
        <v>0</v>
      </c>
      <c r="AD19" s="328"/>
      <c r="AE19" s="147">
        <v>0</v>
      </c>
      <c r="AF19" s="328"/>
      <c r="AG19" s="147">
        <f t="shared" si="1"/>
        <v>0</v>
      </c>
      <c r="AH19" s="328"/>
      <c r="AI19" s="147">
        <f t="shared" si="0"/>
        <v>-500000</v>
      </c>
    </row>
    <row r="20" spans="1:35" ht="14.1" customHeight="1">
      <c r="A20" s="168"/>
      <c r="B20" s="171" t="s">
        <v>127</v>
      </c>
      <c r="C20" s="151"/>
      <c r="D20" s="172"/>
      <c r="E20" s="145"/>
      <c r="F20" s="146"/>
      <c r="G20" s="147">
        <v>0</v>
      </c>
      <c r="H20" s="328"/>
      <c r="I20" s="147">
        <v>0</v>
      </c>
      <c r="J20" s="333"/>
      <c r="K20" s="147">
        <v>0</v>
      </c>
      <c r="L20" s="328"/>
      <c r="M20" s="147">
        <v>0</v>
      </c>
      <c r="N20" s="333"/>
      <c r="O20" s="147">
        <v>0</v>
      </c>
      <c r="P20" s="333"/>
      <c r="Q20" s="147">
        <v>0</v>
      </c>
      <c r="R20" s="333"/>
      <c r="S20" s="147">
        <v>0</v>
      </c>
      <c r="T20" s="328"/>
      <c r="U20" s="147">
        <v>0</v>
      </c>
      <c r="V20" s="328"/>
      <c r="W20" s="147">
        <v>795658720</v>
      </c>
      <c r="X20" s="333"/>
      <c r="Y20" s="147">
        <v>0</v>
      </c>
      <c r="Z20" s="328"/>
      <c r="AA20" s="147">
        <v>-96606</v>
      </c>
      <c r="AB20" s="328"/>
      <c r="AC20" s="147">
        <v>-10348674</v>
      </c>
      <c r="AD20" s="328"/>
      <c r="AE20" s="147">
        <v>3712024</v>
      </c>
      <c r="AF20" s="328"/>
      <c r="AG20" s="147">
        <f t="shared" si="1"/>
        <v>-6733256</v>
      </c>
      <c r="AH20" s="328"/>
      <c r="AI20" s="147">
        <f t="shared" si="0"/>
        <v>788925464</v>
      </c>
    </row>
    <row r="21" spans="1:35" s="150" customFormat="1" ht="5.65" customHeight="1">
      <c r="A21" s="141"/>
      <c r="B21" s="142"/>
      <c r="C21" s="143"/>
      <c r="D21" s="144"/>
      <c r="E21" s="145"/>
      <c r="F21" s="146"/>
      <c r="G21" s="312"/>
      <c r="H21" s="328"/>
      <c r="I21" s="312"/>
      <c r="J21" s="333"/>
      <c r="K21" s="312"/>
      <c r="L21" s="328"/>
      <c r="M21" s="312"/>
      <c r="N21" s="333"/>
      <c r="O21" s="312"/>
      <c r="P21" s="333"/>
      <c r="Q21" s="312"/>
      <c r="R21" s="333"/>
      <c r="S21" s="312"/>
      <c r="T21" s="328"/>
      <c r="U21" s="312"/>
      <c r="V21" s="328"/>
      <c r="W21" s="312"/>
      <c r="X21" s="333"/>
      <c r="Y21" s="312"/>
      <c r="Z21" s="328"/>
      <c r="AA21" s="312"/>
      <c r="AB21" s="328"/>
      <c r="AC21" s="312"/>
      <c r="AD21" s="328"/>
      <c r="AE21" s="312"/>
      <c r="AF21" s="328"/>
      <c r="AG21" s="312"/>
      <c r="AH21" s="328"/>
      <c r="AI21" s="313"/>
    </row>
    <row r="22" spans="1:35" s="150" customFormat="1" ht="19.899999999999999" customHeight="1" thickBot="1">
      <c r="A22" s="141" t="s">
        <v>174</v>
      </c>
      <c r="B22" s="142"/>
      <c r="C22" s="143"/>
      <c r="D22" s="144"/>
      <c r="E22" s="145"/>
      <c r="F22" s="146"/>
      <c r="G22" s="310">
        <f>SUM(G15:G20)</f>
        <v>346266192</v>
      </c>
      <c r="H22" s="328"/>
      <c r="I22" s="310">
        <f>SUM(I15:I20)</f>
        <v>1166374676</v>
      </c>
      <c r="J22" s="333"/>
      <c r="K22" s="310">
        <f>SUM(K15:K20)</f>
        <v>58481254</v>
      </c>
      <c r="L22" s="328"/>
      <c r="M22" s="310">
        <f>SUM(M15:M20)</f>
        <v>30726984</v>
      </c>
      <c r="N22" s="333"/>
      <c r="O22" s="310">
        <f>SUM(O15:O20)</f>
        <v>22755038</v>
      </c>
      <c r="P22" s="333"/>
      <c r="Q22" s="310">
        <f>SUM(Q15:Q20)</f>
        <v>-187500</v>
      </c>
      <c r="R22" s="333"/>
      <c r="S22" s="310">
        <f>SUM(S15:S20)</f>
        <v>52300000</v>
      </c>
      <c r="T22" s="328"/>
      <c r="U22" s="310">
        <f>SUM(U15:U20)</f>
        <v>0</v>
      </c>
      <c r="V22" s="328"/>
      <c r="W22" s="310">
        <f>SUM(W15:W20)</f>
        <v>991278099</v>
      </c>
      <c r="X22" s="333"/>
      <c r="Y22" s="310">
        <f>SUM(Y15:Y20)</f>
        <v>0</v>
      </c>
      <c r="Z22" s="328"/>
      <c r="AA22" s="310">
        <f>SUM(AA15:AA20)</f>
        <v>-651494</v>
      </c>
      <c r="AB22" s="328"/>
      <c r="AC22" s="310">
        <f>SUM(AC15:AC20)</f>
        <v>4345283</v>
      </c>
      <c r="AD22" s="328"/>
      <c r="AE22" s="310">
        <f>SUM(AE15:AE20)</f>
        <v>0</v>
      </c>
      <c r="AF22" s="328"/>
      <c r="AG22" s="310">
        <f>SUM(AG15:AG20)</f>
        <v>3693789</v>
      </c>
      <c r="AH22" s="328"/>
      <c r="AI22" s="311">
        <f>SUM(AI15:AI20)</f>
        <v>2671688532</v>
      </c>
    </row>
    <row r="23" spans="1:35" s="150" customFormat="1" ht="14.1" customHeight="1" thickTop="1">
      <c r="A23" s="141"/>
      <c r="B23" s="142"/>
      <c r="C23" s="143"/>
      <c r="D23" s="144"/>
      <c r="E23" s="145"/>
      <c r="F23" s="146"/>
      <c r="G23" s="147"/>
      <c r="H23" s="328"/>
      <c r="I23" s="147"/>
      <c r="J23" s="333"/>
      <c r="K23" s="147"/>
      <c r="L23" s="328"/>
      <c r="M23" s="147"/>
      <c r="N23" s="333"/>
      <c r="O23" s="147"/>
      <c r="P23" s="333"/>
      <c r="Q23" s="147"/>
      <c r="R23" s="333"/>
      <c r="S23" s="147"/>
      <c r="T23" s="328"/>
      <c r="U23" s="147"/>
      <c r="V23" s="328"/>
      <c r="W23" s="147"/>
      <c r="X23" s="333"/>
      <c r="Y23" s="147"/>
      <c r="Z23" s="328"/>
      <c r="AA23" s="147"/>
      <c r="AB23" s="328"/>
      <c r="AC23" s="147"/>
      <c r="AD23" s="328"/>
      <c r="AE23" s="147"/>
      <c r="AF23" s="328"/>
      <c r="AG23" s="147"/>
      <c r="AH23" s="328"/>
      <c r="AI23" s="149"/>
    </row>
    <row r="24" spans="1:35" s="222" customFormat="1" ht="12.75" customHeight="1">
      <c r="A24" s="227" t="s">
        <v>203</v>
      </c>
      <c r="B24" s="227"/>
      <c r="D24" s="223"/>
      <c r="E24" s="224"/>
      <c r="F24" s="225"/>
      <c r="G24" s="226">
        <v>346266192</v>
      </c>
      <c r="H24" s="332"/>
      <c r="I24" s="226">
        <v>1166374676</v>
      </c>
      <c r="J24" s="341"/>
      <c r="K24" s="226">
        <v>58481254</v>
      </c>
      <c r="L24" s="341"/>
      <c r="M24" s="226">
        <v>30726984</v>
      </c>
      <c r="N24" s="341"/>
      <c r="O24" s="226">
        <v>22755038</v>
      </c>
      <c r="P24" s="341"/>
      <c r="Q24" s="226">
        <v>-187500</v>
      </c>
      <c r="R24" s="341"/>
      <c r="S24" s="226">
        <v>52300000</v>
      </c>
      <c r="T24" s="332"/>
      <c r="U24" s="170">
        <v>0</v>
      </c>
      <c r="V24" s="332"/>
      <c r="W24" s="226">
        <v>991278099</v>
      </c>
      <c r="X24" s="332"/>
      <c r="Y24" s="170">
        <v>0</v>
      </c>
      <c r="Z24" s="332"/>
      <c r="AA24" s="226">
        <v>-651494</v>
      </c>
      <c r="AB24" s="332"/>
      <c r="AC24" s="226">
        <v>4345283</v>
      </c>
      <c r="AD24" s="332"/>
      <c r="AE24" s="170">
        <v>0</v>
      </c>
      <c r="AF24" s="332"/>
      <c r="AG24" s="170">
        <f>SUM(AA24,AC24,AE24)</f>
        <v>3693789</v>
      </c>
      <c r="AH24" s="332"/>
      <c r="AI24" s="170">
        <f>SUM(G24,I24,M24,O24,K24,Q24,S24,U24,W24,Y24,AG24)</f>
        <v>2671688532</v>
      </c>
    </row>
    <row r="25" spans="1:35" s="222" customFormat="1" ht="12.75" customHeight="1">
      <c r="A25" s="227"/>
      <c r="B25" s="169" t="s">
        <v>219</v>
      </c>
      <c r="D25" s="223"/>
      <c r="E25" s="224">
        <v>28</v>
      </c>
      <c r="F25" s="225"/>
      <c r="G25" s="170">
        <v>23082755</v>
      </c>
      <c r="H25" s="333"/>
      <c r="I25" s="170">
        <v>530903365</v>
      </c>
      <c r="J25" s="333"/>
      <c r="K25" s="170">
        <v>0</v>
      </c>
      <c r="L25" s="333"/>
      <c r="M25" s="170">
        <v>0</v>
      </c>
      <c r="N25" s="333"/>
      <c r="O25" s="170">
        <v>0</v>
      </c>
      <c r="P25" s="333"/>
      <c r="Q25" s="170">
        <v>0</v>
      </c>
      <c r="R25" s="333"/>
      <c r="S25" s="170">
        <v>0</v>
      </c>
      <c r="T25" s="333"/>
      <c r="U25" s="170">
        <v>0</v>
      </c>
      <c r="V25" s="333"/>
      <c r="W25" s="170">
        <v>0</v>
      </c>
      <c r="X25" s="333"/>
      <c r="Y25" s="170">
        <v>0</v>
      </c>
      <c r="Z25" s="333"/>
      <c r="AA25" s="170">
        <v>0</v>
      </c>
      <c r="AB25" s="333"/>
      <c r="AC25" s="170">
        <v>0</v>
      </c>
      <c r="AD25" s="333"/>
      <c r="AE25" s="170">
        <v>0</v>
      </c>
      <c r="AF25" s="333"/>
      <c r="AG25" s="170">
        <f>SUM(AA25,AC25,AE25,)</f>
        <v>0</v>
      </c>
      <c r="AH25" s="333"/>
      <c r="AI25" s="170">
        <f>SUM(G25,I25,M25,O25,K25,Q25,S25,U25,W25,Y25,AG25)</f>
        <v>553986120</v>
      </c>
    </row>
    <row r="26" spans="1:35" s="143" customFormat="1" ht="14.1" customHeight="1">
      <c r="A26" s="141"/>
      <c r="B26" s="171" t="s">
        <v>124</v>
      </c>
      <c r="C26" s="151"/>
      <c r="D26" s="172"/>
      <c r="E26" s="173">
        <v>28</v>
      </c>
      <c r="F26" s="146"/>
      <c r="G26" s="226">
        <v>34527613</v>
      </c>
      <c r="H26" s="328"/>
      <c r="I26" s="226">
        <v>375674931</v>
      </c>
      <c r="J26" s="333"/>
      <c r="K26" s="170">
        <v>0</v>
      </c>
      <c r="L26" s="328"/>
      <c r="M26" s="170">
        <v>0</v>
      </c>
      <c r="N26" s="333"/>
      <c r="O26" s="170">
        <v>0</v>
      </c>
      <c r="P26" s="333"/>
      <c r="Q26" s="170">
        <v>0</v>
      </c>
      <c r="R26" s="333"/>
      <c r="S26" s="170">
        <v>0</v>
      </c>
      <c r="T26" s="328"/>
      <c r="U26" s="170">
        <v>0</v>
      </c>
      <c r="V26" s="328"/>
      <c r="W26" s="170">
        <v>0</v>
      </c>
      <c r="X26" s="333"/>
      <c r="Y26" s="170">
        <v>0</v>
      </c>
      <c r="Z26" s="328"/>
      <c r="AA26" s="170">
        <v>0</v>
      </c>
      <c r="AB26" s="328"/>
      <c r="AC26" s="170">
        <v>0</v>
      </c>
      <c r="AD26" s="328"/>
      <c r="AE26" s="170">
        <v>0</v>
      </c>
      <c r="AF26" s="328"/>
      <c r="AG26" s="170">
        <f>SUM(AA26,AC26,AE26,)</f>
        <v>0</v>
      </c>
      <c r="AH26" s="346"/>
      <c r="AI26" s="170">
        <f>SUM(G26,I26,M26,O26,K26,Q26,S26,U26,W26,Y26,AG26)</f>
        <v>410202544</v>
      </c>
    </row>
    <row r="27" spans="1:35" s="150" customFormat="1" ht="14.1" customHeight="1">
      <c r="A27" s="141"/>
      <c r="B27" s="171" t="s">
        <v>125</v>
      </c>
      <c r="C27" s="151"/>
      <c r="D27" s="172"/>
      <c r="E27" s="173">
        <v>29</v>
      </c>
      <c r="F27" s="146"/>
      <c r="G27" s="170">
        <v>0</v>
      </c>
      <c r="H27" s="333"/>
      <c r="I27" s="170">
        <v>0</v>
      </c>
      <c r="J27" s="333"/>
      <c r="K27" s="170">
        <v>0</v>
      </c>
      <c r="L27" s="333"/>
      <c r="M27" s="170">
        <v>0</v>
      </c>
      <c r="N27" s="333"/>
      <c r="O27" s="170">
        <v>0</v>
      </c>
      <c r="P27" s="333"/>
      <c r="Q27" s="170">
        <v>0</v>
      </c>
      <c r="R27" s="333"/>
      <c r="S27" s="170">
        <v>0</v>
      </c>
      <c r="T27" s="333"/>
      <c r="U27" s="170">
        <v>0</v>
      </c>
      <c r="V27" s="333"/>
      <c r="W27" s="170">
        <v>-456196962</v>
      </c>
      <c r="X27" s="333"/>
      <c r="Y27" s="170">
        <v>0</v>
      </c>
      <c r="Z27" s="333"/>
      <c r="AA27" s="170">
        <v>0</v>
      </c>
      <c r="AB27" s="333"/>
      <c r="AC27" s="170">
        <v>0</v>
      </c>
      <c r="AD27" s="333"/>
      <c r="AE27" s="170">
        <v>0</v>
      </c>
      <c r="AF27" s="333"/>
      <c r="AG27" s="170">
        <f>SUM(AA27,AC27,AE27,)</f>
        <v>0</v>
      </c>
      <c r="AH27" s="346"/>
      <c r="AI27" s="170">
        <f t="shared" ref="AI27:AI30" si="2">SUM(G27,I27,M27,O27,K27,Q27,S27,U27,W27,Y27,AG27)</f>
        <v>-456196962</v>
      </c>
    </row>
    <row r="28" spans="1:35" s="150" customFormat="1" ht="14.1" customHeight="1">
      <c r="A28" s="141"/>
      <c r="B28" s="171" t="s">
        <v>119</v>
      </c>
      <c r="C28" s="151"/>
      <c r="D28" s="172"/>
      <c r="E28" s="173">
        <v>27</v>
      </c>
      <c r="F28" s="146"/>
      <c r="G28" s="170">
        <v>0</v>
      </c>
      <c r="H28" s="333"/>
      <c r="I28" s="170">
        <v>0</v>
      </c>
      <c r="J28" s="333"/>
      <c r="K28" s="170">
        <v>0</v>
      </c>
      <c r="L28" s="333"/>
      <c r="M28" s="170">
        <v>0</v>
      </c>
      <c r="N28" s="333"/>
      <c r="O28" s="170">
        <v>0</v>
      </c>
      <c r="P28" s="333"/>
      <c r="Q28" s="170">
        <v>0</v>
      </c>
      <c r="R28" s="333"/>
      <c r="S28" s="170">
        <v>0</v>
      </c>
      <c r="T28" s="333"/>
      <c r="U28" s="170">
        <v>0</v>
      </c>
      <c r="V28" s="333"/>
      <c r="W28" s="170">
        <v>0</v>
      </c>
      <c r="X28" s="333"/>
      <c r="Y28" s="170">
        <v>-247016530</v>
      </c>
      <c r="Z28" s="333"/>
      <c r="AA28" s="170">
        <v>0</v>
      </c>
      <c r="AB28" s="333"/>
      <c r="AC28" s="170">
        <v>0</v>
      </c>
      <c r="AD28" s="333"/>
      <c r="AE28" s="170">
        <v>0</v>
      </c>
      <c r="AF28" s="333"/>
      <c r="AG28" s="170">
        <f>SUM(AA28,AC28,AE28,)</f>
        <v>0</v>
      </c>
      <c r="AH28" s="346"/>
      <c r="AI28" s="170">
        <f t="shared" si="2"/>
        <v>-247016530</v>
      </c>
    </row>
    <row r="29" spans="1:35" s="150" customFormat="1" ht="14.1" customHeight="1">
      <c r="A29" s="141"/>
      <c r="B29" s="171" t="s">
        <v>223</v>
      </c>
      <c r="C29" s="151"/>
      <c r="D29" s="172"/>
      <c r="E29" s="173">
        <v>27</v>
      </c>
      <c r="F29" s="146"/>
      <c r="G29" s="170">
        <v>0</v>
      </c>
      <c r="H29" s="333"/>
      <c r="I29" s="170">
        <v>0</v>
      </c>
      <c r="J29" s="333"/>
      <c r="K29" s="170">
        <v>0</v>
      </c>
      <c r="L29" s="333"/>
      <c r="M29" s="170">
        <v>0</v>
      </c>
      <c r="N29" s="333"/>
      <c r="O29" s="170">
        <v>0</v>
      </c>
      <c r="P29" s="333"/>
      <c r="Q29" s="170">
        <v>0</v>
      </c>
      <c r="R29" s="333"/>
      <c r="S29" s="170">
        <v>0</v>
      </c>
      <c r="T29" s="333"/>
      <c r="U29" s="170">
        <v>247016530</v>
      </c>
      <c r="V29" s="333"/>
      <c r="W29" s="170">
        <v>-247016530</v>
      </c>
      <c r="X29" s="333"/>
      <c r="Y29" s="170">
        <v>0</v>
      </c>
      <c r="Z29" s="333"/>
      <c r="AA29" s="170">
        <v>0</v>
      </c>
      <c r="AB29" s="333"/>
      <c r="AC29" s="170">
        <v>0</v>
      </c>
      <c r="AD29" s="333"/>
      <c r="AE29" s="170">
        <v>0</v>
      </c>
      <c r="AF29" s="333"/>
      <c r="AG29" s="170">
        <f t="shared" ref="AG29" si="3">SUM(AA29,AC29,AE29,)</f>
        <v>0</v>
      </c>
      <c r="AH29" s="346"/>
      <c r="AI29" s="170">
        <f t="shared" si="2"/>
        <v>0</v>
      </c>
    </row>
    <row r="30" spans="1:35" s="150" customFormat="1" ht="14.1" customHeight="1">
      <c r="A30" s="141"/>
      <c r="B30" s="174" t="s">
        <v>127</v>
      </c>
      <c r="C30" s="143"/>
      <c r="D30" s="144"/>
      <c r="E30" s="145"/>
      <c r="F30" s="146"/>
      <c r="G30" s="175">
        <v>0</v>
      </c>
      <c r="H30" s="333"/>
      <c r="I30" s="175">
        <v>0</v>
      </c>
      <c r="J30" s="333"/>
      <c r="K30" s="175">
        <v>0</v>
      </c>
      <c r="L30" s="333"/>
      <c r="M30" s="175">
        <v>0</v>
      </c>
      <c r="N30" s="333"/>
      <c r="O30" s="175">
        <v>0</v>
      </c>
      <c r="P30" s="333"/>
      <c r="Q30" s="175">
        <v>0</v>
      </c>
      <c r="R30" s="333"/>
      <c r="S30" s="175">
        <v>0</v>
      </c>
      <c r="T30" s="333"/>
      <c r="U30" s="175">
        <v>0</v>
      </c>
      <c r="V30" s="333"/>
      <c r="W30" s="175">
        <f>'PL9-10'!G31</f>
        <v>866218098</v>
      </c>
      <c r="X30" s="333"/>
      <c r="Y30" s="175">
        <v>0</v>
      </c>
      <c r="Z30" s="333"/>
      <c r="AA30" s="175">
        <f>'PL9-10'!G40</f>
        <v>-468965</v>
      </c>
      <c r="AB30" s="333"/>
      <c r="AC30" s="175">
        <f>'PL9-10'!G42+'PL9-10'!G44</f>
        <v>-35799330</v>
      </c>
      <c r="AD30" s="333"/>
      <c r="AE30" s="175">
        <v>0</v>
      </c>
      <c r="AF30" s="333"/>
      <c r="AG30" s="175">
        <f>SUM(AA30,AC30,AE30,)</f>
        <v>-36268295</v>
      </c>
      <c r="AH30" s="346"/>
      <c r="AI30" s="175">
        <f t="shared" si="2"/>
        <v>829949803</v>
      </c>
    </row>
    <row r="31" spans="1:35" s="150" customFormat="1" ht="6" customHeight="1">
      <c r="A31" s="168"/>
      <c r="B31" s="169"/>
      <c r="C31" s="151"/>
      <c r="D31" s="151"/>
      <c r="E31" s="146"/>
      <c r="F31" s="151"/>
      <c r="G31" s="170"/>
      <c r="H31" s="328"/>
      <c r="I31" s="170"/>
      <c r="J31" s="333"/>
      <c r="K31" s="170"/>
      <c r="L31" s="328"/>
      <c r="M31" s="170"/>
      <c r="N31" s="333"/>
      <c r="O31" s="170"/>
      <c r="P31" s="333"/>
      <c r="Q31" s="170"/>
      <c r="R31" s="333"/>
      <c r="S31" s="170"/>
      <c r="T31" s="328"/>
      <c r="U31" s="170"/>
      <c r="V31" s="328"/>
      <c r="W31" s="170"/>
      <c r="X31" s="333"/>
      <c r="Y31" s="170"/>
      <c r="Z31" s="328"/>
      <c r="AA31" s="170"/>
      <c r="AB31" s="328"/>
      <c r="AC31" s="170"/>
      <c r="AD31" s="328"/>
      <c r="AE31" s="170"/>
      <c r="AF31" s="328"/>
      <c r="AG31" s="170"/>
      <c r="AH31" s="328"/>
      <c r="AI31" s="170"/>
    </row>
    <row r="32" spans="1:35" s="150" customFormat="1" ht="14.1" customHeight="1" thickBot="1">
      <c r="A32" s="141" t="s">
        <v>204</v>
      </c>
      <c r="B32" s="142"/>
      <c r="C32" s="143"/>
      <c r="D32" s="144"/>
      <c r="E32" s="144"/>
      <c r="F32" s="146"/>
      <c r="G32" s="176">
        <f>SUM(G24:G30)</f>
        <v>403876560</v>
      </c>
      <c r="H32" s="328"/>
      <c r="I32" s="176">
        <f>SUM(I24:I30)</f>
        <v>2072952972</v>
      </c>
      <c r="J32" s="333"/>
      <c r="K32" s="176">
        <f>SUM(K24:K30)</f>
        <v>58481254</v>
      </c>
      <c r="L32" s="328"/>
      <c r="M32" s="176">
        <f>SUM(M24:M30)</f>
        <v>30726984</v>
      </c>
      <c r="N32" s="333"/>
      <c r="O32" s="176">
        <f>SUM(O24:O30)</f>
        <v>22755038</v>
      </c>
      <c r="P32" s="333"/>
      <c r="Q32" s="176">
        <f>SUM(Q24:Q30)</f>
        <v>-187500</v>
      </c>
      <c r="R32" s="333"/>
      <c r="S32" s="176">
        <f>SUM(S24:S30)</f>
        <v>52300000</v>
      </c>
      <c r="T32" s="328"/>
      <c r="U32" s="176">
        <f>SUM(U24:U30)</f>
        <v>247016530</v>
      </c>
      <c r="V32" s="328"/>
      <c r="W32" s="176">
        <f>SUM(W24:W30)</f>
        <v>1154282705</v>
      </c>
      <c r="X32" s="333"/>
      <c r="Y32" s="176">
        <f>SUM(Y24:Y30)</f>
        <v>-247016530</v>
      </c>
      <c r="Z32" s="328"/>
      <c r="AA32" s="176">
        <f>SUM(AA24:AA30)</f>
        <v>-1120459</v>
      </c>
      <c r="AB32" s="328"/>
      <c r="AC32" s="176">
        <f>SUM(AC24:AC30)</f>
        <v>-31454047</v>
      </c>
      <c r="AD32" s="328"/>
      <c r="AE32" s="176">
        <f>SUM(AE24:AE30)</f>
        <v>0</v>
      </c>
      <c r="AF32" s="328"/>
      <c r="AG32" s="176">
        <f>SUM(AG24:AG30)</f>
        <v>-32574506</v>
      </c>
      <c r="AH32" s="328"/>
      <c r="AI32" s="176">
        <f>SUM(AI24:AI30)</f>
        <v>3762613507</v>
      </c>
    </row>
    <row r="33" spans="1:35" s="150" customFormat="1" ht="14.1" customHeight="1" thickTop="1">
      <c r="A33" s="182"/>
      <c r="B33" s="177"/>
      <c r="C33" s="178"/>
      <c r="D33" s="179"/>
      <c r="E33" s="179"/>
      <c r="F33" s="180"/>
      <c r="G33" s="181"/>
      <c r="H33" s="334"/>
      <c r="I33" s="181"/>
      <c r="J33" s="334"/>
      <c r="K33" s="181"/>
      <c r="L33" s="334"/>
      <c r="M33" s="181"/>
      <c r="N33" s="334"/>
      <c r="O33" s="181"/>
      <c r="P33" s="334"/>
      <c r="Q33" s="181"/>
      <c r="R33" s="334"/>
      <c r="S33" s="181"/>
      <c r="T33" s="334"/>
      <c r="U33" s="181"/>
      <c r="V33" s="334"/>
      <c r="W33" s="181"/>
      <c r="X33" s="334"/>
      <c r="Y33" s="181"/>
      <c r="Z33" s="334"/>
      <c r="AA33" s="181"/>
      <c r="AB33" s="334"/>
      <c r="AC33" s="181"/>
      <c r="AD33" s="334"/>
      <c r="AE33" s="181"/>
      <c r="AF33" s="334"/>
      <c r="AG33" s="181"/>
      <c r="AH33" s="334"/>
      <c r="AI33" s="181"/>
    </row>
    <row r="34" spans="1:35" s="150" customFormat="1" ht="14.1" customHeight="1">
      <c r="A34" s="182"/>
      <c r="B34" s="177"/>
      <c r="C34" s="178"/>
      <c r="D34" s="179"/>
      <c r="E34" s="179"/>
      <c r="F34" s="180"/>
      <c r="G34" s="181"/>
      <c r="H34" s="334"/>
      <c r="I34" s="181"/>
      <c r="J34" s="334"/>
      <c r="K34" s="181"/>
      <c r="L34" s="334"/>
      <c r="M34" s="181"/>
      <c r="N34" s="334"/>
      <c r="O34" s="181"/>
      <c r="P34" s="334"/>
      <c r="Q34" s="181"/>
      <c r="R34" s="334"/>
      <c r="S34" s="181"/>
      <c r="T34" s="334"/>
      <c r="U34" s="181"/>
      <c r="V34" s="334"/>
      <c r="W34" s="181"/>
      <c r="X34" s="334"/>
      <c r="Y34" s="181"/>
      <c r="Z34" s="334"/>
      <c r="AA34" s="181"/>
      <c r="AB34" s="334"/>
      <c r="AC34" s="181"/>
      <c r="AD34" s="334"/>
      <c r="AE34" s="181"/>
      <c r="AF34" s="334"/>
      <c r="AG34" s="181"/>
      <c r="AH34" s="334"/>
      <c r="AI34" s="181"/>
    </row>
    <row r="35" spans="1:35" s="150" customFormat="1" ht="9.75" customHeight="1">
      <c r="A35" s="182"/>
      <c r="B35" s="177"/>
      <c r="C35" s="178"/>
      <c r="D35" s="179"/>
      <c r="E35" s="179"/>
      <c r="F35" s="180"/>
      <c r="G35" s="181"/>
      <c r="H35" s="334"/>
      <c r="I35" s="181"/>
      <c r="J35" s="334"/>
      <c r="K35" s="181"/>
      <c r="L35" s="334"/>
      <c r="M35" s="181"/>
      <c r="N35" s="334"/>
      <c r="O35" s="181"/>
      <c r="P35" s="334"/>
      <c r="Q35" s="181"/>
      <c r="R35" s="334"/>
      <c r="S35" s="181"/>
      <c r="T35" s="334"/>
      <c r="U35" s="181"/>
      <c r="V35" s="334"/>
      <c r="W35" s="181"/>
      <c r="X35" s="334"/>
      <c r="Y35" s="181"/>
      <c r="Z35" s="334"/>
      <c r="AA35" s="181"/>
      <c r="AB35" s="334"/>
      <c r="AC35" s="181"/>
      <c r="AD35" s="334"/>
      <c r="AE35" s="181"/>
      <c r="AF35" s="334"/>
      <c r="AG35" s="181"/>
      <c r="AH35" s="334"/>
      <c r="AI35" s="181"/>
    </row>
    <row r="36" spans="1:35" s="150" customFormat="1" ht="14.1" customHeight="1">
      <c r="A36" s="182"/>
      <c r="B36" s="177"/>
      <c r="C36" s="178"/>
      <c r="D36" s="179"/>
      <c r="E36" s="179"/>
      <c r="F36" s="180"/>
      <c r="G36" s="181"/>
      <c r="H36" s="334"/>
      <c r="I36" s="181"/>
      <c r="J36" s="334"/>
      <c r="K36" s="181"/>
      <c r="L36" s="334"/>
      <c r="M36" s="181"/>
      <c r="N36" s="334"/>
      <c r="O36" s="181"/>
      <c r="P36" s="334"/>
      <c r="Q36" s="181"/>
      <c r="R36" s="334"/>
      <c r="S36" s="181"/>
      <c r="T36" s="334"/>
      <c r="U36" s="181"/>
      <c r="V36" s="334"/>
      <c r="W36" s="181"/>
      <c r="X36" s="334"/>
      <c r="Y36" s="181"/>
      <c r="Z36" s="334"/>
      <c r="AA36" s="181"/>
      <c r="AB36" s="334"/>
      <c r="AC36" s="181"/>
      <c r="AD36" s="334"/>
      <c r="AE36" s="181"/>
      <c r="AF36" s="334"/>
      <c r="AG36" s="181"/>
      <c r="AH36" s="334"/>
      <c r="AI36" s="181"/>
    </row>
    <row r="37" spans="1:35" s="150" customFormat="1" ht="14.1" customHeight="1">
      <c r="A37" s="182"/>
      <c r="B37" s="177"/>
      <c r="C37" s="178"/>
      <c r="D37" s="179"/>
      <c r="E37" s="179"/>
      <c r="F37" s="180"/>
      <c r="G37" s="181"/>
      <c r="H37" s="334"/>
      <c r="I37" s="181"/>
      <c r="J37" s="334"/>
      <c r="K37" s="181"/>
      <c r="L37" s="334"/>
      <c r="M37" s="181"/>
      <c r="N37" s="334"/>
      <c r="O37" s="181"/>
      <c r="P37" s="334"/>
      <c r="Q37" s="181"/>
      <c r="R37" s="334"/>
      <c r="S37" s="181"/>
      <c r="T37" s="334"/>
      <c r="U37" s="181"/>
      <c r="V37" s="334"/>
      <c r="W37" s="181"/>
      <c r="X37" s="334"/>
      <c r="Y37" s="181"/>
      <c r="Z37" s="334"/>
      <c r="AA37" s="181"/>
      <c r="AB37" s="334"/>
      <c r="AC37" s="181"/>
      <c r="AD37" s="334"/>
      <c r="AE37" s="181"/>
      <c r="AF37" s="334"/>
      <c r="AG37" s="181"/>
      <c r="AH37" s="334"/>
      <c r="AI37" s="181"/>
    </row>
    <row r="38" spans="1:35" s="150" customFormat="1" ht="14.1" customHeight="1">
      <c r="A38" s="182"/>
      <c r="B38" s="177"/>
      <c r="C38" s="178"/>
      <c r="D38" s="179"/>
      <c r="E38" s="179"/>
      <c r="F38" s="180"/>
      <c r="G38" s="181"/>
      <c r="H38" s="334"/>
      <c r="I38" s="181"/>
      <c r="J38" s="334"/>
      <c r="K38" s="181"/>
      <c r="L38" s="334"/>
      <c r="M38" s="181"/>
      <c r="N38" s="334"/>
      <c r="O38" s="181"/>
      <c r="P38" s="334"/>
      <c r="Q38" s="181"/>
      <c r="R38" s="334"/>
      <c r="S38" s="181"/>
      <c r="T38" s="334"/>
      <c r="U38" s="181"/>
      <c r="V38" s="334"/>
      <c r="W38" s="181"/>
      <c r="X38" s="334"/>
      <c r="Y38" s="181"/>
      <c r="Z38" s="334"/>
      <c r="AA38" s="181"/>
      <c r="AB38" s="334"/>
      <c r="AC38" s="181"/>
      <c r="AD38" s="334"/>
      <c r="AE38" s="181"/>
      <c r="AF38" s="334"/>
      <c r="AG38" s="181"/>
      <c r="AH38" s="334"/>
      <c r="AI38" s="181"/>
    </row>
    <row r="39" spans="1:35" ht="14.1" customHeight="1"/>
    <row r="40" spans="1:35" ht="14.1" customHeight="1"/>
    <row r="41" spans="1:35" ht="14.1" customHeight="1"/>
    <row r="42" spans="1:35" ht="14.1" customHeight="1"/>
    <row r="43" spans="1:35" s="150" customFormat="1" ht="14.1" customHeight="1">
      <c r="A43" s="357" t="s">
        <v>128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</row>
    <row r="44" spans="1:35" s="150" customFormat="1" ht="14.1" customHeight="1">
      <c r="A44" s="357" t="s">
        <v>205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</row>
    <row r="45" spans="1:35" s="150" customFormat="1" ht="14.1" customHeight="1">
      <c r="A45" s="348"/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</row>
    <row r="46" spans="1:35" s="150" customFormat="1" ht="18" customHeight="1">
      <c r="A46" s="348"/>
      <c r="B46" s="349"/>
      <c r="C46" s="349"/>
      <c r="D46" s="349"/>
      <c r="E46" s="349"/>
      <c r="F46" s="349"/>
      <c r="G46" s="349"/>
      <c r="H46" s="335"/>
      <c r="I46" s="349"/>
      <c r="J46" s="335"/>
      <c r="K46" s="349"/>
      <c r="L46" s="335"/>
      <c r="M46" s="349"/>
      <c r="N46" s="335"/>
      <c r="O46" s="349"/>
      <c r="P46" s="335"/>
      <c r="Q46" s="349"/>
      <c r="R46" s="335"/>
      <c r="S46" s="349"/>
      <c r="T46" s="335"/>
      <c r="U46" s="349"/>
      <c r="V46" s="335"/>
      <c r="W46" s="349"/>
      <c r="X46" s="335"/>
      <c r="Y46" s="349"/>
      <c r="Z46" s="335"/>
      <c r="AA46" s="349"/>
      <c r="AB46" s="335"/>
      <c r="AC46" s="349"/>
      <c r="AD46" s="335"/>
      <c r="AE46" s="349"/>
      <c r="AF46" s="335"/>
      <c r="AG46" s="349"/>
      <c r="AH46" s="335"/>
      <c r="AI46" s="349"/>
    </row>
    <row r="47" spans="1:35" s="183" customFormat="1" ht="21.95" customHeight="1">
      <c r="A47" s="360" t="s">
        <v>192</v>
      </c>
      <c r="B47" s="360"/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  <c r="R47" s="360"/>
      <c r="S47" s="360"/>
      <c r="T47" s="360"/>
      <c r="U47" s="360"/>
      <c r="V47" s="360"/>
      <c r="W47" s="360"/>
      <c r="X47" s="360"/>
      <c r="Y47" s="360"/>
      <c r="Z47" s="360"/>
      <c r="AA47" s="360"/>
      <c r="AB47" s="360"/>
      <c r="AC47" s="360"/>
      <c r="AD47" s="360"/>
      <c r="AE47" s="360"/>
      <c r="AF47" s="360"/>
      <c r="AG47" s="360"/>
      <c r="AH47" s="360"/>
      <c r="AI47" s="360"/>
    </row>
  </sheetData>
  <mergeCells count="8">
    <mergeCell ref="A44:AI44"/>
    <mergeCell ref="A47:AI47"/>
    <mergeCell ref="G5:AI5"/>
    <mergeCell ref="AA6:AG6"/>
    <mergeCell ref="AA7:AG7"/>
    <mergeCell ref="AA8:AG8"/>
    <mergeCell ref="S9:W9"/>
    <mergeCell ref="A43:AI43"/>
  </mergeCells>
  <pageMargins left="0.4" right="0.4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DE35-F2D0-4B7A-9E0A-3DEBBAE3EB9D}">
  <dimension ref="A1:AB39"/>
  <sheetViews>
    <sheetView zoomScale="115" zoomScaleNormal="115" zoomScaleSheetLayoutView="100" workbookViewId="0">
      <selection activeCell="H13" sqref="H13"/>
    </sheetView>
  </sheetViews>
  <sheetFormatPr defaultColWidth="9.33203125" defaultRowHeight="18" customHeight="1"/>
  <cols>
    <col min="1" max="3" width="1" style="185" customWidth="1"/>
    <col min="4" max="4" width="27.5" style="185" customWidth="1"/>
    <col min="5" max="5" width="0.6640625" style="185" customWidth="1"/>
    <col min="6" max="6" width="7.1640625" style="185" customWidth="1"/>
    <col min="7" max="7" width="0.6640625" style="185" customWidth="1"/>
    <col min="8" max="8" width="10.6640625" style="186" customWidth="1"/>
    <col min="9" max="9" width="0.6640625" style="185" customWidth="1"/>
    <col min="10" max="10" width="10.83203125" style="186" customWidth="1"/>
    <col min="11" max="11" width="0.6640625" style="186" customWidth="1"/>
    <col min="12" max="12" width="10.83203125" style="186" customWidth="1"/>
    <col min="13" max="13" width="0.6640625" style="186" customWidth="1"/>
    <col min="14" max="14" width="11" style="186" customWidth="1"/>
    <col min="15" max="15" width="0.6640625" style="187" customWidth="1"/>
    <col min="16" max="16" width="14.83203125" style="186" customWidth="1"/>
    <col min="17" max="17" width="0.6640625" style="186" customWidth="1"/>
    <col min="18" max="18" width="13.83203125" style="186" customWidth="1"/>
    <col min="19" max="19" width="0.6640625" style="187" customWidth="1"/>
    <col min="20" max="20" width="11.5" style="186" customWidth="1"/>
    <col min="21" max="21" width="0.6640625" style="186" customWidth="1"/>
    <col min="22" max="22" width="11.6640625" style="186" customWidth="1"/>
    <col min="23" max="23" width="0.6640625" style="186" customWidth="1"/>
    <col min="24" max="24" width="19.1640625" style="186" customWidth="1"/>
    <col min="25" max="25" width="0.6640625" style="186" customWidth="1"/>
    <col min="26" max="26" width="11.83203125" style="186" customWidth="1"/>
    <col min="27" max="27" width="0.6640625" style="186" customWidth="1"/>
    <col min="28" max="28" width="12" style="186" customWidth="1"/>
    <col min="29" max="16384" width="9.33203125" style="185"/>
  </cols>
  <sheetData>
    <row r="1" spans="1:28" ht="18" customHeight="1">
      <c r="A1" s="132" t="s">
        <v>0</v>
      </c>
      <c r="B1" s="133"/>
      <c r="C1" s="133"/>
      <c r="D1" s="133"/>
      <c r="E1" s="133"/>
      <c r="F1" s="133"/>
      <c r="G1" s="133"/>
      <c r="H1" s="184"/>
    </row>
    <row r="2" spans="1:28" ht="18" customHeight="1">
      <c r="A2" s="150" t="s">
        <v>198</v>
      </c>
      <c r="B2" s="133"/>
      <c r="C2" s="133"/>
      <c r="D2" s="133"/>
      <c r="E2" s="133"/>
      <c r="F2" s="133"/>
      <c r="G2" s="133"/>
      <c r="H2" s="184"/>
    </row>
    <row r="3" spans="1:28" ht="18" customHeight="1">
      <c r="A3" s="188" t="str">
        <f>'11PE Consol'!A3</f>
        <v>สำหรับปีสิ้นสุดวันที่ 31 ธันวาคม พ.ศ. 2566</v>
      </c>
      <c r="B3" s="138"/>
      <c r="C3" s="138"/>
      <c r="D3" s="138"/>
      <c r="E3" s="138"/>
      <c r="F3" s="138"/>
      <c r="G3" s="138"/>
      <c r="H3" s="189"/>
      <c r="I3" s="190"/>
      <c r="J3" s="191"/>
      <c r="K3" s="191"/>
      <c r="L3" s="191"/>
      <c r="M3" s="191"/>
      <c r="N3" s="191"/>
      <c r="O3" s="192"/>
      <c r="P3" s="191"/>
      <c r="Q3" s="191"/>
      <c r="R3" s="191"/>
      <c r="S3" s="192"/>
      <c r="T3" s="191"/>
      <c r="U3" s="191"/>
      <c r="V3" s="191"/>
      <c r="W3" s="191"/>
      <c r="X3" s="191"/>
      <c r="Y3" s="191"/>
      <c r="Z3" s="191"/>
      <c r="AA3" s="191"/>
      <c r="AB3" s="191"/>
    </row>
    <row r="5" spans="1:28" ht="17.100000000000001" customHeight="1">
      <c r="H5" s="368" t="s">
        <v>3</v>
      </c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</row>
    <row r="6" spans="1:28" ht="17.100000000000001" customHeight="1"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295"/>
      <c r="W6" s="295"/>
      <c r="X6" s="351" t="s">
        <v>95</v>
      </c>
      <c r="Y6" s="376"/>
      <c r="Z6" s="193"/>
      <c r="AA6" s="196"/>
      <c r="AB6" s="193"/>
    </row>
    <row r="7" spans="1:28" ht="17.100000000000001" customHeight="1"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295"/>
      <c r="W7" s="295"/>
      <c r="X7" s="352" t="s">
        <v>96</v>
      </c>
      <c r="Y7" s="373"/>
      <c r="Z7" s="374"/>
      <c r="AA7" s="314"/>
      <c r="AB7" s="193"/>
    </row>
    <row r="8" spans="1:28" ht="17.100000000000001" customHeight="1"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295"/>
      <c r="W8" s="295"/>
      <c r="X8" s="372" t="s">
        <v>97</v>
      </c>
      <c r="Y8" s="375"/>
      <c r="Z8" s="374"/>
      <c r="AA8" s="295"/>
      <c r="AB8" s="193"/>
    </row>
    <row r="9" spans="1:28" ht="17.100000000000001" customHeight="1">
      <c r="H9" s="193"/>
      <c r="I9" s="193"/>
      <c r="J9" s="193"/>
      <c r="K9" s="193"/>
      <c r="L9" s="193"/>
      <c r="M9" s="193"/>
      <c r="N9" s="193"/>
      <c r="O9" s="193"/>
      <c r="P9" s="350"/>
      <c r="Q9" s="350"/>
      <c r="R9" s="350"/>
      <c r="S9" s="350"/>
      <c r="T9" s="350"/>
      <c r="U9" s="193"/>
      <c r="V9" s="295"/>
      <c r="W9" s="295"/>
      <c r="X9" s="296" t="s">
        <v>99</v>
      </c>
      <c r="Y9" s="295"/>
      <c r="Z9" s="193"/>
      <c r="AA9" s="295"/>
      <c r="AB9" s="193"/>
    </row>
    <row r="10" spans="1:28" ht="17.100000000000001" customHeight="1">
      <c r="H10" s="193"/>
      <c r="J10" s="194"/>
      <c r="K10" s="193"/>
      <c r="L10" s="195"/>
      <c r="M10" s="193"/>
      <c r="N10" s="195" t="s">
        <v>98</v>
      </c>
      <c r="O10" s="193"/>
      <c r="P10" s="369" t="s">
        <v>61</v>
      </c>
      <c r="Q10" s="369"/>
      <c r="R10" s="369"/>
      <c r="S10" s="369"/>
      <c r="T10" s="369"/>
      <c r="U10" s="196"/>
      <c r="V10" s="295"/>
      <c r="W10" s="295"/>
      <c r="X10" s="296" t="s">
        <v>105</v>
      </c>
      <c r="Y10" s="296"/>
      <c r="Z10" s="193"/>
      <c r="AA10" s="296"/>
      <c r="AB10" s="193"/>
    </row>
    <row r="11" spans="1:28" s="197" customFormat="1" ht="17.100000000000001" customHeight="1">
      <c r="H11" s="194" t="s">
        <v>107</v>
      </c>
      <c r="J11" s="194" t="s">
        <v>129</v>
      </c>
      <c r="K11" s="194"/>
      <c r="L11" s="194" t="s">
        <v>98</v>
      </c>
      <c r="M11" s="194"/>
      <c r="N11" s="194" t="s">
        <v>109</v>
      </c>
      <c r="O11" s="194"/>
      <c r="P11" s="198" t="s">
        <v>102</v>
      </c>
      <c r="Q11" s="198"/>
      <c r="R11" s="198" t="s">
        <v>102</v>
      </c>
      <c r="X11" s="198" t="s">
        <v>114</v>
      </c>
      <c r="Z11" s="199"/>
      <c r="AB11" s="199" t="s">
        <v>106</v>
      </c>
    </row>
    <row r="12" spans="1:28" s="197" customFormat="1" ht="17.100000000000001" customHeight="1">
      <c r="B12" s="200"/>
      <c r="C12" s="200"/>
      <c r="D12" s="200"/>
      <c r="E12" s="200"/>
      <c r="G12" s="200"/>
      <c r="H12" s="194" t="s">
        <v>115</v>
      </c>
      <c r="I12" s="200"/>
      <c r="J12" s="198" t="s">
        <v>116</v>
      </c>
      <c r="K12" s="194"/>
      <c r="L12" s="194" t="s">
        <v>119</v>
      </c>
      <c r="M12" s="194"/>
      <c r="N12" s="194" t="s">
        <v>118</v>
      </c>
      <c r="O12" s="194"/>
      <c r="P12" s="201" t="s">
        <v>130</v>
      </c>
      <c r="Q12" s="202"/>
      <c r="R12" s="198" t="s">
        <v>131</v>
      </c>
      <c r="S12" s="194"/>
      <c r="T12" s="198" t="s">
        <v>63</v>
      </c>
      <c r="U12" s="198"/>
      <c r="V12" s="198" t="s">
        <v>119</v>
      </c>
      <c r="W12" s="198"/>
      <c r="X12" s="198" t="s">
        <v>123</v>
      </c>
      <c r="Y12" s="198"/>
      <c r="Z12" s="199" t="s">
        <v>106</v>
      </c>
      <c r="AA12" s="198"/>
      <c r="AB12" s="199" t="s">
        <v>46</v>
      </c>
    </row>
    <row r="13" spans="1:28" s="197" customFormat="1" ht="17.100000000000001" customHeight="1">
      <c r="F13" s="203" t="s">
        <v>4</v>
      </c>
      <c r="G13" s="204"/>
      <c r="H13" s="205" t="s">
        <v>5</v>
      </c>
      <c r="I13" s="204"/>
      <c r="J13" s="205" t="s">
        <v>5</v>
      </c>
      <c r="K13" s="206"/>
      <c r="L13" s="205" t="s">
        <v>5</v>
      </c>
      <c r="M13" s="206"/>
      <c r="N13" s="205" t="s">
        <v>5</v>
      </c>
      <c r="O13" s="194"/>
      <c r="P13" s="205" t="s">
        <v>5</v>
      </c>
      <c r="Q13" s="206"/>
      <c r="R13" s="207" t="s">
        <v>5</v>
      </c>
      <c r="S13" s="194"/>
      <c r="T13" s="205" t="s">
        <v>5</v>
      </c>
      <c r="U13" s="206"/>
      <c r="V13" s="205" t="s">
        <v>5</v>
      </c>
      <c r="W13" s="206"/>
      <c r="X13" s="205" t="s">
        <v>5</v>
      </c>
      <c r="Y13" s="206"/>
      <c r="Z13" s="205" t="s">
        <v>5</v>
      </c>
      <c r="AA13" s="206"/>
      <c r="AB13" s="205" t="s">
        <v>5</v>
      </c>
    </row>
    <row r="14" spans="1:28" s="197" customFormat="1" ht="6" customHeight="1">
      <c r="A14" s="208"/>
      <c r="B14" s="185"/>
      <c r="C14" s="185"/>
      <c r="D14" s="185"/>
      <c r="E14" s="185"/>
      <c r="G14" s="185"/>
      <c r="H14" s="186"/>
      <c r="I14" s="185"/>
      <c r="J14" s="186"/>
      <c r="K14" s="186"/>
      <c r="L14" s="186"/>
      <c r="M14" s="186"/>
      <c r="N14" s="186"/>
      <c r="O14" s="187"/>
      <c r="P14" s="186"/>
      <c r="Q14" s="186"/>
      <c r="R14" s="186"/>
      <c r="S14" s="187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s="197" customFormat="1" ht="17.100000000000001" customHeight="1">
      <c r="A15" s="208" t="s">
        <v>173</v>
      </c>
      <c r="B15" s="200"/>
      <c r="D15" s="200"/>
      <c r="E15" s="200"/>
      <c r="F15" s="317"/>
      <c r="G15" s="318"/>
      <c r="H15" s="319">
        <v>310354988</v>
      </c>
      <c r="I15" s="318"/>
      <c r="J15" s="319">
        <v>771351427</v>
      </c>
      <c r="K15" s="319"/>
      <c r="L15" s="319">
        <v>58481254</v>
      </c>
      <c r="M15" s="319"/>
      <c r="N15" s="319">
        <v>22755038</v>
      </c>
      <c r="O15" s="320"/>
      <c r="P15" s="319">
        <v>38100000</v>
      </c>
      <c r="Q15" s="319"/>
      <c r="R15" s="319">
        <v>0</v>
      </c>
      <c r="S15" s="319"/>
      <c r="T15" s="319">
        <v>507866516</v>
      </c>
      <c r="U15" s="319"/>
      <c r="V15" s="319">
        <v>0</v>
      </c>
      <c r="W15" s="319"/>
      <c r="X15" s="319">
        <v>-3712024</v>
      </c>
      <c r="Y15" s="319"/>
      <c r="Z15" s="321">
        <f>SUM(X15)</f>
        <v>-3712024</v>
      </c>
      <c r="AA15" s="319"/>
      <c r="AB15" s="321">
        <f>SUM(H15,J15,L15,N15,P15,R15,T15,V15,Z15)</f>
        <v>1705197199</v>
      </c>
    </row>
    <row r="16" spans="1:28" s="197" customFormat="1" ht="17.100000000000001" customHeight="1">
      <c r="A16" s="208"/>
      <c r="B16" s="212" t="s">
        <v>124</v>
      </c>
      <c r="D16" s="200"/>
      <c r="E16" s="200"/>
      <c r="F16" s="322">
        <v>28</v>
      </c>
      <c r="G16" s="318"/>
      <c r="H16" s="319">
        <v>35911204</v>
      </c>
      <c r="I16" s="318"/>
      <c r="J16" s="319">
        <v>395023249</v>
      </c>
      <c r="K16" s="319"/>
      <c r="L16" s="319">
        <v>0</v>
      </c>
      <c r="M16" s="319"/>
      <c r="N16" s="319">
        <v>0</v>
      </c>
      <c r="O16" s="320"/>
      <c r="P16" s="319">
        <v>0</v>
      </c>
      <c r="Q16" s="319"/>
      <c r="R16" s="319">
        <v>0</v>
      </c>
      <c r="S16" s="319"/>
      <c r="T16" s="319">
        <v>0</v>
      </c>
      <c r="U16" s="319"/>
      <c r="V16" s="319">
        <v>0</v>
      </c>
      <c r="W16" s="319"/>
      <c r="X16" s="319">
        <v>0</v>
      </c>
      <c r="Y16" s="319"/>
      <c r="Z16" s="321">
        <f t="shared" ref="Z16:Z19" si="0">SUM(X16)</f>
        <v>0</v>
      </c>
      <c r="AA16" s="319"/>
      <c r="AB16" s="321">
        <f t="shared" ref="AB16:AB19" si="1">SUM(H16,J16,L16,N16,P16,R16,T16,V16,Z16)</f>
        <v>430934453</v>
      </c>
    </row>
    <row r="17" spans="1:28" s="197" customFormat="1" ht="17.100000000000001" customHeight="1">
      <c r="A17" s="208"/>
      <c r="B17" s="185" t="s">
        <v>125</v>
      </c>
      <c r="D17" s="200"/>
      <c r="E17" s="200"/>
      <c r="F17" s="322">
        <v>29</v>
      </c>
      <c r="G17" s="318"/>
      <c r="H17" s="319">
        <v>0</v>
      </c>
      <c r="I17" s="318"/>
      <c r="J17" s="319">
        <v>0</v>
      </c>
      <c r="K17" s="319"/>
      <c r="L17" s="319">
        <v>0</v>
      </c>
      <c r="M17" s="319"/>
      <c r="N17" s="319">
        <v>0</v>
      </c>
      <c r="O17" s="323"/>
      <c r="P17" s="319">
        <v>0</v>
      </c>
      <c r="Q17" s="319"/>
      <c r="R17" s="319">
        <v>0</v>
      </c>
      <c r="S17" s="319"/>
      <c r="T17" s="319">
        <v>-282335799</v>
      </c>
      <c r="U17" s="319"/>
      <c r="V17" s="319">
        <v>0</v>
      </c>
      <c r="W17" s="319"/>
      <c r="X17" s="319">
        <v>0</v>
      </c>
      <c r="Y17" s="319"/>
      <c r="Z17" s="321">
        <f t="shared" si="0"/>
        <v>0</v>
      </c>
      <c r="AA17" s="319"/>
      <c r="AB17" s="321">
        <f t="shared" si="1"/>
        <v>-282335799</v>
      </c>
    </row>
    <row r="18" spans="1:28" s="197" customFormat="1" ht="17.100000000000001" customHeight="1">
      <c r="A18" s="208"/>
      <c r="B18" s="185" t="s">
        <v>126</v>
      </c>
      <c r="D18" s="200"/>
      <c r="E18" s="200"/>
      <c r="F18" s="322"/>
      <c r="G18" s="318"/>
      <c r="H18" s="319">
        <v>0</v>
      </c>
      <c r="I18" s="318"/>
      <c r="J18" s="319">
        <v>0</v>
      </c>
      <c r="K18" s="319"/>
      <c r="L18" s="319">
        <v>0</v>
      </c>
      <c r="M18" s="319"/>
      <c r="N18" s="319">
        <v>0</v>
      </c>
      <c r="O18" s="320"/>
      <c r="P18" s="319">
        <v>2600000</v>
      </c>
      <c r="Q18" s="319"/>
      <c r="R18" s="319">
        <v>0</v>
      </c>
      <c r="S18" s="319"/>
      <c r="T18" s="319">
        <v>-2600000</v>
      </c>
      <c r="U18" s="319"/>
      <c r="V18" s="319">
        <v>0</v>
      </c>
      <c r="W18" s="319"/>
      <c r="X18" s="319">
        <v>0</v>
      </c>
      <c r="Y18" s="319"/>
      <c r="Z18" s="321">
        <f t="shared" si="0"/>
        <v>0</v>
      </c>
      <c r="AA18" s="319"/>
      <c r="AB18" s="319">
        <f t="shared" si="1"/>
        <v>0</v>
      </c>
    </row>
    <row r="19" spans="1:28" s="197" customFormat="1" ht="17.100000000000001" customHeight="1">
      <c r="A19" s="208"/>
      <c r="B19" s="214" t="s">
        <v>127</v>
      </c>
      <c r="C19" s="214"/>
      <c r="D19" s="200"/>
      <c r="E19" s="200"/>
      <c r="F19" s="318"/>
      <c r="G19" s="318"/>
      <c r="H19" s="324">
        <v>0</v>
      </c>
      <c r="I19" s="318"/>
      <c r="J19" s="324">
        <v>0</v>
      </c>
      <c r="K19" s="319"/>
      <c r="L19" s="324">
        <v>0</v>
      </c>
      <c r="M19" s="319"/>
      <c r="N19" s="324">
        <v>0</v>
      </c>
      <c r="O19" s="319"/>
      <c r="P19" s="324">
        <v>0</v>
      </c>
      <c r="Q19" s="324"/>
      <c r="R19" s="324">
        <v>0</v>
      </c>
      <c r="S19" s="319"/>
      <c r="T19" s="324">
        <v>467919922</v>
      </c>
      <c r="U19" s="319"/>
      <c r="V19" s="324">
        <v>0</v>
      </c>
      <c r="W19" s="319"/>
      <c r="X19" s="324">
        <v>3712024</v>
      </c>
      <c r="Y19" s="319"/>
      <c r="Z19" s="324">
        <f t="shared" si="0"/>
        <v>3712024</v>
      </c>
      <c r="AA19" s="319"/>
      <c r="AB19" s="324">
        <f t="shared" si="1"/>
        <v>471631946</v>
      </c>
    </row>
    <row r="20" spans="1:28" s="197" customFormat="1" ht="6" customHeight="1">
      <c r="A20" s="213"/>
      <c r="B20" s="216"/>
      <c r="C20" s="185"/>
      <c r="D20" s="185"/>
      <c r="E20" s="185"/>
      <c r="F20" s="318"/>
      <c r="G20" s="323"/>
      <c r="H20" s="321"/>
      <c r="I20" s="323"/>
      <c r="J20" s="321"/>
      <c r="K20" s="321"/>
      <c r="L20" s="321"/>
      <c r="M20" s="321"/>
      <c r="N20" s="321"/>
      <c r="O20" s="319"/>
      <c r="P20" s="321"/>
      <c r="Q20" s="321"/>
      <c r="R20" s="321"/>
      <c r="S20" s="319"/>
      <c r="T20" s="321"/>
      <c r="U20" s="321"/>
      <c r="V20" s="321"/>
      <c r="W20" s="321"/>
      <c r="X20" s="321"/>
      <c r="Y20" s="321"/>
      <c r="Z20" s="321"/>
      <c r="AA20" s="321"/>
      <c r="AB20" s="321"/>
    </row>
    <row r="21" spans="1:28" s="197" customFormat="1" ht="17.100000000000001" customHeight="1" thickBot="1">
      <c r="A21" s="208" t="s">
        <v>174</v>
      </c>
      <c r="B21" s="185"/>
      <c r="C21" s="185"/>
      <c r="D21" s="185"/>
      <c r="E21" s="185"/>
      <c r="F21" s="318"/>
      <c r="G21" s="323"/>
      <c r="H21" s="325">
        <f>SUM(H15:H19)</f>
        <v>346266192</v>
      </c>
      <c r="I21" s="323"/>
      <c r="J21" s="325">
        <f>SUM(J15:J19)</f>
        <v>1166374676</v>
      </c>
      <c r="K21" s="321"/>
      <c r="L21" s="325">
        <f>SUM(L15:L19)</f>
        <v>58481254</v>
      </c>
      <c r="M21" s="321"/>
      <c r="N21" s="325">
        <f>SUM(N15:N19)</f>
        <v>22755038</v>
      </c>
      <c r="O21" s="319"/>
      <c r="P21" s="325">
        <f>SUM(P15:P19)</f>
        <v>40700000</v>
      </c>
      <c r="Q21" s="321"/>
      <c r="R21" s="325">
        <f>SUM(R15:R19)</f>
        <v>0</v>
      </c>
      <c r="S21" s="319"/>
      <c r="T21" s="325">
        <f>SUM(T15:T19)</f>
        <v>690850639</v>
      </c>
      <c r="U21" s="321"/>
      <c r="V21" s="325">
        <f>SUM(V15:V19)</f>
        <v>0</v>
      </c>
      <c r="W21" s="321"/>
      <c r="X21" s="325">
        <f>SUM(X15:X19)</f>
        <v>0</v>
      </c>
      <c r="Y21" s="321"/>
      <c r="Z21" s="325">
        <f>SUM(Z15:Z19)</f>
        <v>0</v>
      </c>
      <c r="AA21" s="321"/>
      <c r="AB21" s="325">
        <f>SUM(AB15:AB19)</f>
        <v>2325427799</v>
      </c>
    </row>
    <row r="22" spans="1:28" s="197" customFormat="1" ht="11.25" customHeight="1" thickTop="1">
      <c r="A22" s="208"/>
      <c r="B22" s="185"/>
      <c r="C22" s="185"/>
      <c r="D22" s="185"/>
      <c r="E22" s="185"/>
      <c r="F22" s="210"/>
      <c r="G22" s="185"/>
      <c r="H22" s="186"/>
      <c r="I22" s="185"/>
      <c r="J22" s="186"/>
      <c r="K22" s="186"/>
      <c r="L22" s="186"/>
      <c r="M22" s="186"/>
      <c r="N22" s="186"/>
      <c r="O22" s="187"/>
      <c r="P22" s="186"/>
      <c r="Q22" s="186"/>
      <c r="R22" s="186"/>
      <c r="S22" s="187"/>
      <c r="T22" s="186"/>
      <c r="U22" s="186"/>
      <c r="V22" s="186"/>
      <c r="W22" s="186"/>
      <c r="X22" s="186"/>
      <c r="Y22" s="186"/>
      <c r="Z22" s="186"/>
      <c r="AA22" s="186"/>
      <c r="AB22" s="186"/>
    </row>
    <row r="23" spans="1:28" s="197" customFormat="1" ht="17.100000000000001" customHeight="1">
      <c r="A23" s="208" t="s">
        <v>203</v>
      </c>
      <c r="B23" s="200"/>
      <c r="D23" s="200"/>
      <c r="E23" s="200"/>
      <c r="F23" s="200"/>
      <c r="G23" s="210"/>
      <c r="H23" s="211">
        <f>H21</f>
        <v>346266192</v>
      </c>
      <c r="I23" s="210"/>
      <c r="J23" s="211">
        <f>J21</f>
        <v>1166374676</v>
      </c>
      <c r="K23" s="187"/>
      <c r="L23" s="211">
        <f>L21</f>
        <v>58481254</v>
      </c>
      <c r="M23" s="187"/>
      <c r="N23" s="211">
        <f>N21</f>
        <v>22755038</v>
      </c>
      <c r="P23" s="211">
        <f>P21</f>
        <v>40700000</v>
      </c>
      <c r="Q23" s="187"/>
      <c r="R23" s="211">
        <v>0</v>
      </c>
      <c r="S23" s="187"/>
      <c r="T23" s="211">
        <f>T21</f>
        <v>690850639</v>
      </c>
      <c r="U23" s="187"/>
      <c r="V23" s="211">
        <f>V21</f>
        <v>0</v>
      </c>
      <c r="W23" s="187"/>
      <c r="X23" s="211">
        <v>0</v>
      </c>
      <c r="Y23" s="187"/>
      <c r="Z23" s="209">
        <f t="shared" ref="Z23:Z29" si="2">SUM(X23)</f>
        <v>0</v>
      </c>
      <c r="AA23" s="187"/>
      <c r="AB23" s="209">
        <f>SUM(H23,J23,L23,N23,P23,R23,T23,V23,Z23)</f>
        <v>2325427799</v>
      </c>
    </row>
    <row r="24" spans="1:28" s="197" customFormat="1" ht="17.100000000000001" customHeight="1">
      <c r="A24" s="208"/>
      <c r="B24" s="185" t="s">
        <v>219</v>
      </c>
      <c r="D24" s="200"/>
      <c r="E24" s="200"/>
      <c r="F24" s="219">
        <v>28</v>
      </c>
      <c r="G24" s="210"/>
      <c r="H24" s="211">
        <v>23082755</v>
      </c>
      <c r="I24" s="210"/>
      <c r="J24" s="211">
        <v>530903365</v>
      </c>
      <c r="K24" s="187"/>
      <c r="L24" s="211">
        <v>0</v>
      </c>
      <c r="M24" s="187"/>
      <c r="N24" s="211">
        <v>0</v>
      </c>
      <c r="P24" s="211">
        <v>0</v>
      </c>
      <c r="Q24" s="187"/>
      <c r="R24" s="211">
        <v>0</v>
      </c>
      <c r="S24" s="187"/>
      <c r="T24" s="211">
        <v>0</v>
      </c>
      <c r="U24" s="187"/>
      <c r="V24" s="211">
        <v>0</v>
      </c>
      <c r="W24" s="187"/>
      <c r="X24" s="211">
        <v>0</v>
      </c>
      <c r="Y24" s="187"/>
      <c r="Z24" s="209">
        <f t="shared" si="2"/>
        <v>0</v>
      </c>
      <c r="AA24" s="187"/>
      <c r="AB24" s="209">
        <f t="shared" ref="AB24:AB29" si="3">SUM(H24,J24,L24,N24,P24,R24,T24,V24,Z24)</f>
        <v>553986120</v>
      </c>
    </row>
    <row r="25" spans="1:28" s="197" customFormat="1" ht="17.100000000000001" customHeight="1">
      <c r="A25" s="208"/>
      <c r="B25" s="212" t="s">
        <v>124</v>
      </c>
      <c r="D25" s="200"/>
      <c r="E25" s="200"/>
      <c r="F25" s="219">
        <v>28</v>
      </c>
      <c r="G25" s="210"/>
      <c r="H25" s="211">
        <v>34527613</v>
      </c>
      <c r="I25" s="210"/>
      <c r="J25" s="211">
        <v>375674931</v>
      </c>
      <c r="K25" s="187"/>
      <c r="L25" s="211">
        <v>0</v>
      </c>
      <c r="M25" s="187"/>
      <c r="N25" s="211">
        <v>0</v>
      </c>
      <c r="P25" s="211">
        <v>0</v>
      </c>
      <c r="Q25" s="187"/>
      <c r="R25" s="211">
        <v>0</v>
      </c>
      <c r="S25" s="187"/>
      <c r="T25" s="211">
        <v>0</v>
      </c>
      <c r="U25" s="187"/>
      <c r="V25" s="211">
        <v>0</v>
      </c>
      <c r="W25" s="187"/>
      <c r="X25" s="211">
        <v>0</v>
      </c>
      <c r="Y25" s="187"/>
      <c r="Z25" s="209">
        <f t="shared" si="2"/>
        <v>0</v>
      </c>
      <c r="AA25" s="187"/>
      <c r="AB25" s="209">
        <f t="shared" si="3"/>
        <v>410202544</v>
      </c>
    </row>
    <row r="26" spans="1:28" s="197" customFormat="1" ht="17.100000000000001" customHeight="1">
      <c r="A26" s="208"/>
      <c r="B26" s="185" t="s">
        <v>125</v>
      </c>
      <c r="D26" s="200"/>
      <c r="E26" s="200"/>
      <c r="F26" s="219">
        <v>29</v>
      </c>
      <c r="G26" s="210"/>
      <c r="H26" s="211">
        <v>0</v>
      </c>
      <c r="I26" s="210"/>
      <c r="J26" s="211">
        <v>0</v>
      </c>
      <c r="K26" s="187"/>
      <c r="L26" s="211">
        <v>0</v>
      </c>
      <c r="M26" s="187"/>
      <c r="N26" s="211">
        <v>0</v>
      </c>
      <c r="P26" s="211">
        <v>0</v>
      </c>
      <c r="Q26" s="187"/>
      <c r="R26" s="211">
        <v>0</v>
      </c>
      <c r="S26" s="187"/>
      <c r="T26" s="211">
        <v>-456196962</v>
      </c>
      <c r="U26" s="187"/>
      <c r="V26" s="211">
        <v>0</v>
      </c>
      <c r="W26" s="187"/>
      <c r="X26" s="211">
        <v>0</v>
      </c>
      <c r="Y26" s="187"/>
      <c r="Z26" s="211">
        <f t="shared" si="2"/>
        <v>0</v>
      </c>
      <c r="AA26" s="187"/>
      <c r="AB26" s="211">
        <f t="shared" si="3"/>
        <v>-456196962</v>
      </c>
    </row>
    <row r="27" spans="1:28" ht="17.100000000000001" customHeight="1">
      <c r="A27" s="213"/>
      <c r="B27" s="212" t="s">
        <v>119</v>
      </c>
      <c r="D27" s="212"/>
      <c r="E27" s="212"/>
      <c r="F27" s="219">
        <v>27</v>
      </c>
      <c r="G27" s="210"/>
      <c r="H27" s="211">
        <v>0</v>
      </c>
      <c r="I27" s="210"/>
      <c r="J27" s="211">
        <v>0</v>
      </c>
      <c r="K27" s="187"/>
      <c r="L27" s="211">
        <v>0</v>
      </c>
      <c r="M27" s="187"/>
      <c r="N27" s="211">
        <v>0</v>
      </c>
      <c r="O27" s="185"/>
      <c r="P27" s="211">
        <v>0</v>
      </c>
      <c r="Q27" s="187"/>
      <c r="R27" s="211">
        <v>0</v>
      </c>
      <c r="T27" s="211">
        <v>0</v>
      </c>
      <c r="U27" s="187"/>
      <c r="V27" s="211">
        <v>-247016530</v>
      </c>
      <c r="W27" s="187"/>
      <c r="X27" s="211">
        <v>0</v>
      </c>
      <c r="Y27" s="187"/>
      <c r="Z27" s="209">
        <f t="shared" si="2"/>
        <v>0</v>
      </c>
      <c r="AA27" s="187"/>
      <c r="AB27" s="209">
        <f t="shared" si="3"/>
        <v>-247016530</v>
      </c>
    </row>
    <row r="28" spans="1:28" ht="17.100000000000001" customHeight="1">
      <c r="A28" s="213"/>
      <c r="B28" s="212" t="s">
        <v>223</v>
      </c>
      <c r="D28" s="212"/>
      <c r="E28" s="212"/>
      <c r="F28" s="219">
        <v>27</v>
      </c>
      <c r="G28" s="210"/>
      <c r="H28" s="211">
        <v>0</v>
      </c>
      <c r="I28" s="210"/>
      <c r="J28" s="211">
        <v>0</v>
      </c>
      <c r="K28" s="187"/>
      <c r="L28" s="211">
        <v>0</v>
      </c>
      <c r="M28" s="187"/>
      <c r="N28" s="211">
        <v>0</v>
      </c>
      <c r="O28" s="185"/>
      <c r="P28" s="211">
        <v>0</v>
      </c>
      <c r="Q28" s="187"/>
      <c r="R28" s="211">
        <v>247016530</v>
      </c>
      <c r="T28" s="211">
        <f>'11PE Consol'!W29</f>
        <v>-247016530</v>
      </c>
      <c r="U28" s="187"/>
      <c r="V28" s="211">
        <v>0</v>
      </c>
      <c r="W28" s="187"/>
      <c r="X28" s="211">
        <v>0</v>
      </c>
      <c r="Y28" s="187"/>
      <c r="Z28" s="209">
        <f t="shared" si="2"/>
        <v>0</v>
      </c>
      <c r="AA28" s="187"/>
      <c r="AB28" s="209">
        <f t="shared" si="3"/>
        <v>0</v>
      </c>
    </row>
    <row r="29" spans="1:28" s="197" customFormat="1" ht="17.100000000000001" customHeight="1">
      <c r="A29" s="208"/>
      <c r="B29" s="214" t="s">
        <v>127</v>
      </c>
      <c r="C29" s="214"/>
      <c r="D29" s="200"/>
      <c r="E29" s="200"/>
      <c r="F29" s="210"/>
      <c r="G29" s="210"/>
      <c r="H29" s="215">
        <v>0</v>
      </c>
      <c r="I29" s="210"/>
      <c r="J29" s="215">
        <v>0</v>
      </c>
      <c r="K29" s="187"/>
      <c r="L29" s="215">
        <v>0</v>
      </c>
      <c r="M29" s="187"/>
      <c r="N29" s="215">
        <v>0</v>
      </c>
      <c r="O29" s="187"/>
      <c r="P29" s="215">
        <v>0</v>
      </c>
      <c r="Q29" s="192"/>
      <c r="R29" s="215">
        <v>0</v>
      </c>
      <c r="S29" s="187"/>
      <c r="T29" s="215">
        <f>'PL9-10'!K52</f>
        <v>392825956</v>
      </c>
      <c r="U29" s="187"/>
      <c r="V29" s="215">
        <v>0</v>
      </c>
      <c r="W29" s="187"/>
      <c r="X29" s="215">
        <v>0</v>
      </c>
      <c r="Y29" s="187"/>
      <c r="Z29" s="215">
        <f t="shared" si="2"/>
        <v>0</v>
      </c>
      <c r="AA29" s="187"/>
      <c r="AB29" s="215">
        <f t="shared" si="3"/>
        <v>392825956</v>
      </c>
    </row>
    <row r="30" spans="1:28" s="197" customFormat="1" ht="6" customHeight="1">
      <c r="A30" s="213"/>
      <c r="B30" s="216"/>
      <c r="C30" s="185"/>
      <c r="D30" s="185"/>
      <c r="E30" s="185"/>
      <c r="F30" s="210"/>
      <c r="G30" s="185"/>
      <c r="H30" s="209"/>
      <c r="I30" s="185"/>
      <c r="J30" s="209"/>
      <c r="K30" s="186"/>
      <c r="L30" s="209"/>
      <c r="M30" s="186"/>
      <c r="N30" s="209"/>
      <c r="O30" s="187"/>
      <c r="P30" s="209"/>
      <c r="Q30" s="186"/>
      <c r="R30" s="209"/>
      <c r="S30" s="187"/>
      <c r="T30" s="209"/>
      <c r="U30" s="186"/>
      <c r="V30" s="209"/>
      <c r="W30" s="186"/>
      <c r="X30" s="209"/>
      <c r="Y30" s="186"/>
      <c r="Z30" s="209"/>
      <c r="AA30" s="186"/>
      <c r="AB30" s="209"/>
    </row>
    <row r="31" spans="1:28" s="197" customFormat="1" ht="17.100000000000001" customHeight="1" thickBot="1">
      <c r="A31" s="208" t="s">
        <v>204</v>
      </c>
      <c r="B31" s="185"/>
      <c r="C31" s="185"/>
      <c r="D31" s="185"/>
      <c r="E31" s="185"/>
      <c r="F31" s="210"/>
      <c r="G31" s="185"/>
      <c r="H31" s="217">
        <f>SUM(H23:H29)</f>
        <v>403876560</v>
      </c>
      <c r="I31" s="185"/>
      <c r="J31" s="217">
        <f>SUM(J23:J29)</f>
        <v>2072952972</v>
      </c>
      <c r="K31" s="186"/>
      <c r="L31" s="217">
        <f>SUM(L23:L29)</f>
        <v>58481254</v>
      </c>
      <c r="M31" s="186"/>
      <c r="N31" s="217">
        <f>SUM(N23:N29)</f>
        <v>22755038</v>
      </c>
      <c r="O31" s="187"/>
      <c r="P31" s="217">
        <f>SUM(P23:P29)</f>
        <v>40700000</v>
      </c>
      <c r="Q31" s="186"/>
      <c r="R31" s="217">
        <f>SUM(R23:R29)</f>
        <v>247016530</v>
      </c>
      <c r="S31" s="187"/>
      <c r="T31" s="217">
        <f>SUM(T23:T29)</f>
        <v>380463103</v>
      </c>
      <c r="U31" s="186"/>
      <c r="V31" s="217">
        <f>SUM(V23:V29)</f>
        <v>-247016530</v>
      </c>
      <c r="W31" s="186"/>
      <c r="X31" s="217">
        <f>SUM(X23:X29)</f>
        <v>0</v>
      </c>
      <c r="Y31" s="186"/>
      <c r="Z31" s="217">
        <f>SUM(Z23:Z29)</f>
        <v>0</v>
      </c>
      <c r="AA31" s="186"/>
      <c r="AB31" s="217">
        <f>SUM(AB23:AB29)</f>
        <v>2979228927</v>
      </c>
    </row>
    <row r="32" spans="1:28" s="197" customFormat="1" ht="15" customHeight="1" thickTop="1">
      <c r="A32" s="208"/>
      <c r="B32" s="185"/>
      <c r="C32" s="185"/>
      <c r="D32" s="185"/>
      <c r="E32" s="185"/>
      <c r="F32" s="210"/>
      <c r="G32" s="185"/>
      <c r="H32" s="186"/>
      <c r="I32" s="185"/>
      <c r="J32" s="186"/>
      <c r="K32" s="186"/>
      <c r="L32" s="186"/>
      <c r="M32" s="186"/>
      <c r="N32" s="186"/>
      <c r="O32" s="187"/>
      <c r="P32" s="186"/>
      <c r="Q32" s="186"/>
      <c r="R32" s="186"/>
      <c r="S32" s="187"/>
      <c r="T32" s="186"/>
      <c r="U32" s="186"/>
      <c r="V32" s="186"/>
      <c r="W32" s="186"/>
      <c r="X32" s="186"/>
      <c r="Y32" s="186"/>
      <c r="Z32" s="186"/>
      <c r="AA32" s="186"/>
      <c r="AB32" s="186"/>
    </row>
    <row r="33" spans="1:28" s="197" customFormat="1" ht="17.100000000000001" customHeight="1">
      <c r="A33" s="208"/>
      <c r="B33" s="185"/>
      <c r="C33" s="185"/>
      <c r="D33" s="185"/>
      <c r="E33" s="185"/>
      <c r="F33" s="210"/>
      <c r="G33" s="185"/>
      <c r="H33" s="186"/>
      <c r="I33" s="185"/>
      <c r="J33" s="186"/>
      <c r="K33" s="186"/>
      <c r="L33" s="186"/>
      <c r="M33" s="186"/>
      <c r="N33" s="186"/>
      <c r="O33" s="187"/>
      <c r="P33" s="186"/>
      <c r="Q33" s="186"/>
      <c r="R33" s="186"/>
      <c r="S33" s="187"/>
      <c r="T33" s="186"/>
      <c r="U33" s="186"/>
      <c r="V33" s="186"/>
      <c r="W33" s="186"/>
      <c r="X33" s="186"/>
      <c r="Y33" s="186"/>
      <c r="Z33" s="186"/>
      <c r="AA33" s="186"/>
      <c r="AB33" s="186"/>
    </row>
    <row r="34" spans="1:28" s="197" customFormat="1" ht="17.100000000000001" customHeight="1">
      <c r="A34" s="208"/>
      <c r="B34" s="185"/>
      <c r="C34" s="185"/>
      <c r="D34" s="185"/>
      <c r="E34" s="185"/>
      <c r="F34" s="210"/>
      <c r="G34" s="185"/>
      <c r="H34" s="186"/>
      <c r="I34" s="185"/>
      <c r="J34" s="186"/>
      <c r="K34" s="186"/>
      <c r="L34" s="186"/>
      <c r="M34" s="186"/>
      <c r="N34" s="186"/>
      <c r="O34" s="187"/>
      <c r="P34" s="186"/>
      <c r="Q34" s="186"/>
      <c r="R34" s="186"/>
      <c r="S34" s="187"/>
      <c r="T34" s="186"/>
      <c r="U34" s="186"/>
      <c r="V34" s="186"/>
      <c r="W34" s="186"/>
      <c r="X34" s="186"/>
      <c r="Y34" s="186"/>
      <c r="Z34" s="186"/>
      <c r="AA34" s="186"/>
      <c r="AB34" s="186"/>
    </row>
    <row r="35" spans="1:28" s="197" customFormat="1" ht="17.100000000000001" customHeight="1">
      <c r="A35" s="208"/>
      <c r="B35" s="185"/>
      <c r="C35" s="185"/>
      <c r="D35" s="185"/>
      <c r="E35" s="185"/>
      <c r="F35" s="210"/>
      <c r="G35" s="185"/>
      <c r="H35" s="186"/>
      <c r="I35" s="185"/>
      <c r="J35" s="186"/>
      <c r="K35" s="186"/>
      <c r="L35" s="186"/>
      <c r="M35" s="186"/>
      <c r="N35" s="186"/>
      <c r="O35" s="187"/>
      <c r="P35" s="186"/>
      <c r="Q35" s="186"/>
      <c r="R35" s="186"/>
      <c r="S35" s="187"/>
      <c r="T35" s="186"/>
      <c r="U35" s="186"/>
      <c r="V35" s="186"/>
      <c r="W35" s="186"/>
      <c r="X35" s="186"/>
      <c r="Y35" s="186"/>
      <c r="Z35" s="186"/>
      <c r="AA35" s="186"/>
      <c r="AB35" s="186"/>
    </row>
    <row r="36" spans="1:28" s="197" customFormat="1" ht="15" customHeight="1">
      <c r="A36" s="357" t="s">
        <v>128</v>
      </c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</row>
    <row r="37" spans="1:28" s="197" customFormat="1" ht="15" customHeight="1">
      <c r="A37" s="133" t="s">
        <v>206</v>
      </c>
      <c r="B37" s="133"/>
      <c r="C37" s="133"/>
      <c r="D37" s="133"/>
      <c r="E37" s="133"/>
      <c r="F37" s="133"/>
      <c r="G37" s="133"/>
      <c r="H37" s="133"/>
      <c r="I37" s="133"/>
      <c r="J37" s="133" t="s">
        <v>207</v>
      </c>
      <c r="K37" s="133"/>
      <c r="L37" s="133"/>
      <c r="M37" s="133"/>
      <c r="N37" s="133"/>
      <c r="O37" s="133"/>
      <c r="P37" s="133"/>
      <c r="Q37" s="133"/>
      <c r="R37" s="291" t="s">
        <v>208</v>
      </c>
      <c r="S37" s="133"/>
      <c r="U37" s="133"/>
      <c r="V37" s="133"/>
      <c r="W37" s="133"/>
      <c r="X37" s="133"/>
      <c r="Y37" s="133"/>
      <c r="Z37" s="133"/>
      <c r="AA37" s="133"/>
      <c r="AB37" s="133"/>
    </row>
    <row r="38" spans="1:28" s="197" customFormat="1" ht="11.25" customHeight="1">
      <c r="A38" s="353"/>
      <c r="B38" s="133"/>
      <c r="C38" s="133"/>
      <c r="D38" s="133"/>
      <c r="E38" s="133"/>
      <c r="F38" s="291"/>
      <c r="G38" s="133"/>
      <c r="H38" s="184"/>
      <c r="I38" s="133"/>
      <c r="J38" s="184"/>
      <c r="K38" s="184"/>
      <c r="L38" s="184"/>
      <c r="M38" s="184"/>
      <c r="N38" s="184"/>
      <c r="O38" s="218"/>
      <c r="P38" s="184"/>
      <c r="Q38" s="184"/>
      <c r="R38" s="184"/>
      <c r="S38" s="218"/>
      <c r="T38" s="184"/>
      <c r="U38" s="184"/>
      <c r="V38" s="184"/>
      <c r="W38" s="184"/>
      <c r="X38" s="184"/>
      <c r="Y38" s="184"/>
      <c r="Z38" s="184"/>
      <c r="AA38" s="184"/>
      <c r="AB38" s="184"/>
    </row>
    <row r="39" spans="1:28" ht="21.95" customHeight="1">
      <c r="A39" s="367" t="s">
        <v>192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</row>
  </sheetData>
  <mergeCells count="4">
    <mergeCell ref="A39:AB39"/>
    <mergeCell ref="H5:AB5"/>
    <mergeCell ref="P10:T10"/>
    <mergeCell ref="A36:AB36"/>
  </mergeCells>
  <pageMargins left="0.5" right="0.5" top="0.5" bottom="0.6" header="0.49" footer="0.4"/>
  <pageSetup paperSize="9" scale="83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E620-CA5F-4111-A3B1-931039D718E1}">
  <dimension ref="A1:M165"/>
  <sheetViews>
    <sheetView zoomScale="93" zoomScaleNormal="93" zoomScaleSheetLayoutView="82" workbookViewId="0">
      <selection activeCell="S9" sqref="S9"/>
    </sheetView>
  </sheetViews>
  <sheetFormatPr defaultColWidth="10.33203125" defaultRowHeight="21.75" customHeight="1"/>
  <cols>
    <col min="1" max="3" width="1.5" style="230" customWidth="1"/>
    <col min="4" max="4" width="47.83203125" style="230" customWidth="1"/>
    <col min="5" max="5" width="10" style="231" customWidth="1"/>
    <col min="6" max="6" width="1.1640625" style="230" customWidth="1"/>
    <col min="7" max="7" width="15.5" style="232" customWidth="1"/>
    <col min="8" max="8" width="1.1640625" style="230" customWidth="1"/>
    <col min="9" max="9" width="15.5" style="232" customWidth="1"/>
    <col min="10" max="10" width="1.1640625" style="233" customWidth="1"/>
    <col min="11" max="11" width="15.5" style="232" customWidth="1"/>
    <col min="12" max="12" width="1.1640625" style="233" customWidth="1"/>
    <col min="13" max="13" width="15.5" style="232" customWidth="1"/>
    <col min="14" max="16384" width="10.33203125" style="230"/>
  </cols>
  <sheetData>
    <row r="1" spans="1:13" ht="21" customHeight="1">
      <c r="A1" s="353" t="s">
        <v>0</v>
      </c>
    </row>
    <row r="2" spans="1:13" ht="21" customHeight="1">
      <c r="A2" s="353" t="s">
        <v>132</v>
      </c>
      <c r="B2" s="234"/>
      <c r="C2" s="234"/>
      <c r="D2" s="234"/>
      <c r="F2" s="234"/>
      <c r="H2" s="234"/>
      <c r="J2" s="235"/>
      <c r="L2" s="235"/>
    </row>
    <row r="3" spans="1:13" ht="21" customHeight="1">
      <c r="A3" s="76" t="s">
        <v>212</v>
      </c>
      <c r="B3" s="236"/>
      <c r="C3" s="236"/>
      <c r="D3" s="236"/>
      <c r="E3" s="237"/>
      <c r="F3" s="236"/>
      <c r="G3" s="238"/>
      <c r="H3" s="236"/>
      <c r="I3" s="238"/>
      <c r="J3" s="239"/>
      <c r="K3" s="238"/>
      <c r="L3" s="239"/>
      <c r="M3" s="238"/>
    </row>
    <row r="4" spans="1:13" ht="13.5" customHeight="1">
      <c r="A4" s="240"/>
      <c r="B4" s="234"/>
      <c r="C4" s="234"/>
      <c r="D4" s="234"/>
      <c r="F4" s="234"/>
      <c r="H4" s="234"/>
      <c r="J4" s="235"/>
      <c r="L4" s="235"/>
    </row>
    <row r="5" spans="1:13" ht="17.100000000000001" customHeight="1">
      <c r="A5" s="234"/>
      <c r="B5" s="234"/>
      <c r="C5" s="234"/>
      <c r="D5" s="234"/>
      <c r="E5" s="241"/>
      <c r="F5" s="242"/>
      <c r="G5" s="370" t="s">
        <v>2</v>
      </c>
      <c r="H5" s="370"/>
      <c r="I5" s="370"/>
      <c r="J5" s="243"/>
      <c r="K5" s="370" t="s">
        <v>3</v>
      </c>
      <c r="L5" s="370"/>
      <c r="M5" s="370"/>
    </row>
    <row r="6" spans="1:13" ht="17.100000000000001" customHeight="1">
      <c r="F6" s="241"/>
      <c r="G6" s="244" t="s">
        <v>211</v>
      </c>
      <c r="H6" s="241"/>
      <c r="I6" s="244" t="s">
        <v>172</v>
      </c>
      <c r="J6" s="243"/>
      <c r="K6" s="244" t="s">
        <v>211</v>
      </c>
      <c r="L6" s="241"/>
      <c r="M6" s="244" t="s">
        <v>172</v>
      </c>
    </row>
    <row r="7" spans="1:13" ht="17.100000000000001" customHeight="1">
      <c r="E7" s="245" t="s">
        <v>4</v>
      </c>
      <c r="F7" s="231"/>
      <c r="G7" s="246" t="s">
        <v>5</v>
      </c>
      <c r="H7" s="231"/>
      <c r="I7" s="246" t="s">
        <v>5</v>
      </c>
      <c r="J7" s="243"/>
      <c r="K7" s="246" t="s">
        <v>5</v>
      </c>
      <c r="L7" s="231"/>
      <c r="M7" s="246" t="s">
        <v>5</v>
      </c>
    </row>
    <row r="8" spans="1:13" ht="20.100000000000001" customHeight="1">
      <c r="A8" s="247" t="s">
        <v>133</v>
      </c>
      <c r="E8" s="241"/>
      <c r="F8" s="241"/>
      <c r="G8" s="248"/>
      <c r="H8" s="241"/>
      <c r="I8" s="307"/>
      <c r="J8" s="230"/>
      <c r="K8" s="248"/>
      <c r="L8" s="230"/>
      <c r="M8" s="307"/>
    </row>
    <row r="9" spans="1:13" ht="20.100000000000001" customHeight="1">
      <c r="A9" s="292" t="s">
        <v>81</v>
      </c>
      <c r="B9" s="292"/>
      <c r="C9" s="292"/>
      <c r="G9" s="249">
        <f>'PL9-10'!G28</f>
        <v>872796229</v>
      </c>
      <c r="H9" s="250"/>
      <c r="I9" s="251">
        <f>'PL9-10'!I28</f>
        <v>858446718</v>
      </c>
      <c r="J9" s="252"/>
      <c r="K9" s="249">
        <f>'PL9-10'!K28</f>
        <v>387093863</v>
      </c>
      <c r="L9" s="253"/>
      <c r="M9" s="251">
        <f>'PL9-10'!M28</f>
        <v>508543004</v>
      </c>
    </row>
    <row r="10" spans="1:13" ht="20.100000000000001" customHeight="1">
      <c r="A10" s="292" t="s">
        <v>134</v>
      </c>
      <c r="B10" s="292"/>
      <c r="C10" s="292"/>
      <c r="G10" s="249"/>
      <c r="H10" s="250"/>
      <c r="I10" s="251"/>
      <c r="J10" s="252"/>
      <c r="K10" s="254"/>
      <c r="L10" s="253"/>
      <c r="M10" s="255"/>
    </row>
    <row r="11" spans="1:13" ht="20.100000000000001" customHeight="1">
      <c r="A11" s="292"/>
      <c r="B11" s="256" t="s">
        <v>135</v>
      </c>
      <c r="C11" s="292"/>
      <c r="G11" s="249">
        <v>79909436</v>
      </c>
      <c r="H11" s="250"/>
      <c r="I11" s="251">
        <v>89541412</v>
      </c>
      <c r="J11" s="252"/>
      <c r="K11" s="249">
        <v>16072028</v>
      </c>
      <c r="L11" s="251"/>
      <c r="M11" s="251">
        <v>12472367</v>
      </c>
    </row>
    <row r="12" spans="1:13" ht="20.100000000000001" customHeight="1">
      <c r="A12" s="292"/>
      <c r="B12" s="292" t="s">
        <v>80</v>
      </c>
      <c r="C12" s="292"/>
      <c r="E12" s="231">
        <v>15</v>
      </c>
      <c r="G12" s="249">
        <v>-518131006</v>
      </c>
      <c r="H12" s="250"/>
      <c r="I12" s="251">
        <v>-623954440</v>
      </c>
      <c r="J12" s="252"/>
      <c r="K12" s="249">
        <v>0</v>
      </c>
      <c r="L12" s="251"/>
      <c r="M12" s="251">
        <v>0</v>
      </c>
    </row>
    <row r="13" spans="1:13" ht="20.100000000000001" customHeight="1">
      <c r="A13" s="292"/>
      <c r="B13" s="292" t="s">
        <v>182</v>
      </c>
      <c r="C13" s="292"/>
      <c r="E13" s="231">
        <v>15.2</v>
      </c>
      <c r="G13" s="249">
        <v>0</v>
      </c>
      <c r="H13" s="250"/>
      <c r="I13" s="251">
        <v>1856019</v>
      </c>
      <c r="J13" s="252"/>
      <c r="K13" s="249">
        <v>0</v>
      </c>
      <c r="L13" s="251"/>
      <c r="M13" s="251">
        <v>9000000</v>
      </c>
    </row>
    <row r="14" spans="1:13" ht="20.100000000000001" customHeight="1">
      <c r="A14" s="292"/>
      <c r="B14" s="292" t="s">
        <v>183</v>
      </c>
      <c r="C14" s="292"/>
      <c r="E14" s="231">
        <v>36.5</v>
      </c>
      <c r="G14" s="249">
        <v>0</v>
      </c>
      <c r="H14" s="250"/>
      <c r="I14" s="251">
        <v>14500000</v>
      </c>
      <c r="J14" s="252"/>
      <c r="K14" s="249">
        <v>0</v>
      </c>
      <c r="L14" s="251"/>
      <c r="M14" s="251">
        <v>14500000</v>
      </c>
    </row>
    <row r="15" spans="1:13" ht="20.100000000000001" customHeight="1">
      <c r="A15" s="292"/>
      <c r="B15" s="292" t="s">
        <v>220</v>
      </c>
      <c r="C15" s="292"/>
      <c r="E15" s="231">
        <v>36.5</v>
      </c>
      <c r="G15" s="249">
        <v>-14500000</v>
      </c>
      <c r="H15" s="250"/>
      <c r="I15" s="251">
        <v>0</v>
      </c>
      <c r="J15" s="252"/>
      <c r="K15" s="249">
        <v>-14500000</v>
      </c>
      <c r="L15" s="251"/>
      <c r="M15" s="251">
        <v>0</v>
      </c>
    </row>
    <row r="16" spans="1:13" ht="20.100000000000001" customHeight="1">
      <c r="A16" s="292"/>
      <c r="B16" s="292" t="s">
        <v>189</v>
      </c>
      <c r="C16" s="292"/>
      <c r="G16" s="249">
        <v>0</v>
      </c>
      <c r="H16" s="250"/>
      <c r="I16" s="251">
        <v>20241906</v>
      </c>
      <c r="J16" s="252"/>
      <c r="K16" s="249">
        <v>0</v>
      </c>
      <c r="L16" s="251"/>
      <c r="M16" s="251">
        <v>20241906</v>
      </c>
    </row>
    <row r="17" spans="1:13" ht="20.100000000000001" customHeight="1">
      <c r="A17" s="292"/>
      <c r="B17" s="292" t="s">
        <v>228</v>
      </c>
      <c r="C17" s="292"/>
      <c r="E17" s="231">
        <v>31</v>
      </c>
      <c r="G17" s="249">
        <v>0</v>
      </c>
      <c r="H17" s="250"/>
      <c r="I17" s="251">
        <v>-83304024</v>
      </c>
      <c r="J17" s="252"/>
      <c r="K17" s="249">
        <v>0</v>
      </c>
      <c r="L17" s="251"/>
      <c r="M17" s="251">
        <v>-168989687</v>
      </c>
    </row>
    <row r="18" spans="1:13" ht="20.100000000000001" customHeight="1">
      <c r="A18" s="292"/>
      <c r="B18" s="292" t="s">
        <v>238</v>
      </c>
      <c r="C18" s="292"/>
      <c r="E18" s="231">
        <v>31</v>
      </c>
      <c r="G18" s="249">
        <v>-305860994</v>
      </c>
      <c r="H18" s="250"/>
      <c r="I18" s="251">
        <v>0</v>
      </c>
      <c r="J18" s="252"/>
      <c r="K18" s="249">
        <v>0</v>
      </c>
      <c r="L18" s="251"/>
      <c r="M18" s="251">
        <v>0</v>
      </c>
    </row>
    <row r="19" spans="1:13" ht="20.100000000000001" customHeight="1">
      <c r="A19" s="292"/>
      <c r="B19" s="292" t="s">
        <v>184</v>
      </c>
      <c r="C19" s="292"/>
      <c r="G19" s="249">
        <v>104233</v>
      </c>
      <c r="H19" s="250"/>
      <c r="I19" s="251">
        <v>-1077264</v>
      </c>
      <c r="J19" s="252"/>
      <c r="K19" s="249">
        <v>54264</v>
      </c>
      <c r="L19" s="251"/>
      <c r="M19" s="251">
        <v>-10411</v>
      </c>
    </row>
    <row r="20" spans="1:13" ht="20.100000000000001" customHeight="1">
      <c r="A20" s="257"/>
      <c r="B20" s="258" t="s">
        <v>40</v>
      </c>
      <c r="C20" s="259"/>
      <c r="E20" s="231">
        <v>26</v>
      </c>
      <c r="G20" s="249">
        <v>2938677</v>
      </c>
      <c r="H20" s="250"/>
      <c r="I20" s="251">
        <v>3295744</v>
      </c>
      <c r="J20" s="253"/>
      <c r="K20" s="249">
        <v>504397</v>
      </c>
      <c r="L20" s="251"/>
      <c r="M20" s="251">
        <v>468129</v>
      </c>
    </row>
    <row r="21" spans="1:13" ht="20.100000000000001" customHeight="1">
      <c r="A21" s="257"/>
      <c r="B21" s="258" t="s">
        <v>240</v>
      </c>
      <c r="C21" s="259"/>
      <c r="G21" s="249">
        <v>-11959432</v>
      </c>
      <c r="H21" s="253"/>
      <c r="I21" s="251">
        <v>29959396</v>
      </c>
      <c r="J21" s="253"/>
      <c r="K21" s="249">
        <v>765423</v>
      </c>
      <c r="L21" s="251"/>
      <c r="M21" s="251">
        <v>-540756</v>
      </c>
    </row>
    <row r="22" spans="1:13" ht="20.100000000000001" customHeight="1">
      <c r="A22" s="257"/>
      <c r="B22" s="258" t="s">
        <v>136</v>
      </c>
      <c r="C22" s="259"/>
      <c r="G22" s="249">
        <v>-3900532</v>
      </c>
      <c r="H22" s="253"/>
      <c r="I22" s="251">
        <v>-6598530</v>
      </c>
      <c r="J22" s="253"/>
      <c r="K22" s="249">
        <v>-3990049</v>
      </c>
      <c r="L22" s="251"/>
      <c r="M22" s="251">
        <v>-8502046</v>
      </c>
    </row>
    <row r="23" spans="1:13" ht="20.100000000000001" customHeight="1">
      <c r="A23" s="292"/>
      <c r="B23" s="292" t="s">
        <v>239</v>
      </c>
      <c r="C23" s="292"/>
      <c r="G23" s="249">
        <v>-559243</v>
      </c>
      <c r="H23" s="250"/>
      <c r="I23" s="251">
        <v>737171</v>
      </c>
      <c r="J23" s="252"/>
      <c r="K23" s="249">
        <v>-559243</v>
      </c>
      <c r="L23" s="251"/>
      <c r="M23" s="251">
        <v>737171</v>
      </c>
    </row>
    <row r="24" spans="1:13" ht="20.100000000000001" customHeight="1">
      <c r="A24" s="292"/>
      <c r="B24" s="292" t="s">
        <v>137</v>
      </c>
      <c r="C24" s="292"/>
      <c r="G24" s="249">
        <v>-90591</v>
      </c>
      <c r="H24" s="250"/>
      <c r="I24" s="251">
        <v>-880970</v>
      </c>
      <c r="J24" s="252"/>
      <c r="K24" s="249">
        <v>0</v>
      </c>
      <c r="L24" s="251"/>
      <c r="M24" s="251">
        <v>0</v>
      </c>
    </row>
    <row r="25" spans="1:13" ht="20.100000000000001" customHeight="1">
      <c r="A25" s="292"/>
      <c r="B25" s="292" t="s">
        <v>138</v>
      </c>
      <c r="C25" s="292"/>
      <c r="E25" s="231">
        <v>31</v>
      </c>
      <c r="G25" s="249">
        <v>-3024266</v>
      </c>
      <c r="H25" s="250"/>
      <c r="I25" s="251">
        <v>-1179454</v>
      </c>
      <c r="J25" s="252"/>
      <c r="K25" s="249">
        <v>-5925618</v>
      </c>
      <c r="L25" s="251"/>
      <c r="M25" s="251">
        <v>-9698821</v>
      </c>
    </row>
    <row r="26" spans="1:13" ht="20.100000000000001" customHeight="1">
      <c r="A26" s="292"/>
      <c r="B26" s="292" t="s">
        <v>139</v>
      </c>
      <c r="C26" s="292"/>
      <c r="G26" s="249">
        <v>0</v>
      </c>
      <c r="H26" s="250"/>
      <c r="I26" s="251">
        <v>0</v>
      </c>
      <c r="J26" s="252"/>
      <c r="K26" s="249">
        <v>-423217504</v>
      </c>
      <c r="L26" s="251"/>
      <c r="M26" s="251">
        <v>-321301765</v>
      </c>
    </row>
    <row r="27" spans="1:13" ht="20.100000000000001" customHeight="1">
      <c r="A27" s="260"/>
      <c r="B27" s="261" t="s">
        <v>79</v>
      </c>
      <c r="E27" s="231">
        <v>32</v>
      </c>
      <c r="G27" s="262">
        <v>33411853</v>
      </c>
      <c r="H27" s="252"/>
      <c r="I27" s="263">
        <v>33664176</v>
      </c>
      <c r="J27" s="252"/>
      <c r="K27" s="262">
        <v>28672624</v>
      </c>
      <c r="L27" s="251"/>
      <c r="M27" s="263">
        <v>29402193</v>
      </c>
    </row>
    <row r="28" spans="1:13" ht="5.0999999999999996" customHeight="1">
      <c r="A28" s="259"/>
      <c r="C28" s="259"/>
      <c r="G28" s="264"/>
      <c r="H28" s="250"/>
      <c r="I28" s="265"/>
      <c r="J28" s="250"/>
      <c r="K28" s="264"/>
      <c r="L28" s="253"/>
      <c r="M28" s="265"/>
    </row>
    <row r="29" spans="1:13" ht="20.100000000000001" customHeight="1">
      <c r="A29" s="240" t="s">
        <v>243</v>
      </c>
      <c r="B29" s="247"/>
      <c r="C29" s="136"/>
      <c r="D29" s="247"/>
      <c r="G29" s="254"/>
      <c r="H29" s="266"/>
      <c r="I29" s="255"/>
      <c r="J29" s="267"/>
      <c r="K29" s="254"/>
      <c r="L29" s="268"/>
      <c r="M29" s="255"/>
    </row>
    <row r="30" spans="1:13" ht="20.100000000000001" customHeight="1">
      <c r="A30" s="240"/>
      <c r="B30" s="247" t="s">
        <v>200</v>
      </c>
      <c r="C30" s="136"/>
      <c r="D30" s="247"/>
      <c r="G30" s="254">
        <f>SUM(G9:G28)</f>
        <v>131134364</v>
      </c>
      <c r="H30" s="266"/>
      <c r="I30" s="255">
        <f>SUM(I9:I28)</f>
        <v>335247860</v>
      </c>
      <c r="J30" s="267"/>
      <c r="K30" s="254">
        <f>SUM(K9:K28)</f>
        <v>-15029815</v>
      </c>
      <c r="L30" s="268"/>
      <c r="M30" s="255">
        <f>SUM(M9:M28)</f>
        <v>86321284</v>
      </c>
    </row>
    <row r="31" spans="1:13" ht="17.100000000000001" customHeight="1">
      <c r="A31" s="240"/>
      <c r="B31" s="247"/>
      <c r="C31" s="136"/>
      <c r="D31" s="247"/>
      <c r="G31" s="254"/>
      <c r="H31" s="266"/>
      <c r="I31" s="255"/>
      <c r="J31" s="267"/>
      <c r="K31" s="254"/>
      <c r="L31" s="268"/>
      <c r="M31" s="255"/>
    </row>
    <row r="32" spans="1:13" ht="20.100000000000001" customHeight="1">
      <c r="A32" s="240" t="s">
        <v>140</v>
      </c>
      <c r="C32" s="292"/>
      <c r="G32" s="254"/>
      <c r="H32" s="266"/>
      <c r="I32" s="255"/>
      <c r="J32" s="267"/>
      <c r="K32" s="254"/>
      <c r="L32" s="268"/>
      <c r="M32" s="255"/>
    </row>
    <row r="33" spans="1:13" ht="20.100000000000001" customHeight="1">
      <c r="A33" s="269" t="s">
        <v>141</v>
      </c>
      <c r="B33" s="259"/>
      <c r="C33" s="292"/>
      <c r="G33" s="264"/>
      <c r="H33" s="266"/>
      <c r="I33" s="265"/>
      <c r="J33" s="267"/>
      <c r="K33" s="254"/>
      <c r="L33" s="268"/>
      <c r="M33" s="255"/>
    </row>
    <row r="34" spans="1:13" ht="20.100000000000001" customHeight="1">
      <c r="A34" s="260"/>
      <c r="B34" s="261" t="s">
        <v>142</v>
      </c>
      <c r="G34" s="249">
        <v>-10831167</v>
      </c>
      <c r="H34" s="252"/>
      <c r="I34" s="251">
        <v>275142272</v>
      </c>
      <c r="J34" s="252"/>
      <c r="K34" s="249">
        <v>-20189075</v>
      </c>
      <c r="L34" s="253"/>
      <c r="M34" s="251">
        <v>151574293</v>
      </c>
    </row>
    <row r="35" spans="1:13" ht="20.100000000000001" customHeight="1">
      <c r="A35" s="292"/>
      <c r="B35" s="256" t="s">
        <v>10</v>
      </c>
      <c r="G35" s="249">
        <v>112457</v>
      </c>
      <c r="H35" s="252"/>
      <c r="I35" s="251">
        <v>-345815</v>
      </c>
      <c r="J35" s="252"/>
      <c r="K35" s="249">
        <v>0</v>
      </c>
      <c r="L35" s="251"/>
      <c r="M35" s="251">
        <v>0</v>
      </c>
    </row>
    <row r="36" spans="1:13" ht="20.100000000000001" customHeight="1">
      <c r="A36" s="260"/>
      <c r="B36" s="261" t="s">
        <v>11</v>
      </c>
      <c r="G36" s="249">
        <v>7026936</v>
      </c>
      <c r="H36" s="252"/>
      <c r="I36" s="251">
        <v>23382232</v>
      </c>
      <c r="J36" s="252"/>
      <c r="K36" s="249">
        <v>129683</v>
      </c>
      <c r="L36" s="251"/>
      <c r="M36" s="251">
        <v>21803027</v>
      </c>
    </row>
    <row r="37" spans="1:13" ht="20.100000000000001" customHeight="1">
      <c r="A37" s="260"/>
      <c r="B37" s="261" t="s">
        <v>22</v>
      </c>
      <c r="G37" s="249">
        <v>-854065</v>
      </c>
      <c r="H37" s="252"/>
      <c r="I37" s="251">
        <v>-4578707</v>
      </c>
      <c r="J37" s="252"/>
      <c r="K37" s="249">
        <v>-54850</v>
      </c>
      <c r="L37" s="251"/>
      <c r="M37" s="251">
        <v>767730</v>
      </c>
    </row>
    <row r="38" spans="1:13" ht="20.100000000000001" customHeight="1">
      <c r="A38" s="260"/>
      <c r="B38" s="261" t="s">
        <v>23</v>
      </c>
      <c r="G38" s="249">
        <v>5270742</v>
      </c>
      <c r="H38" s="252"/>
      <c r="I38" s="251">
        <v>41448590</v>
      </c>
      <c r="J38" s="252"/>
      <c r="K38" s="249">
        <v>3491944</v>
      </c>
      <c r="L38" s="251"/>
      <c r="M38" s="251">
        <v>1956098</v>
      </c>
    </row>
    <row r="39" spans="1:13" ht="20.100000000000001" customHeight="1">
      <c r="A39" s="259" t="s">
        <v>143</v>
      </c>
      <c r="B39" s="261"/>
      <c r="G39" s="249"/>
      <c r="H39" s="252"/>
      <c r="I39" s="251"/>
      <c r="J39" s="252"/>
      <c r="K39" s="249"/>
      <c r="L39" s="253"/>
      <c r="M39" s="251"/>
    </row>
    <row r="40" spans="1:13" ht="20.100000000000001" customHeight="1">
      <c r="A40" s="260"/>
      <c r="B40" s="261" t="s">
        <v>29</v>
      </c>
      <c r="G40" s="249">
        <v>26224208</v>
      </c>
      <c r="H40" s="252"/>
      <c r="I40" s="251">
        <v>-225400275</v>
      </c>
      <c r="J40" s="252"/>
      <c r="K40" s="249">
        <v>-15807849</v>
      </c>
      <c r="L40" s="251"/>
      <c r="M40" s="251">
        <v>-3396350</v>
      </c>
    </row>
    <row r="41" spans="1:13" ht="20.100000000000001" customHeight="1">
      <c r="A41" s="260"/>
      <c r="B41" s="261" t="s">
        <v>35</v>
      </c>
      <c r="G41" s="249">
        <v>-13820214</v>
      </c>
      <c r="H41" s="252"/>
      <c r="I41" s="251">
        <v>-4147446</v>
      </c>
      <c r="J41" s="252"/>
      <c r="K41" s="249">
        <v>-1240893</v>
      </c>
      <c r="L41" s="251"/>
      <c r="M41" s="251">
        <v>-6322852</v>
      </c>
    </row>
    <row r="42" spans="1:13" ht="20.100000000000001" customHeight="1">
      <c r="A42" s="260"/>
      <c r="B42" s="261" t="s">
        <v>42</v>
      </c>
      <c r="G42" s="249">
        <v>1000</v>
      </c>
      <c r="H42" s="252"/>
      <c r="I42" s="251">
        <v>-721500</v>
      </c>
      <c r="J42" s="252"/>
      <c r="K42" s="249">
        <v>0</v>
      </c>
      <c r="L42" s="251"/>
      <c r="M42" s="251">
        <v>-139500</v>
      </c>
    </row>
    <row r="43" spans="1:13" ht="20.100000000000001" customHeight="1">
      <c r="A43" s="260"/>
      <c r="B43" s="258" t="s">
        <v>178</v>
      </c>
      <c r="E43" s="231">
        <v>26</v>
      </c>
      <c r="G43" s="262">
        <v>-2262943</v>
      </c>
      <c r="H43" s="252"/>
      <c r="I43" s="263">
        <v>-870319</v>
      </c>
      <c r="J43" s="252"/>
      <c r="K43" s="262">
        <v>0</v>
      </c>
      <c r="L43" s="251"/>
      <c r="M43" s="263">
        <v>0</v>
      </c>
    </row>
    <row r="44" spans="1:13" ht="5.0999999999999996" customHeight="1">
      <c r="A44" s="292"/>
      <c r="B44" s="256"/>
      <c r="G44" s="249"/>
      <c r="H44" s="267"/>
      <c r="I44" s="251"/>
      <c r="J44" s="267"/>
      <c r="K44" s="254"/>
      <c r="L44" s="267"/>
      <c r="M44" s="255"/>
    </row>
    <row r="45" spans="1:13" ht="18.95" customHeight="1">
      <c r="A45" s="136" t="s">
        <v>144</v>
      </c>
      <c r="B45" s="256"/>
      <c r="G45" s="254">
        <f>SUM(G29:G43)</f>
        <v>142001318</v>
      </c>
      <c r="H45" s="267"/>
      <c r="I45" s="255">
        <f>SUM(I29:I43)</f>
        <v>439156892</v>
      </c>
      <c r="J45" s="267"/>
      <c r="K45" s="254">
        <f>SUM(K29:K43)</f>
        <v>-48700855</v>
      </c>
      <c r="L45" s="267"/>
      <c r="M45" s="255">
        <f>SUM(M29:M43)</f>
        <v>252563730</v>
      </c>
    </row>
    <row r="46" spans="1:13" ht="18.95" customHeight="1">
      <c r="A46" s="292"/>
      <c r="B46" s="256" t="s">
        <v>145</v>
      </c>
      <c r="G46" s="262">
        <v>-45983768</v>
      </c>
      <c r="H46" s="252"/>
      <c r="I46" s="263">
        <v>-80028086</v>
      </c>
      <c r="J46" s="252"/>
      <c r="K46" s="262">
        <v>-26479721</v>
      </c>
      <c r="L46" s="252"/>
      <c r="M46" s="263">
        <v>-51642785</v>
      </c>
    </row>
    <row r="47" spans="1:13" ht="5.0999999999999996" customHeight="1">
      <c r="A47" s="292"/>
      <c r="C47" s="292"/>
      <c r="G47" s="249"/>
      <c r="H47" s="266"/>
      <c r="I47" s="251"/>
      <c r="J47" s="267"/>
      <c r="K47" s="254"/>
      <c r="L47" s="268"/>
      <c r="M47" s="255"/>
    </row>
    <row r="48" spans="1:13" ht="20.100000000000001" customHeight="1">
      <c r="A48" s="240" t="s">
        <v>146</v>
      </c>
      <c r="G48" s="262">
        <f>SUM(G45:G46)</f>
        <v>96017550</v>
      </c>
      <c r="H48" s="266"/>
      <c r="I48" s="263">
        <f>SUM(I45:I46)</f>
        <v>359128806</v>
      </c>
      <c r="J48" s="267"/>
      <c r="K48" s="262">
        <f>SUM(K45:K46)</f>
        <v>-75180576</v>
      </c>
      <c r="L48" s="268"/>
      <c r="M48" s="263">
        <f>SUM(M45:M46)</f>
        <v>200920945</v>
      </c>
    </row>
    <row r="49" spans="1:13" ht="16.5" customHeight="1">
      <c r="A49" s="240"/>
      <c r="G49" s="251"/>
      <c r="H49" s="266"/>
      <c r="I49" s="251"/>
      <c r="J49" s="267"/>
      <c r="K49" s="251"/>
      <c r="L49" s="268"/>
      <c r="M49" s="251"/>
    </row>
    <row r="50" spans="1:13" ht="12.75" customHeight="1">
      <c r="A50" s="240"/>
      <c r="G50" s="251"/>
      <c r="H50" s="266"/>
      <c r="I50" s="251"/>
      <c r="J50" s="267"/>
      <c r="K50" s="251"/>
      <c r="L50" s="268"/>
      <c r="M50" s="251"/>
    </row>
    <row r="51" spans="1:13" ht="16.5" customHeight="1">
      <c r="A51" s="357" t="s">
        <v>246</v>
      </c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</row>
    <row r="52" spans="1:13" ht="18.95" customHeight="1">
      <c r="A52" s="355" t="s">
        <v>209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</row>
    <row r="53" spans="1:13" ht="9" customHeight="1">
      <c r="A53" s="347"/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</row>
    <row r="54" spans="1:13" ht="18.95" customHeight="1">
      <c r="A54" s="270" t="s">
        <v>192</v>
      </c>
      <c r="B54" s="271"/>
      <c r="C54" s="272"/>
      <c r="D54" s="272"/>
      <c r="E54" s="237"/>
      <c r="F54" s="272"/>
      <c r="G54" s="238"/>
      <c r="H54" s="238"/>
      <c r="I54" s="238"/>
      <c r="J54" s="238"/>
      <c r="K54" s="238"/>
      <c r="L54" s="238"/>
      <c r="M54" s="238"/>
    </row>
    <row r="55" spans="1:13" ht="21" customHeight="1">
      <c r="A55" s="353" t="s">
        <v>0</v>
      </c>
    </row>
    <row r="56" spans="1:13" ht="21" customHeight="1">
      <c r="A56" s="353" t="s">
        <v>199</v>
      </c>
      <c r="B56" s="234"/>
      <c r="C56" s="234"/>
      <c r="D56" s="234"/>
      <c r="F56" s="234"/>
      <c r="H56" s="234"/>
      <c r="J56" s="235"/>
      <c r="L56" s="235"/>
    </row>
    <row r="57" spans="1:13" ht="21" customHeight="1">
      <c r="A57" s="76" t="str">
        <f>A3</f>
        <v>สำหรับปีสิ้นสุดวันที่ 31 ธันวาคม พ.ศ. 2566</v>
      </c>
      <c r="B57" s="236"/>
      <c r="C57" s="236"/>
      <c r="D57" s="236"/>
      <c r="E57" s="237"/>
      <c r="F57" s="236"/>
      <c r="G57" s="238"/>
      <c r="H57" s="236"/>
      <c r="I57" s="238"/>
      <c r="J57" s="239"/>
      <c r="K57" s="238"/>
      <c r="L57" s="239"/>
      <c r="M57" s="238"/>
    </row>
    <row r="58" spans="1:13" ht="18.95" customHeight="1">
      <c r="A58" s="240"/>
      <c r="B58" s="234"/>
      <c r="C58" s="234"/>
      <c r="D58" s="234"/>
      <c r="F58" s="234"/>
      <c r="H58" s="234"/>
      <c r="J58" s="235"/>
      <c r="L58" s="235"/>
    </row>
    <row r="59" spans="1:13" ht="18.95" customHeight="1">
      <c r="A59" s="234"/>
      <c r="B59" s="234"/>
      <c r="C59" s="234"/>
      <c r="D59" s="234"/>
      <c r="E59" s="241"/>
      <c r="F59" s="242"/>
      <c r="G59" s="370" t="s">
        <v>2</v>
      </c>
      <c r="H59" s="370"/>
      <c r="I59" s="370"/>
      <c r="J59" s="243"/>
      <c r="K59" s="370" t="s">
        <v>3</v>
      </c>
      <c r="L59" s="370"/>
      <c r="M59" s="370"/>
    </row>
    <row r="60" spans="1:13" ht="18.95" customHeight="1">
      <c r="F60" s="241"/>
      <c r="G60" s="244" t="s">
        <v>211</v>
      </c>
      <c r="H60" s="241"/>
      <c r="I60" s="244" t="s">
        <v>172</v>
      </c>
      <c r="J60" s="243"/>
      <c r="K60" s="244" t="s">
        <v>211</v>
      </c>
      <c r="L60" s="241"/>
      <c r="M60" s="244" t="s">
        <v>172</v>
      </c>
    </row>
    <row r="61" spans="1:13" ht="18.95" customHeight="1">
      <c r="E61" s="273" t="s">
        <v>4</v>
      </c>
      <c r="F61" s="231"/>
      <c r="G61" s="246" t="s">
        <v>5</v>
      </c>
      <c r="H61" s="231"/>
      <c r="I61" s="246" t="s">
        <v>5</v>
      </c>
      <c r="J61" s="243"/>
      <c r="K61" s="246" t="s">
        <v>5</v>
      </c>
      <c r="L61" s="231"/>
      <c r="M61" s="246" t="s">
        <v>5</v>
      </c>
    </row>
    <row r="62" spans="1:13" s="276" customFormat="1" ht="6" customHeight="1">
      <c r="A62" s="230"/>
      <c r="B62" s="230"/>
      <c r="C62" s="230"/>
      <c r="D62" s="230"/>
      <c r="E62" s="231"/>
      <c r="F62" s="230"/>
      <c r="G62" s="277"/>
      <c r="H62" s="266"/>
      <c r="I62" s="267"/>
      <c r="J62" s="267"/>
      <c r="K62" s="278"/>
      <c r="L62" s="268"/>
      <c r="M62" s="268"/>
    </row>
    <row r="63" spans="1:13" ht="18.95" customHeight="1">
      <c r="A63" s="136" t="s">
        <v>147</v>
      </c>
      <c r="B63" s="292"/>
      <c r="G63" s="274"/>
      <c r="H63" s="266"/>
      <c r="I63" s="266"/>
      <c r="J63" s="266"/>
      <c r="K63" s="274"/>
      <c r="L63" s="266"/>
      <c r="M63" s="266"/>
    </row>
    <row r="64" spans="1:13" ht="18.95" customHeight="1">
      <c r="A64" s="292"/>
      <c r="B64" s="256" t="s">
        <v>148</v>
      </c>
      <c r="G64" s="249">
        <v>3330979</v>
      </c>
      <c r="H64" s="252"/>
      <c r="I64" s="251">
        <v>1067573</v>
      </c>
      <c r="J64" s="252"/>
      <c r="K64" s="249">
        <v>7089736</v>
      </c>
      <c r="L64" s="252"/>
      <c r="M64" s="251">
        <v>10034908</v>
      </c>
    </row>
    <row r="65" spans="1:13" ht="18.95" customHeight="1">
      <c r="A65" s="292"/>
      <c r="B65" s="292" t="s">
        <v>149</v>
      </c>
      <c r="G65" s="249">
        <v>352900</v>
      </c>
      <c r="H65" s="253"/>
      <c r="I65" s="251">
        <v>22351238</v>
      </c>
      <c r="J65" s="252"/>
      <c r="K65" s="249">
        <v>0</v>
      </c>
      <c r="L65" s="251"/>
      <c r="M65" s="251">
        <v>26187</v>
      </c>
    </row>
    <row r="66" spans="1:13" ht="18.95" customHeight="1">
      <c r="A66" s="292"/>
      <c r="B66" s="292" t="s">
        <v>150</v>
      </c>
      <c r="G66" s="275">
        <v>-13253393</v>
      </c>
      <c r="H66" s="253"/>
      <c r="I66" s="308">
        <v>-26625049</v>
      </c>
      <c r="J66" s="253"/>
      <c r="K66" s="275">
        <v>-4246703</v>
      </c>
      <c r="L66" s="251"/>
      <c r="M66" s="308">
        <v>-7009919</v>
      </c>
    </row>
    <row r="67" spans="1:13" ht="18.95" customHeight="1">
      <c r="A67" s="292"/>
      <c r="B67" s="230" t="s">
        <v>231</v>
      </c>
      <c r="E67" s="231" t="s">
        <v>185</v>
      </c>
      <c r="G67" s="316" t="s">
        <v>65</v>
      </c>
      <c r="H67" s="253"/>
      <c r="I67" s="255">
        <v>32440597</v>
      </c>
      <c r="J67" s="253"/>
      <c r="K67" s="249" t="s">
        <v>65</v>
      </c>
      <c r="L67" s="251"/>
      <c r="M67" s="255">
        <v>32440597</v>
      </c>
    </row>
    <row r="68" spans="1:13" ht="18.95" customHeight="1">
      <c r="B68" s="230" t="s">
        <v>151</v>
      </c>
      <c r="E68" s="231">
        <v>14</v>
      </c>
      <c r="G68" s="254">
        <v>0</v>
      </c>
      <c r="H68" s="253"/>
      <c r="I68" s="255">
        <v>0</v>
      </c>
      <c r="J68" s="253"/>
      <c r="K68" s="254">
        <v>0</v>
      </c>
      <c r="L68" s="251"/>
      <c r="M68" s="255">
        <v>-55000000</v>
      </c>
    </row>
    <row r="69" spans="1:13" ht="18.95" customHeight="1">
      <c r="B69" s="230" t="s">
        <v>152</v>
      </c>
      <c r="E69" s="231" t="s">
        <v>185</v>
      </c>
      <c r="G69" s="254">
        <v>-852385650</v>
      </c>
      <c r="H69" s="251"/>
      <c r="I69" s="255">
        <v>-302075000</v>
      </c>
      <c r="J69" s="252"/>
      <c r="K69" s="254">
        <v>-852385650</v>
      </c>
      <c r="L69" s="251"/>
      <c r="M69" s="255">
        <v>-302075000</v>
      </c>
    </row>
    <row r="70" spans="1:13" ht="18.95" customHeight="1">
      <c r="B70" s="230" t="s">
        <v>190</v>
      </c>
      <c r="G70" s="254">
        <v>0</v>
      </c>
      <c r="H70" s="251"/>
      <c r="I70" s="255">
        <v>-19084816</v>
      </c>
      <c r="J70" s="252"/>
      <c r="K70" s="254">
        <v>0</v>
      </c>
      <c r="L70" s="251"/>
      <c r="M70" s="255">
        <v>0</v>
      </c>
    </row>
    <row r="71" spans="1:13" ht="18.95" customHeight="1">
      <c r="B71" s="230" t="s">
        <v>179</v>
      </c>
      <c r="E71" s="231">
        <v>36.5</v>
      </c>
      <c r="G71" s="249">
        <v>-1200000</v>
      </c>
      <c r="H71" s="250"/>
      <c r="I71" s="251">
        <v>-4500000</v>
      </c>
      <c r="J71" s="252"/>
      <c r="K71" s="249">
        <v>-11200000</v>
      </c>
      <c r="L71" s="253"/>
      <c r="M71" s="251">
        <v>-125500000</v>
      </c>
    </row>
    <row r="72" spans="1:13" ht="18.95" customHeight="1">
      <c r="B72" s="230" t="s">
        <v>153</v>
      </c>
      <c r="G72" s="249"/>
      <c r="H72" s="250"/>
      <c r="I72" s="251"/>
      <c r="J72" s="252"/>
      <c r="K72" s="249"/>
      <c r="L72" s="253"/>
      <c r="M72" s="251"/>
    </row>
    <row r="73" spans="1:13" ht="18.95" customHeight="1">
      <c r="C73" s="230" t="s">
        <v>154</v>
      </c>
      <c r="E73" s="231">
        <v>36.5</v>
      </c>
      <c r="G73" s="249">
        <v>39500000</v>
      </c>
      <c r="I73" s="251">
        <v>4450000</v>
      </c>
      <c r="J73" s="252"/>
      <c r="K73" s="249">
        <v>133000000</v>
      </c>
      <c r="L73" s="253"/>
      <c r="M73" s="251">
        <v>157950000</v>
      </c>
    </row>
    <row r="74" spans="1:13" s="276" customFormat="1" ht="18.95" customHeight="1">
      <c r="A74" s="292"/>
      <c r="B74" s="292" t="s">
        <v>155</v>
      </c>
      <c r="C74" s="230"/>
      <c r="D74" s="230"/>
      <c r="E74" s="231"/>
      <c r="F74" s="230"/>
      <c r="G74" s="249">
        <v>0</v>
      </c>
      <c r="I74" s="251">
        <v>0</v>
      </c>
      <c r="K74" s="249">
        <v>110543330</v>
      </c>
      <c r="M74" s="251">
        <v>56500000</v>
      </c>
    </row>
    <row r="75" spans="1:13" s="276" customFormat="1" ht="18.95" customHeight="1">
      <c r="A75" s="292"/>
      <c r="B75" s="292" t="s">
        <v>156</v>
      </c>
      <c r="C75" s="230"/>
      <c r="D75" s="230"/>
      <c r="E75" s="231"/>
      <c r="F75" s="230"/>
      <c r="G75" s="262">
        <v>475476355</v>
      </c>
      <c r="I75" s="263">
        <v>167157057</v>
      </c>
      <c r="K75" s="262">
        <v>471761619</v>
      </c>
      <c r="M75" s="263">
        <v>162028593</v>
      </c>
    </row>
    <row r="76" spans="1:13" s="276" customFormat="1" ht="6" customHeight="1">
      <c r="A76" s="230"/>
      <c r="B76" s="230"/>
      <c r="C76" s="230"/>
      <c r="D76" s="230"/>
      <c r="E76" s="231"/>
      <c r="F76" s="230"/>
      <c r="G76" s="277"/>
      <c r="H76" s="266"/>
      <c r="I76" s="267"/>
      <c r="J76" s="267"/>
      <c r="K76" s="278"/>
      <c r="L76" s="268"/>
      <c r="M76" s="268"/>
    </row>
    <row r="77" spans="1:13" s="276" customFormat="1" ht="18.95" customHeight="1">
      <c r="A77" s="136" t="s">
        <v>229</v>
      </c>
      <c r="B77" s="230"/>
      <c r="C77" s="230"/>
      <c r="D77" s="230"/>
      <c r="E77" s="231"/>
      <c r="F77" s="230"/>
      <c r="G77" s="279">
        <f>SUM(G64:G75)</f>
        <v>-348178809</v>
      </c>
      <c r="H77" s="266"/>
      <c r="I77" s="280">
        <f>SUM(I64:I75)</f>
        <v>-124818400</v>
      </c>
      <c r="J77" s="267"/>
      <c r="K77" s="279">
        <f>SUM(K64:K75)</f>
        <v>-145437668</v>
      </c>
      <c r="L77" s="268"/>
      <c r="M77" s="280">
        <f>SUM(M64:M75)</f>
        <v>-70604634</v>
      </c>
    </row>
    <row r="78" spans="1:13" s="276" customFormat="1" ht="18" customHeight="1">
      <c r="A78" s="230"/>
      <c r="B78" s="230"/>
      <c r="C78" s="230"/>
      <c r="D78" s="230"/>
      <c r="E78" s="241"/>
      <c r="F78" s="231"/>
      <c r="G78" s="244"/>
      <c r="H78" s="231"/>
      <c r="I78" s="244"/>
      <c r="J78" s="243"/>
      <c r="K78" s="244"/>
      <c r="L78" s="231"/>
      <c r="M78" s="244"/>
    </row>
    <row r="79" spans="1:13" s="276" customFormat="1" ht="18" customHeight="1">
      <c r="A79" s="230"/>
      <c r="B79" s="230"/>
      <c r="C79" s="230"/>
      <c r="D79" s="230"/>
      <c r="E79" s="241"/>
      <c r="F79" s="231"/>
      <c r="G79" s="244"/>
      <c r="H79" s="231"/>
      <c r="I79" s="244"/>
      <c r="J79" s="243"/>
      <c r="K79" s="244"/>
      <c r="L79" s="231"/>
      <c r="M79" s="244"/>
    </row>
    <row r="80" spans="1:13" s="276" customFormat="1" ht="18" customHeight="1">
      <c r="A80" s="230"/>
      <c r="B80" s="230"/>
      <c r="C80" s="230"/>
      <c r="D80" s="230"/>
      <c r="E80" s="241"/>
      <c r="F80" s="231"/>
      <c r="G80" s="244"/>
      <c r="H80" s="231"/>
      <c r="I80" s="244"/>
      <c r="J80" s="243"/>
      <c r="K80" s="244"/>
      <c r="L80" s="231"/>
      <c r="M80" s="244"/>
    </row>
    <row r="81" spans="1:13" s="276" customFormat="1" ht="18" customHeight="1">
      <c r="A81" s="230"/>
      <c r="B81" s="230"/>
      <c r="C81" s="230"/>
      <c r="D81" s="230"/>
      <c r="E81" s="241"/>
      <c r="F81" s="231"/>
      <c r="G81" s="244"/>
      <c r="H81" s="231"/>
      <c r="I81" s="244"/>
      <c r="J81" s="243"/>
      <c r="K81" s="244"/>
      <c r="L81" s="231"/>
      <c r="M81" s="244"/>
    </row>
    <row r="82" spans="1:13" s="276" customFormat="1" ht="18" customHeight="1">
      <c r="A82" s="230"/>
      <c r="B82" s="230"/>
      <c r="C82" s="230"/>
      <c r="D82" s="230"/>
      <c r="E82" s="241"/>
      <c r="F82" s="231"/>
      <c r="G82" s="244"/>
      <c r="H82" s="231"/>
      <c r="I82" s="244"/>
      <c r="J82" s="243"/>
      <c r="L82" s="231"/>
    </row>
    <row r="83" spans="1:13" s="276" customFormat="1" ht="18" customHeight="1">
      <c r="A83" s="230"/>
      <c r="B83" s="230"/>
      <c r="C83" s="230"/>
      <c r="D83" s="230"/>
      <c r="E83" s="241"/>
      <c r="F83" s="231"/>
      <c r="G83" s="244"/>
      <c r="H83" s="231"/>
      <c r="I83" s="244"/>
      <c r="J83" s="243"/>
      <c r="L83" s="231"/>
    </row>
    <row r="84" spans="1:13" s="276" customFormat="1" ht="18" customHeight="1">
      <c r="A84" s="230"/>
      <c r="B84" s="230"/>
      <c r="C84" s="230"/>
      <c r="D84" s="230"/>
      <c r="E84" s="241"/>
      <c r="F84" s="231"/>
      <c r="G84" s="244"/>
      <c r="H84" s="231"/>
      <c r="I84" s="244"/>
      <c r="J84" s="243"/>
      <c r="L84" s="231"/>
    </row>
    <row r="85" spans="1:13" s="276" customFormat="1" ht="18" customHeight="1">
      <c r="A85" s="230"/>
      <c r="B85" s="230"/>
      <c r="C85" s="230"/>
      <c r="D85" s="230"/>
      <c r="E85" s="241"/>
      <c r="F85" s="231"/>
      <c r="G85" s="244"/>
      <c r="H85" s="231"/>
      <c r="I85" s="244"/>
      <c r="J85" s="243"/>
      <c r="L85" s="231"/>
    </row>
    <row r="86" spans="1:13" s="276" customFormat="1" ht="18" customHeight="1">
      <c r="A86" s="230"/>
      <c r="B86" s="230"/>
      <c r="C86" s="230"/>
      <c r="D86" s="230"/>
      <c r="E86" s="241"/>
      <c r="F86" s="231"/>
      <c r="G86" s="244"/>
      <c r="H86" s="231"/>
      <c r="I86" s="244"/>
      <c r="J86" s="243"/>
      <c r="L86" s="231"/>
    </row>
    <row r="87" spans="1:13" s="276" customFormat="1" ht="18" customHeight="1">
      <c r="A87" s="230"/>
      <c r="B87" s="230"/>
      <c r="C87" s="230"/>
      <c r="D87" s="230"/>
      <c r="E87" s="241"/>
      <c r="F87" s="231"/>
      <c r="G87" s="244"/>
      <c r="H87" s="231"/>
      <c r="I87" s="244"/>
      <c r="J87" s="243"/>
      <c r="L87" s="231"/>
    </row>
    <row r="88" spans="1:13" s="276" customFormat="1" ht="18" customHeight="1">
      <c r="A88" s="230"/>
      <c r="B88" s="230"/>
      <c r="C88" s="230"/>
      <c r="D88" s="230"/>
      <c r="E88" s="241"/>
      <c r="F88" s="231"/>
      <c r="G88" s="244"/>
      <c r="H88" s="231"/>
      <c r="I88" s="244"/>
      <c r="J88" s="243"/>
      <c r="L88" s="231"/>
    </row>
    <row r="89" spans="1:13" s="276" customFormat="1" ht="18" customHeight="1">
      <c r="A89" s="230"/>
      <c r="B89" s="230"/>
      <c r="C89" s="230"/>
      <c r="D89" s="230"/>
      <c r="E89" s="241"/>
      <c r="F89" s="231"/>
      <c r="G89" s="244"/>
      <c r="H89" s="231"/>
      <c r="I89" s="244"/>
      <c r="J89" s="243"/>
      <c r="L89" s="231"/>
    </row>
    <row r="90" spans="1:13" s="276" customFormat="1" ht="18" customHeight="1">
      <c r="A90" s="230"/>
      <c r="B90" s="230"/>
      <c r="C90" s="230"/>
      <c r="D90" s="230"/>
      <c r="E90" s="241"/>
      <c r="F90" s="231"/>
      <c r="G90" s="244"/>
      <c r="H90" s="231"/>
      <c r="I90" s="244"/>
      <c r="J90" s="243"/>
      <c r="L90" s="231"/>
    </row>
    <row r="91" spans="1:13" s="276" customFormat="1" ht="18" customHeight="1">
      <c r="A91" s="230"/>
      <c r="B91" s="230"/>
      <c r="C91" s="230"/>
      <c r="D91" s="230"/>
      <c r="E91" s="241"/>
      <c r="F91" s="231"/>
      <c r="G91" s="244"/>
      <c r="H91" s="231"/>
      <c r="I91" s="244"/>
      <c r="J91" s="243"/>
      <c r="L91" s="231"/>
    </row>
    <row r="92" spans="1:13" s="276" customFormat="1" ht="18" customHeight="1">
      <c r="A92" s="230"/>
      <c r="B92" s="230"/>
      <c r="C92" s="230"/>
      <c r="D92" s="230"/>
      <c r="E92" s="241"/>
      <c r="F92" s="231"/>
      <c r="G92" s="244"/>
      <c r="H92" s="231"/>
      <c r="I92" s="244"/>
      <c r="J92" s="243"/>
      <c r="L92" s="231"/>
    </row>
    <row r="93" spans="1:13" s="276" customFormat="1" ht="18" customHeight="1">
      <c r="A93" s="230"/>
      <c r="B93" s="230"/>
      <c r="C93" s="230"/>
      <c r="D93" s="230"/>
      <c r="E93" s="241"/>
      <c r="F93" s="231"/>
      <c r="G93" s="244"/>
      <c r="H93" s="231"/>
      <c r="I93" s="244"/>
      <c r="J93" s="243"/>
      <c r="L93" s="231"/>
    </row>
    <row r="94" spans="1:13" ht="18.95" customHeight="1">
      <c r="A94" s="347"/>
      <c r="B94" s="353"/>
      <c r="C94" s="353"/>
      <c r="D94" s="353"/>
      <c r="E94" s="353"/>
      <c r="F94" s="353"/>
      <c r="G94" s="353"/>
      <c r="H94" s="353"/>
      <c r="I94" s="353"/>
      <c r="J94" s="353"/>
      <c r="K94" s="353"/>
      <c r="L94" s="353"/>
      <c r="M94" s="353"/>
    </row>
    <row r="95" spans="1:13" ht="18.95" customHeight="1">
      <c r="A95" s="347"/>
      <c r="B95" s="353"/>
      <c r="C95" s="353"/>
      <c r="D95" s="353"/>
      <c r="E95" s="353"/>
      <c r="F95" s="353"/>
      <c r="G95" s="353"/>
      <c r="H95" s="353"/>
      <c r="I95" s="353"/>
      <c r="J95" s="353"/>
      <c r="K95" s="353"/>
      <c r="L95" s="353"/>
      <c r="M95" s="353"/>
    </row>
    <row r="96" spans="1:13" s="276" customFormat="1" ht="18" customHeight="1">
      <c r="A96" s="230"/>
      <c r="B96" s="230"/>
      <c r="C96" s="230"/>
      <c r="D96" s="230"/>
      <c r="E96" s="241"/>
      <c r="F96" s="231"/>
      <c r="G96" s="244"/>
      <c r="H96" s="231"/>
      <c r="I96" s="244"/>
      <c r="J96" s="243"/>
      <c r="L96" s="231"/>
    </row>
    <row r="97" spans="1:13" s="276" customFormat="1" ht="18" customHeight="1">
      <c r="A97" s="230"/>
      <c r="B97" s="230"/>
      <c r="C97" s="230"/>
      <c r="D97" s="230"/>
      <c r="E97" s="241"/>
      <c r="F97" s="231"/>
      <c r="G97" s="244"/>
      <c r="H97" s="231"/>
      <c r="I97" s="244"/>
      <c r="J97" s="243"/>
      <c r="L97" s="231"/>
    </row>
    <row r="98" spans="1:13" s="276" customFormat="1" ht="18" customHeight="1">
      <c r="A98" s="230"/>
      <c r="B98" s="230"/>
      <c r="C98" s="230"/>
      <c r="D98" s="230"/>
      <c r="E98" s="241"/>
      <c r="F98" s="231"/>
      <c r="G98" s="244"/>
      <c r="H98" s="231"/>
      <c r="I98" s="244"/>
      <c r="J98" s="243"/>
      <c r="L98" s="231"/>
    </row>
    <row r="99" spans="1:13" s="276" customFormat="1" ht="20.25" customHeight="1">
      <c r="A99" s="230"/>
      <c r="B99" s="230"/>
      <c r="C99" s="230"/>
      <c r="D99" s="230"/>
      <c r="E99" s="241"/>
      <c r="F99" s="231"/>
      <c r="G99" s="244"/>
      <c r="H99" s="231"/>
      <c r="I99" s="244"/>
      <c r="J99" s="243"/>
      <c r="K99" s="244"/>
      <c r="L99" s="231"/>
      <c r="M99" s="244"/>
    </row>
    <row r="100" spans="1:13" s="276" customFormat="1" ht="18" customHeight="1">
      <c r="A100" s="230"/>
      <c r="B100" s="230"/>
      <c r="C100" s="230"/>
      <c r="D100" s="230"/>
      <c r="E100" s="241"/>
      <c r="F100" s="231"/>
      <c r="G100" s="244"/>
      <c r="H100" s="231"/>
      <c r="I100" s="244"/>
      <c r="J100" s="243"/>
      <c r="K100" s="244"/>
      <c r="L100" s="231"/>
      <c r="M100" s="244"/>
    </row>
    <row r="101" spans="1:13" s="276" customFormat="1" ht="18" customHeight="1">
      <c r="A101" s="230"/>
      <c r="B101" s="230"/>
      <c r="C101" s="230"/>
      <c r="D101" s="230"/>
      <c r="E101" s="241"/>
      <c r="F101" s="231"/>
      <c r="G101" s="244"/>
      <c r="H101" s="231"/>
      <c r="I101" s="244"/>
      <c r="J101" s="243"/>
      <c r="L101" s="231"/>
    </row>
    <row r="102" spans="1:13" ht="18.95" customHeight="1">
      <c r="A102" s="347"/>
      <c r="B102" s="353"/>
      <c r="C102" s="353"/>
      <c r="D102" s="353"/>
      <c r="E102" s="353"/>
      <c r="F102" s="353"/>
      <c r="G102" s="353"/>
      <c r="H102" s="353"/>
      <c r="I102" s="353"/>
      <c r="J102" s="353"/>
      <c r="K102" s="353"/>
      <c r="L102" s="353"/>
      <c r="M102" s="353"/>
    </row>
    <row r="103" spans="1:13" s="276" customFormat="1" ht="18.75">
      <c r="A103" s="230"/>
      <c r="B103" s="230"/>
      <c r="C103" s="230"/>
      <c r="D103" s="230"/>
      <c r="E103" s="241"/>
      <c r="F103" s="231"/>
      <c r="G103" s="244"/>
      <c r="H103" s="231"/>
      <c r="I103" s="244"/>
      <c r="J103" s="243"/>
      <c r="K103" s="244"/>
      <c r="L103" s="231"/>
      <c r="M103" s="244"/>
    </row>
    <row r="104" spans="1:13" s="276" customFormat="1" ht="12.75" customHeight="1">
      <c r="A104" s="230"/>
      <c r="B104" s="230"/>
      <c r="C104" s="230"/>
      <c r="D104" s="230"/>
      <c r="E104" s="241"/>
      <c r="F104" s="231"/>
      <c r="G104" s="244"/>
      <c r="H104" s="231"/>
      <c r="I104" s="244"/>
      <c r="J104" s="243"/>
      <c r="L104" s="231"/>
    </row>
    <row r="105" spans="1:13" ht="16.5" customHeight="1">
      <c r="A105" s="357" t="s">
        <v>246</v>
      </c>
      <c r="B105" s="357"/>
      <c r="C105" s="357"/>
      <c r="D105" s="357"/>
      <c r="E105" s="357"/>
      <c r="F105" s="357"/>
      <c r="G105" s="357"/>
      <c r="H105" s="357"/>
      <c r="I105" s="357"/>
      <c r="J105" s="357"/>
      <c r="K105" s="357"/>
      <c r="L105" s="357"/>
      <c r="M105" s="357"/>
    </row>
    <row r="106" spans="1:13" ht="18.95" customHeight="1">
      <c r="A106" s="355" t="s">
        <v>209</v>
      </c>
      <c r="B106" s="371"/>
      <c r="C106" s="371"/>
      <c r="D106" s="371"/>
      <c r="E106" s="371"/>
      <c r="F106" s="371"/>
      <c r="G106" s="371"/>
      <c r="H106" s="371"/>
      <c r="I106" s="371"/>
      <c r="J106" s="371"/>
      <c r="K106" s="371"/>
      <c r="L106" s="371"/>
      <c r="M106" s="371"/>
    </row>
    <row r="107" spans="1:13" s="276" customFormat="1" ht="18" customHeight="1">
      <c r="A107" s="230"/>
      <c r="B107" s="230"/>
      <c r="C107" s="230"/>
      <c r="D107" s="230"/>
      <c r="E107" s="241"/>
      <c r="F107" s="231"/>
      <c r="G107" s="244"/>
      <c r="H107" s="231"/>
      <c r="I107" s="244"/>
      <c r="J107" s="243"/>
      <c r="K107" s="244"/>
      <c r="L107" s="231"/>
      <c r="M107" s="244"/>
    </row>
    <row r="108" spans="1:13" s="276" customFormat="1" ht="18" customHeight="1">
      <c r="A108" s="230"/>
      <c r="B108" s="230"/>
      <c r="C108" s="230"/>
      <c r="D108" s="230"/>
      <c r="E108" s="241"/>
      <c r="F108" s="231"/>
      <c r="G108" s="244"/>
      <c r="H108" s="231"/>
      <c r="I108" s="244"/>
      <c r="J108" s="243"/>
      <c r="K108" s="244"/>
      <c r="L108" s="231"/>
      <c r="M108" s="244"/>
    </row>
    <row r="109" spans="1:13" s="276" customFormat="1" ht="21.95" customHeight="1">
      <c r="A109" s="272" t="s">
        <v>192</v>
      </c>
      <c r="B109" s="272"/>
      <c r="C109" s="272"/>
      <c r="D109" s="272"/>
      <c r="E109" s="245"/>
      <c r="F109" s="237"/>
      <c r="G109" s="246"/>
      <c r="H109" s="237"/>
      <c r="I109" s="246"/>
      <c r="J109" s="354"/>
      <c r="K109" s="246"/>
      <c r="L109" s="237"/>
      <c r="M109" s="246"/>
    </row>
    <row r="110" spans="1:13" ht="21" customHeight="1">
      <c r="A110" s="353" t="s">
        <v>0</v>
      </c>
    </row>
    <row r="111" spans="1:13" ht="18" customHeight="1">
      <c r="A111" s="353" t="s">
        <v>199</v>
      </c>
      <c r="B111" s="234"/>
      <c r="C111" s="234"/>
      <c r="D111" s="234"/>
      <c r="F111" s="234"/>
      <c r="H111" s="234"/>
      <c r="J111" s="235"/>
      <c r="L111" s="235"/>
    </row>
    <row r="112" spans="1:13" ht="21" customHeight="1">
      <c r="A112" s="76" t="str">
        <f>A3</f>
        <v>สำหรับปีสิ้นสุดวันที่ 31 ธันวาคม พ.ศ. 2566</v>
      </c>
      <c r="B112" s="236"/>
      <c r="C112" s="236"/>
      <c r="D112" s="236"/>
      <c r="E112" s="237"/>
      <c r="F112" s="236"/>
      <c r="G112" s="238"/>
      <c r="H112" s="236"/>
      <c r="I112" s="238"/>
      <c r="J112" s="239"/>
      <c r="K112" s="238"/>
      <c r="L112" s="239"/>
      <c r="M112" s="238"/>
    </row>
    <row r="113" spans="1:13" ht="18.95" customHeight="1">
      <c r="A113" s="240"/>
      <c r="B113" s="234"/>
      <c r="C113" s="234"/>
      <c r="D113" s="234"/>
      <c r="F113" s="234"/>
      <c r="H113" s="234"/>
      <c r="J113" s="235"/>
      <c r="L113" s="235"/>
    </row>
    <row r="114" spans="1:13" ht="18.95" customHeight="1">
      <c r="A114" s="234"/>
      <c r="B114" s="234"/>
      <c r="C114" s="234"/>
      <c r="D114" s="234"/>
      <c r="E114" s="241"/>
      <c r="F114" s="242"/>
      <c r="G114" s="370" t="s">
        <v>2</v>
      </c>
      <c r="H114" s="370"/>
      <c r="I114" s="370"/>
      <c r="J114" s="243"/>
      <c r="K114" s="370" t="s">
        <v>3</v>
      </c>
      <c r="L114" s="370"/>
      <c r="M114" s="370"/>
    </row>
    <row r="115" spans="1:13" ht="18.95" customHeight="1">
      <c r="F115" s="241"/>
      <c r="G115" s="244" t="s">
        <v>211</v>
      </c>
      <c r="H115" s="241"/>
      <c r="I115" s="244" t="s">
        <v>172</v>
      </c>
      <c r="J115" s="243"/>
      <c r="K115" s="244" t="s">
        <v>211</v>
      </c>
      <c r="L115" s="241"/>
      <c r="M115" s="244" t="s">
        <v>172</v>
      </c>
    </row>
    <row r="116" spans="1:13" ht="18.95" customHeight="1">
      <c r="E116" s="273" t="s">
        <v>4</v>
      </c>
      <c r="F116" s="231"/>
      <c r="G116" s="246" t="s">
        <v>5</v>
      </c>
      <c r="H116" s="231"/>
      <c r="I116" s="246" t="s">
        <v>5</v>
      </c>
      <c r="J116" s="243"/>
      <c r="K116" s="246" t="s">
        <v>5</v>
      </c>
      <c r="L116" s="231"/>
      <c r="M116" s="246" t="s">
        <v>5</v>
      </c>
    </row>
    <row r="117" spans="1:13" ht="6" customHeight="1">
      <c r="G117" s="277"/>
      <c r="H117" s="266"/>
      <c r="I117" s="267"/>
      <c r="J117" s="267"/>
      <c r="K117" s="278"/>
      <c r="L117" s="268"/>
      <c r="M117" s="268"/>
    </row>
    <row r="118" spans="1:13" ht="18.95" customHeight="1">
      <c r="A118" s="247" t="s">
        <v>157</v>
      </c>
      <c r="G118" s="277"/>
      <c r="H118" s="266"/>
      <c r="I118" s="267"/>
      <c r="J118" s="267"/>
      <c r="K118" s="278"/>
      <c r="L118" s="268"/>
      <c r="M118" s="268"/>
    </row>
    <row r="119" spans="1:13" ht="18.95" customHeight="1">
      <c r="A119" s="292"/>
      <c r="B119" s="256" t="s">
        <v>158</v>
      </c>
      <c r="G119" s="249">
        <v>-33176848</v>
      </c>
      <c r="H119" s="252"/>
      <c r="I119" s="251">
        <v>-33364127</v>
      </c>
      <c r="J119" s="252"/>
      <c r="K119" s="249">
        <v>-28670042</v>
      </c>
      <c r="L119" s="252"/>
      <c r="M119" s="251">
        <v>-29399611</v>
      </c>
    </row>
    <row r="120" spans="1:13" ht="18.95" customHeight="1">
      <c r="A120" s="292"/>
      <c r="B120" s="256" t="s">
        <v>159</v>
      </c>
      <c r="G120" s="249">
        <v>100000000</v>
      </c>
      <c r="H120" s="252"/>
      <c r="I120" s="251">
        <v>550000000</v>
      </c>
      <c r="J120" s="252"/>
      <c r="K120" s="249">
        <v>100000000</v>
      </c>
      <c r="L120" s="252"/>
      <c r="M120" s="251">
        <v>550000000</v>
      </c>
    </row>
    <row r="121" spans="1:13" ht="18.95" customHeight="1">
      <c r="A121" s="292"/>
      <c r="B121" s="256" t="s">
        <v>160</v>
      </c>
      <c r="G121" s="249">
        <v>-100000000</v>
      </c>
      <c r="H121" s="252"/>
      <c r="I121" s="251">
        <v>-670000000</v>
      </c>
      <c r="J121" s="252"/>
      <c r="K121" s="249">
        <v>-100000000</v>
      </c>
      <c r="L121" s="252"/>
      <c r="M121" s="251">
        <v>-670000000</v>
      </c>
    </row>
    <row r="122" spans="1:13" ht="18.95" customHeight="1">
      <c r="A122" s="292"/>
      <c r="B122" s="256" t="s">
        <v>161</v>
      </c>
      <c r="G122" s="249">
        <v>-48926947</v>
      </c>
      <c r="H122" s="252"/>
      <c r="I122" s="251">
        <v>-51315482</v>
      </c>
      <c r="J122" s="252"/>
      <c r="K122" s="249">
        <v>-7997124</v>
      </c>
      <c r="L122" s="252"/>
      <c r="M122" s="251">
        <v>-3082695</v>
      </c>
    </row>
    <row r="123" spans="1:13" ht="18.95" customHeight="1">
      <c r="A123" s="292"/>
      <c r="B123" s="256" t="s">
        <v>162</v>
      </c>
      <c r="E123" s="231">
        <v>24</v>
      </c>
      <c r="G123" s="249">
        <v>0</v>
      </c>
      <c r="H123" s="252"/>
      <c r="I123" s="251">
        <v>300000000</v>
      </c>
      <c r="J123" s="252"/>
      <c r="K123" s="249">
        <v>0</v>
      </c>
      <c r="L123" s="252"/>
      <c r="M123" s="251">
        <v>300000000</v>
      </c>
    </row>
    <row r="124" spans="1:13" ht="18.95" customHeight="1">
      <c r="A124" s="292"/>
      <c r="B124" s="256" t="s">
        <v>163</v>
      </c>
      <c r="E124" s="231">
        <v>24</v>
      </c>
      <c r="G124" s="249">
        <v>-156000000</v>
      </c>
      <c r="H124" s="252"/>
      <c r="I124" s="251">
        <v>-105750000</v>
      </c>
      <c r="J124" s="252"/>
      <c r="K124" s="249">
        <v>-156000000</v>
      </c>
      <c r="L124" s="252"/>
      <c r="M124" s="251">
        <v>-105750000</v>
      </c>
    </row>
    <row r="125" spans="1:13" ht="18.95" customHeight="1">
      <c r="A125" s="292"/>
      <c r="B125" s="256" t="s">
        <v>224</v>
      </c>
      <c r="E125" s="231">
        <v>27</v>
      </c>
      <c r="G125" s="249">
        <v>-247016530</v>
      </c>
      <c r="H125" s="252"/>
      <c r="I125" s="251">
        <v>0</v>
      </c>
      <c r="J125" s="252"/>
      <c r="K125" s="249">
        <v>-247016530</v>
      </c>
      <c r="L125" s="252"/>
      <c r="M125" s="251">
        <v>0</v>
      </c>
    </row>
    <row r="126" spans="1:13" ht="18.95" customHeight="1">
      <c r="A126" s="292"/>
      <c r="B126" s="256" t="s">
        <v>225</v>
      </c>
      <c r="E126" s="231">
        <v>27</v>
      </c>
      <c r="G126" s="249">
        <v>553986120</v>
      </c>
      <c r="H126" s="252"/>
      <c r="I126" s="251">
        <v>0</v>
      </c>
      <c r="J126" s="252"/>
      <c r="K126" s="249">
        <v>553986120</v>
      </c>
      <c r="L126" s="252"/>
      <c r="M126" s="251">
        <v>0</v>
      </c>
    </row>
    <row r="127" spans="1:13" ht="18.95" customHeight="1">
      <c r="A127" s="292"/>
      <c r="B127" s="256" t="s">
        <v>164</v>
      </c>
      <c r="E127" s="231">
        <v>28</v>
      </c>
      <c r="G127" s="249">
        <v>410202544</v>
      </c>
      <c r="H127" s="252"/>
      <c r="I127" s="251">
        <v>430934454</v>
      </c>
      <c r="J127" s="252"/>
      <c r="K127" s="249">
        <v>410202544</v>
      </c>
      <c r="L127" s="252"/>
      <c r="M127" s="251">
        <v>430934454</v>
      </c>
    </row>
    <row r="128" spans="1:13" ht="18.95" customHeight="1">
      <c r="B128" s="230" t="s">
        <v>165</v>
      </c>
      <c r="G128" s="262">
        <v>-456153844</v>
      </c>
      <c r="H128" s="250"/>
      <c r="I128" s="263">
        <v>-282277119</v>
      </c>
      <c r="J128" s="252"/>
      <c r="K128" s="262">
        <v>-456153844</v>
      </c>
      <c r="L128" s="268"/>
      <c r="M128" s="263">
        <v>-282277119</v>
      </c>
    </row>
    <row r="129" spans="1:13" ht="6" customHeight="1">
      <c r="G129" s="277"/>
      <c r="H129" s="266"/>
      <c r="I129" s="267"/>
      <c r="J129" s="267"/>
      <c r="K129" s="278"/>
      <c r="L129" s="268"/>
      <c r="M129" s="268"/>
    </row>
    <row r="130" spans="1:13" ht="18.95" customHeight="1">
      <c r="A130" s="247" t="s">
        <v>230</v>
      </c>
      <c r="G130" s="279">
        <f>SUM(G119:G128)</f>
        <v>22914495</v>
      </c>
      <c r="H130" s="266"/>
      <c r="I130" s="280">
        <f>SUM(I119:I128)</f>
        <v>138227726</v>
      </c>
      <c r="J130" s="267"/>
      <c r="K130" s="279">
        <f>SUM(K119:K128)</f>
        <v>68351124</v>
      </c>
      <c r="L130" s="268"/>
      <c r="M130" s="280">
        <f>SUM(M119:M128)</f>
        <v>190425029</v>
      </c>
    </row>
    <row r="131" spans="1:13" ht="18.95" customHeight="1">
      <c r="G131" s="277"/>
      <c r="H131" s="266"/>
      <c r="I131" s="267"/>
      <c r="J131" s="267"/>
      <c r="K131" s="278"/>
      <c r="L131" s="253"/>
      <c r="M131" s="268"/>
    </row>
    <row r="132" spans="1:13" ht="18.95" customHeight="1">
      <c r="A132" s="247" t="s">
        <v>244</v>
      </c>
      <c r="G132" s="264">
        <f>SUM(G130,G77,G48)</f>
        <v>-229246764</v>
      </c>
      <c r="H132" s="253"/>
      <c r="I132" s="265">
        <f>SUM(I130,I77,I48)</f>
        <v>372538132</v>
      </c>
      <c r="J132" s="252"/>
      <c r="K132" s="264">
        <f>SUM(K130,K77,K48)</f>
        <v>-152267120</v>
      </c>
      <c r="L132" s="253"/>
      <c r="M132" s="265">
        <f>SUM(M130,M77,M48)</f>
        <v>320741340</v>
      </c>
    </row>
    <row r="133" spans="1:13" ht="18.95" customHeight="1">
      <c r="A133" s="230" t="s">
        <v>166</v>
      </c>
      <c r="G133" s="254">
        <v>539955864</v>
      </c>
      <c r="H133" s="253"/>
      <c r="I133" s="255">
        <v>168108157</v>
      </c>
      <c r="J133" s="252"/>
      <c r="K133" s="254">
        <v>374656248</v>
      </c>
      <c r="L133" s="253"/>
      <c r="M133" s="255">
        <v>53914908</v>
      </c>
    </row>
    <row r="134" spans="1:13" ht="18.95" customHeight="1">
      <c r="A134" s="230" t="s">
        <v>221</v>
      </c>
      <c r="G134" s="282">
        <v>-469400</v>
      </c>
      <c r="H134" s="250"/>
      <c r="I134" s="281">
        <v>-690425</v>
      </c>
      <c r="J134" s="252"/>
      <c r="K134" s="282">
        <v>0</v>
      </c>
      <c r="L134" s="268"/>
      <c r="M134" s="309">
        <v>0</v>
      </c>
    </row>
    <row r="135" spans="1:13" ht="6" customHeight="1">
      <c r="G135" s="277"/>
      <c r="H135" s="268"/>
      <c r="I135" s="267"/>
      <c r="J135" s="267"/>
      <c r="K135" s="278"/>
      <c r="L135" s="268"/>
      <c r="M135" s="268"/>
    </row>
    <row r="136" spans="1:13" ht="18.95" customHeight="1" thickBot="1">
      <c r="A136" s="247" t="s">
        <v>167</v>
      </c>
      <c r="G136" s="283">
        <f>SUM(G132:G134)</f>
        <v>310239700</v>
      </c>
      <c r="H136" s="266"/>
      <c r="I136" s="284">
        <f>SUM(I132:I134)</f>
        <v>539955864</v>
      </c>
      <c r="J136" s="267"/>
      <c r="K136" s="283">
        <f>SUM(K132:K134)</f>
        <v>222389128</v>
      </c>
      <c r="L136" s="268"/>
      <c r="M136" s="284">
        <f>SUM(M132:M134)</f>
        <v>374656248</v>
      </c>
    </row>
    <row r="137" spans="1:13" ht="18" customHeight="1" thickTop="1">
      <c r="A137" s="247"/>
      <c r="G137" s="278"/>
      <c r="H137" s="268"/>
      <c r="I137" s="268"/>
      <c r="J137" s="268"/>
      <c r="K137" s="278"/>
      <c r="L137" s="268"/>
      <c r="M137" s="268"/>
    </row>
    <row r="138" spans="1:13" ht="18.95" customHeight="1">
      <c r="A138" s="247" t="s">
        <v>168</v>
      </c>
      <c r="G138" s="278"/>
      <c r="H138" s="266"/>
      <c r="I138" s="268"/>
      <c r="J138" s="267"/>
      <c r="K138" s="278"/>
      <c r="L138" s="268"/>
      <c r="M138" s="268"/>
    </row>
    <row r="139" spans="1:13" ht="18.95" customHeight="1">
      <c r="A139" s="230" t="s">
        <v>169</v>
      </c>
      <c r="E139" s="231">
        <v>37</v>
      </c>
      <c r="G139" s="278">
        <v>87150291</v>
      </c>
      <c r="H139" s="266"/>
      <c r="I139" s="268">
        <v>15863047</v>
      </c>
      <c r="J139" s="267"/>
      <c r="K139" s="285">
        <v>23506746</v>
      </c>
      <c r="L139" s="286"/>
      <c r="M139" s="287">
        <v>3690000</v>
      </c>
    </row>
    <row r="140" spans="1:13" ht="18.95" customHeight="1">
      <c r="A140" s="230" t="s">
        <v>170</v>
      </c>
      <c r="G140" s="278">
        <v>3000000</v>
      </c>
      <c r="H140" s="266"/>
      <c r="I140" s="268">
        <v>125246460</v>
      </c>
      <c r="J140" s="267"/>
      <c r="K140" s="285">
        <v>79366225</v>
      </c>
      <c r="L140" s="286"/>
      <c r="M140" s="287">
        <v>233746460</v>
      </c>
    </row>
    <row r="141" spans="1:13" ht="18.95" customHeight="1">
      <c r="A141" s="230" t="s">
        <v>171</v>
      </c>
      <c r="G141" s="278">
        <v>29717</v>
      </c>
      <c r="H141" s="266"/>
      <c r="I141" s="268">
        <v>65063</v>
      </c>
      <c r="J141" s="268"/>
      <c r="K141" s="285">
        <v>143731</v>
      </c>
      <c r="L141" s="287"/>
      <c r="M141" s="287">
        <v>65063</v>
      </c>
    </row>
    <row r="142" spans="1:13" ht="18.95" customHeight="1">
      <c r="A142" s="230" t="s">
        <v>180</v>
      </c>
      <c r="E142" s="231">
        <v>15.2</v>
      </c>
      <c r="G142" s="278">
        <v>0</v>
      </c>
      <c r="I142" s="268">
        <v>10500000</v>
      </c>
      <c r="J142" s="230"/>
      <c r="K142" s="285">
        <v>0</v>
      </c>
      <c r="L142" s="230"/>
      <c r="M142" s="287">
        <v>10500000</v>
      </c>
    </row>
    <row r="143" spans="1:13" ht="18" customHeight="1">
      <c r="A143" s="230" t="s">
        <v>181</v>
      </c>
      <c r="E143" s="231">
        <v>15.1</v>
      </c>
      <c r="G143" s="278">
        <v>0</v>
      </c>
      <c r="I143" s="268">
        <v>-1808187</v>
      </c>
      <c r="J143" s="230"/>
      <c r="K143" s="285">
        <v>0</v>
      </c>
      <c r="L143" s="230"/>
      <c r="M143" s="287">
        <v>9650000</v>
      </c>
    </row>
    <row r="144" spans="1:13" ht="18" customHeight="1">
      <c r="A144" s="230" t="s">
        <v>191</v>
      </c>
      <c r="E144" s="231">
        <v>22</v>
      </c>
      <c r="G144" s="278">
        <v>0</v>
      </c>
      <c r="I144" s="268">
        <v>96547363</v>
      </c>
      <c r="J144" s="230"/>
      <c r="K144" s="285">
        <v>0</v>
      </c>
      <c r="L144" s="230"/>
      <c r="M144" s="287">
        <v>167993390</v>
      </c>
    </row>
    <row r="145" spans="1:13" ht="18" customHeight="1">
      <c r="A145" s="230" t="s">
        <v>245</v>
      </c>
      <c r="E145" s="231">
        <v>15.2</v>
      </c>
      <c r="G145" s="278">
        <v>326884930</v>
      </c>
      <c r="I145" s="268">
        <v>0</v>
      </c>
      <c r="J145" s="230"/>
      <c r="K145" s="285">
        <v>0</v>
      </c>
      <c r="L145" s="230"/>
      <c r="M145" s="287">
        <v>0</v>
      </c>
    </row>
    <row r="146" spans="1:13" ht="18" customHeight="1">
      <c r="G146" s="268"/>
      <c r="I146" s="268"/>
      <c r="J146" s="230"/>
      <c r="K146" s="268"/>
      <c r="L146" s="230"/>
      <c r="M146" s="268"/>
    </row>
    <row r="147" spans="1:13" ht="18" customHeight="1">
      <c r="G147" s="268"/>
      <c r="I147" s="268"/>
      <c r="J147" s="230"/>
      <c r="K147" s="268"/>
      <c r="L147" s="230"/>
      <c r="M147" s="268"/>
    </row>
    <row r="148" spans="1:13" ht="18" customHeight="1">
      <c r="G148" s="268"/>
      <c r="I148" s="268"/>
      <c r="J148" s="230"/>
      <c r="K148" s="268"/>
      <c r="L148" s="230"/>
      <c r="M148" s="268"/>
    </row>
    <row r="149" spans="1:13" ht="18" customHeight="1">
      <c r="G149" s="268"/>
      <c r="I149" s="268"/>
      <c r="J149" s="230"/>
      <c r="K149" s="268"/>
      <c r="L149" s="230"/>
      <c r="M149" s="268"/>
    </row>
    <row r="150" spans="1:13" ht="18" customHeight="1">
      <c r="G150" s="268"/>
      <c r="I150" s="268"/>
      <c r="J150" s="230"/>
      <c r="K150" s="268"/>
      <c r="L150" s="230"/>
      <c r="M150" s="268"/>
    </row>
    <row r="151" spans="1:13" ht="18" customHeight="1">
      <c r="G151" s="268"/>
      <c r="I151" s="268"/>
      <c r="J151" s="230"/>
      <c r="K151" s="268"/>
      <c r="L151" s="230"/>
      <c r="M151" s="268"/>
    </row>
    <row r="152" spans="1:13" ht="18" customHeight="1">
      <c r="G152" s="268"/>
      <c r="I152" s="268"/>
      <c r="J152" s="230"/>
      <c r="K152" s="268"/>
      <c r="L152" s="230"/>
      <c r="M152" s="268"/>
    </row>
    <row r="153" spans="1:13" ht="18" customHeight="1">
      <c r="G153" s="268"/>
      <c r="I153" s="268"/>
      <c r="J153" s="230"/>
      <c r="K153" s="268"/>
      <c r="L153" s="230"/>
      <c r="M153" s="268"/>
    </row>
    <row r="154" spans="1:13" ht="18" customHeight="1">
      <c r="G154" s="268"/>
      <c r="I154" s="268"/>
      <c r="J154" s="230"/>
      <c r="K154" s="268"/>
      <c r="L154" s="230"/>
      <c r="M154" s="268"/>
    </row>
    <row r="155" spans="1:13" ht="18" customHeight="1">
      <c r="G155" s="268"/>
      <c r="I155" s="268"/>
      <c r="J155" s="230"/>
      <c r="K155" s="268"/>
      <c r="L155" s="230"/>
      <c r="M155" s="268"/>
    </row>
    <row r="156" spans="1:13" ht="18" customHeight="1">
      <c r="G156" s="268"/>
      <c r="I156" s="268"/>
      <c r="J156" s="230"/>
      <c r="K156" s="268"/>
      <c r="L156" s="230"/>
      <c r="M156" s="268"/>
    </row>
    <row r="157" spans="1:13" ht="18" customHeight="1">
      <c r="G157" s="268"/>
      <c r="I157" s="268"/>
      <c r="J157" s="230"/>
      <c r="K157" s="268"/>
      <c r="L157" s="230"/>
      <c r="M157" s="268"/>
    </row>
    <row r="158" spans="1:13" ht="18" customHeight="1">
      <c r="G158" s="268"/>
      <c r="I158" s="268"/>
      <c r="J158" s="230"/>
      <c r="K158" s="268"/>
      <c r="L158" s="230"/>
      <c r="M158" s="268"/>
    </row>
    <row r="159" spans="1:13" ht="18" customHeight="1">
      <c r="A159" s="347"/>
      <c r="B159" s="353"/>
      <c r="C159" s="353"/>
      <c r="D159" s="353"/>
      <c r="E159" s="353"/>
      <c r="F159" s="353"/>
      <c r="G159" s="353"/>
      <c r="H159" s="353"/>
      <c r="I159" s="353"/>
      <c r="J159" s="353"/>
      <c r="K159" s="353"/>
      <c r="L159" s="353"/>
      <c r="M159" s="353"/>
    </row>
    <row r="160" spans="1:13" ht="6" customHeight="1">
      <c r="G160" s="268"/>
      <c r="I160" s="268"/>
      <c r="J160" s="230"/>
      <c r="K160" s="268"/>
      <c r="L160" s="230"/>
      <c r="M160" s="268"/>
    </row>
    <row r="161" spans="1:13" ht="16.5" customHeight="1">
      <c r="A161" s="357" t="s">
        <v>246</v>
      </c>
      <c r="B161" s="357"/>
      <c r="C161" s="357"/>
      <c r="D161" s="357"/>
      <c r="E161" s="357"/>
      <c r="F161" s="357"/>
      <c r="G161" s="357"/>
      <c r="H161" s="357"/>
      <c r="I161" s="357"/>
      <c r="J161" s="357"/>
      <c r="K161" s="357"/>
      <c r="L161" s="357"/>
      <c r="M161" s="357"/>
    </row>
    <row r="162" spans="1:13" ht="18.95" customHeight="1">
      <c r="A162" s="355" t="s">
        <v>209</v>
      </c>
      <c r="B162" s="371"/>
      <c r="C162" s="371"/>
      <c r="D162" s="371"/>
      <c r="E162" s="371"/>
      <c r="F162" s="371"/>
      <c r="G162" s="371"/>
      <c r="H162" s="371"/>
      <c r="I162" s="371"/>
      <c r="J162" s="371"/>
      <c r="K162" s="371"/>
      <c r="L162" s="371"/>
      <c r="M162" s="371"/>
    </row>
    <row r="163" spans="1:13" ht="18" customHeight="1">
      <c r="A163" s="347"/>
      <c r="B163" s="353"/>
      <c r="C163" s="353"/>
      <c r="D163" s="353"/>
      <c r="E163" s="353"/>
      <c r="F163" s="353"/>
      <c r="G163" s="353"/>
      <c r="H163" s="353"/>
      <c r="I163" s="353"/>
      <c r="J163" s="353"/>
      <c r="K163" s="353"/>
      <c r="L163" s="353"/>
      <c r="M163" s="353"/>
    </row>
    <row r="164" spans="1:13" ht="18" customHeight="1">
      <c r="G164" s="268"/>
      <c r="H164" s="266"/>
      <c r="I164" s="268"/>
      <c r="J164" s="268"/>
      <c r="K164" s="268"/>
      <c r="L164" s="268"/>
      <c r="M164" s="268"/>
    </row>
    <row r="165" spans="1:13" ht="21.95" customHeight="1">
      <c r="A165" s="272" t="s">
        <v>192</v>
      </c>
      <c r="B165" s="272"/>
      <c r="C165" s="272"/>
      <c r="D165" s="272"/>
      <c r="E165" s="237"/>
      <c r="F165" s="272"/>
      <c r="G165" s="280"/>
      <c r="H165" s="288"/>
      <c r="I165" s="280"/>
      <c r="J165" s="280"/>
      <c r="K165" s="289"/>
      <c r="L165" s="290"/>
      <c r="M165" s="289"/>
    </row>
  </sheetData>
  <mergeCells count="12">
    <mergeCell ref="A162:M162"/>
    <mergeCell ref="A105:M105"/>
    <mergeCell ref="A106:M106"/>
    <mergeCell ref="G114:I114"/>
    <mergeCell ref="K114:M114"/>
    <mergeCell ref="A161:M161"/>
    <mergeCell ref="G5:I5"/>
    <mergeCell ref="K5:M5"/>
    <mergeCell ref="A51:M51"/>
    <mergeCell ref="A52:M52"/>
    <mergeCell ref="G59:I59"/>
    <mergeCell ref="K59:M59"/>
  </mergeCells>
  <phoneticPr fontId="18" type="noConversion"/>
  <pageMargins left="0.8" right="0.5" top="0.5" bottom="0.6" header="0.49" footer="0.4"/>
  <pageSetup paperSize="9" scale="77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11PE Consol</vt:lpstr>
      <vt:lpstr>12PE TLG</vt:lpstr>
      <vt:lpstr>CF13-15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2024-02-20T10:36:12Z</cp:lastPrinted>
  <dcterms:created xsi:type="dcterms:W3CDTF">2022-02-22T10:17:46Z</dcterms:created>
  <dcterms:modified xsi:type="dcterms:W3CDTF">2024-02-20T10:36:22Z</dcterms:modified>
</cp:coreProperties>
</file>