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 Conso_Dec2023\"/>
    </mc:Choice>
  </mc:AlternateContent>
  <xr:revisionPtr revIDLastSave="0" documentId="13_ncr:1_{FF671F4A-1268-4661-99D6-0B90476111C7}" xr6:coauthVersionLast="47" xr6:coauthVersionMax="47" xr10:uidLastSave="{00000000-0000-0000-0000-000000000000}"/>
  <bookViews>
    <workbookView xWindow="-120" yWindow="-120" windowWidth="21840" windowHeight="13020" tabRatio="761" activeTab="4" xr2:uid="{00000000-000D-0000-FFFF-FFFF00000000}"/>
  </bookViews>
  <sheets>
    <sheet name="BS5-7" sheetId="17" r:id="rId1"/>
    <sheet name="PL8-9" sheetId="18" r:id="rId2"/>
    <sheet name="10PE Consol" sheetId="23" r:id="rId3"/>
    <sheet name="11PE TLG" sheetId="24" r:id="rId4"/>
    <sheet name="CF12-14" sheetId="21" r:id="rId5"/>
  </sheets>
  <definedNames>
    <definedName name="_Order1" hidden="1">255</definedName>
    <definedName name="_Order2" hidden="1">255</definedName>
    <definedName name="_xlnm.Print_Area" localSheetId="2">'10PE Consol'!$A$1:$AI$48</definedName>
    <definedName name="_xlnm.Print_Area" localSheetId="3">'11PE TLG'!$A$1:$AB$44</definedName>
    <definedName name="_xlnm.Print_Area" localSheetId="0">'BS5-7'!$A$1:$M$157</definedName>
    <definedName name="_xlnm.Print_Area" localSheetId="4">'CF12-14'!$A$1:$M$183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21" l="1"/>
  <c r="AB15" i="24"/>
  <c r="AG18" i="23"/>
  <c r="AI18" i="23" s="1"/>
  <c r="AG20" i="23"/>
  <c r="AI20" i="23" s="1"/>
  <c r="I145" i="17"/>
  <c r="M145" i="17"/>
  <c r="K154" i="21" l="1"/>
  <c r="G154" i="21"/>
  <c r="AB26" i="24"/>
  <c r="AB25" i="24"/>
  <c r="Z30" i="24"/>
  <c r="Z29" i="24"/>
  <c r="Z28" i="24"/>
  <c r="Z27" i="24"/>
  <c r="Z26" i="24"/>
  <c r="Z25" i="24"/>
  <c r="V28" i="24"/>
  <c r="AB28" i="24" s="1"/>
  <c r="T27" i="24"/>
  <c r="AB27" i="24" s="1"/>
  <c r="AG30" i="23"/>
  <c r="AI30" i="23" s="1"/>
  <c r="AA34" i="23"/>
  <c r="T29" i="24" l="1"/>
  <c r="R29" i="24" s="1"/>
  <c r="AB29" i="24" s="1"/>
  <c r="AB19" i="24"/>
  <c r="AB16" i="24"/>
  <c r="L21" i="24"/>
  <c r="L24" i="24" s="1"/>
  <c r="L32" i="24" s="1"/>
  <c r="AE36" i="23"/>
  <c r="AC36" i="23"/>
  <c r="AA36" i="23"/>
  <c r="Y36" i="23"/>
  <c r="U36" i="23"/>
  <c r="S36" i="23"/>
  <c r="Q36" i="23"/>
  <c r="O36" i="23"/>
  <c r="M36" i="23"/>
  <c r="K36" i="23"/>
  <c r="I36" i="23"/>
  <c r="G36" i="23"/>
  <c r="K25" i="23"/>
  <c r="G51" i="18"/>
  <c r="G54" i="18" s="1"/>
  <c r="M51" i="18" l="1"/>
  <c r="K51" i="18"/>
  <c r="K54" i="18" s="1"/>
  <c r="I51" i="18"/>
  <c r="I54" i="18" s="1"/>
  <c r="I151" i="21"/>
  <c r="M151" i="21"/>
  <c r="I94" i="21"/>
  <c r="M94" i="21"/>
  <c r="AG29" i="23"/>
  <c r="AI29" i="23" s="1"/>
  <c r="AG31" i="23"/>
  <c r="AI31" i="23" s="1"/>
  <c r="AG32" i="23"/>
  <c r="AI32" i="23" s="1"/>
  <c r="AG33" i="23"/>
  <c r="AI33" i="23" s="1"/>
  <c r="AG34" i="23"/>
  <c r="AG28" i="23"/>
  <c r="AI28" i="23" s="1"/>
  <c r="M16" i="18"/>
  <c r="M27" i="18" s="1"/>
  <c r="M31" i="18" s="1"/>
  <c r="I16" i="18"/>
  <c r="I27" i="18" s="1"/>
  <c r="I31" i="18" s="1"/>
  <c r="I87" i="17"/>
  <c r="I76" i="17"/>
  <c r="M87" i="17"/>
  <c r="M76" i="17"/>
  <c r="I38" i="17"/>
  <c r="I21" i="17"/>
  <c r="M38" i="17"/>
  <c r="M21" i="17"/>
  <c r="A126" i="21"/>
  <c r="I34" i="18" l="1"/>
  <c r="I56" i="18" s="1"/>
  <c r="I12" i="21"/>
  <c r="I35" i="21" s="1"/>
  <c r="I50" i="21" s="1"/>
  <c r="I54" i="21" s="1"/>
  <c r="I153" i="21" s="1"/>
  <c r="I157" i="21" s="1"/>
  <c r="M34" i="18"/>
  <c r="M56" i="18" s="1"/>
  <c r="M12" i="21"/>
  <c r="M35" i="21" s="1"/>
  <c r="M50" i="21" s="1"/>
  <c r="M54" i="21" s="1"/>
  <c r="M153" i="21" s="1"/>
  <c r="M157" i="21" s="1"/>
  <c r="M54" i="18"/>
  <c r="M90" i="17"/>
  <c r="M147" i="17" s="1"/>
  <c r="AG36" i="23"/>
  <c r="I40" i="17"/>
  <c r="I90" i="17"/>
  <c r="I147" i="17" s="1"/>
  <c r="M40" i="17"/>
  <c r="V21" i="24"/>
  <c r="V24" i="24" s="1"/>
  <c r="V32" i="24" s="1"/>
  <c r="R21" i="24"/>
  <c r="R24" i="24" s="1"/>
  <c r="R32" i="24" s="1"/>
  <c r="P21" i="24"/>
  <c r="P24" i="24" s="1"/>
  <c r="P32" i="24" s="1"/>
  <c r="N21" i="24"/>
  <c r="N24" i="24" s="1"/>
  <c r="N32" i="24" s="1"/>
  <c r="X21" i="24"/>
  <c r="X24" i="24" s="1"/>
  <c r="Z18" i="24"/>
  <c r="AB18" i="24" s="1"/>
  <c r="Z17" i="24"/>
  <c r="AB17" i="24" s="1"/>
  <c r="J21" i="24"/>
  <c r="J24" i="24" s="1"/>
  <c r="J32" i="24" s="1"/>
  <c r="H21" i="24"/>
  <c r="H24" i="24" s="1"/>
  <c r="H32" i="24" s="1"/>
  <c r="AG22" i="23"/>
  <c r="AI22" i="23" s="1"/>
  <c r="AG21" i="23"/>
  <c r="AI21" i="23" s="1"/>
  <c r="AG19" i="23"/>
  <c r="AI19" i="23" s="1"/>
  <c r="AE25" i="23"/>
  <c r="AC25" i="23"/>
  <c r="AA25" i="23"/>
  <c r="Y25" i="23"/>
  <c r="U25" i="23"/>
  <c r="S25" i="23"/>
  <c r="Q25" i="23"/>
  <c r="O25" i="23"/>
  <c r="M25" i="23"/>
  <c r="I25" i="23"/>
  <c r="G25" i="23"/>
  <c r="A48" i="23"/>
  <c r="A3" i="23"/>
  <c r="A3" i="24" s="1"/>
  <c r="X32" i="24" l="1"/>
  <c r="Z24" i="24"/>
  <c r="Z21" i="24"/>
  <c r="K151" i="21"/>
  <c r="G151" i="21"/>
  <c r="A124" i="21"/>
  <c r="A183" i="21" s="1"/>
  <c r="K94" i="21"/>
  <c r="A127" i="21"/>
  <c r="Z32" i="24" l="1"/>
  <c r="AG25" i="23"/>
  <c r="A69" i="21"/>
  <c r="AI25" i="23" l="1"/>
  <c r="G38" i="17"/>
  <c r="A126" i="18" l="1"/>
  <c r="G87" i="17" l="1"/>
  <c r="K38" i="17"/>
  <c r="K16" i="18" l="1"/>
  <c r="G16" i="18"/>
  <c r="K87" i="17"/>
  <c r="K76" i="17"/>
  <c r="K21" i="17"/>
  <c r="K40" i="17" s="1"/>
  <c r="G76" i="17"/>
  <c r="G90" i="17" s="1"/>
  <c r="G21" i="17"/>
  <c r="G27" i="18" l="1"/>
  <c r="G31" i="18" s="1"/>
  <c r="G12" i="21" s="1"/>
  <c r="G35" i="21" s="1"/>
  <c r="G50" i="21" s="1"/>
  <c r="G54" i="21" s="1"/>
  <c r="K27" i="18"/>
  <c r="K90" i="17"/>
  <c r="G34" i="18" l="1"/>
  <c r="W34" i="23" s="1"/>
  <c r="AI34" i="23" s="1"/>
  <c r="K31" i="18"/>
  <c r="K12" i="21" s="1"/>
  <c r="K35" i="21" s="1"/>
  <c r="G56" i="18" l="1"/>
  <c r="G153" i="21"/>
  <c r="G157" i="21" s="1"/>
  <c r="K34" i="18"/>
  <c r="K50" i="21"/>
  <c r="K54" i="21" s="1"/>
  <c r="K153" i="21" s="1"/>
  <c r="K157" i="21" s="1"/>
  <c r="K56" i="18" l="1"/>
  <c r="T30" i="24"/>
  <c r="AB30" i="24" s="1"/>
  <c r="W36" i="23"/>
  <c r="G145" i="17" s="1"/>
  <c r="G147" i="17" s="1"/>
  <c r="A71" i="18"/>
  <c r="A56" i="17"/>
  <c r="A107" i="17" s="1"/>
  <c r="AI36" i="23" l="1"/>
  <c r="T21" i="24"/>
  <c r="AB21" i="24"/>
  <c r="W25" i="23"/>
  <c r="G40" i="17"/>
  <c r="T24" i="24" l="1"/>
  <c r="AB24" i="24" s="1"/>
  <c r="A54" i="17"/>
  <c r="A105" i="17" s="1"/>
  <c r="A104" i="17"/>
  <c r="A157" i="17"/>
  <c r="T32" i="24" l="1"/>
  <c r="K145" i="17" s="1"/>
  <c r="K147" i="17" s="1"/>
  <c r="AB32" i="24"/>
</calcChain>
</file>

<file path=xl/sharedStrings.xml><?xml version="1.0" encoding="utf-8"?>
<sst xmlns="http://schemas.openxmlformats.org/spreadsheetml/2006/main" count="482" uniqueCount="269">
  <si>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</si>
  <si>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</si>
  <si>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</si>
  <si>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</si>
  <si>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</si>
  <si>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</si>
  <si>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</si>
  <si>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</si>
  <si>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</si>
  <si>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</si>
  <si>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</si>
  <si>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</si>
  <si>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</si>
  <si>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</si>
  <si>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</si>
  <si>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</si>
  <si>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</si>
  <si>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</si>
  <si>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</si>
  <si>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</si>
  <si>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</si>
  <si>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</si>
  <si>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Gross profit</t>
  </si>
  <si>
    <t>Selling expenses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</si>
  <si>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</si>
  <si>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</si>
  <si>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</si>
  <si>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</si>
  <si>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</si>
  <si>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</si>
  <si>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Appropriated</t>
  </si>
  <si>
    <t>share-based</t>
  </si>
  <si>
    <t>payments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</si>
  <si>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</si>
  <si>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</si>
  <si>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</si>
  <si>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</si>
  <si>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</si>
  <si>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</si>
  <si>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</si>
  <si>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</si>
  <si>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</si>
  <si>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</si>
  <si>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</si>
  <si>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 xml:space="preserve"> ordinary shares</t>
  </si>
  <si>
    <t>Total non-current liabilities</t>
  </si>
  <si>
    <t>Investments in associates</t>
  </si>
  <si>
    <t>Investments in subsidiaries</t>
  </si>
  <si>
    <t>Investment properties, net</t>
  </si>
  <si>
    <t>Property, plant and equipment, net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</si>
  <si>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</si>
  <si>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</si>
  <si>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</si>
  <si>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</si>
  <si>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</si>
  <si>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shareholding of</t>
  </si>
  <si>
    <t>Retained earnings</t>
  </si>
  <si>
    <t>Other components of equity</t>
  </si>
  <si>
    <t>ordinary</t>
  </si>
  <si>
    <t>shares</t>
  </si>
  <si>
    <t>business</t>
  </si>
  <si>
    <t>common control</t>
  </si>
  <si>
    <t>under common control</t>
  </si>
  <si>
    <t>under</t>
  </si>
  <si>
    <t>combination</t>
  </si>
  <si>
    <t>Operating assets decrease (increase)</t>
  </si>
  <si>
    <t>subsidiary</t>
  </si>
  <si>
    <t>Non-cash transactions</t>
  </si>
  <si>
    <t>joint ventures</t>
  </si>
  <si>
    <t>Issued and paid-up share capital</t>
  </si>
  <si>
    <t>differences</t>
  </si>
  <si>
    <t>Discount from</t>
  </si>
  <si>
    <t>associates and joint ventures</t>
  </si>
  <si>
    <t>Changes in working capital</t>
  </si>
  <si>
    <t>Separate</t>
  </si>
  <si>
    <t>Intangible assets, net</t>
  </si>
  <si>
    <t xml:space="preserve">           Director ______________________________                  Director ______________________________ </t>
  </si>
  <si>
    <t>Current portion of long-term loans from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</si>
  <si>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</si>
  <si>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</si>
  <si>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</si>
  <si>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</si>
  <si>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Profit before income tax</t>
  </si>
  <si>
    <t>Earnings per share</t>
  </si>
  <si>
    <t>Basic earnings per share</t>
  </si>
  <si>
    <t>Diluted earnings per share</t>
  </si>
  <si>
    <t xml:space="preserve"> changes in</t>
  </si>
  <si>
    <t>- Legal reserve</t>
  </si>
  <si>
    <t>Dividends paid</t>
  </si>
  <si>
    <t>Share</t>
  </si>
  <si>
    <t>Depreciation and amortisation</t>
  </si>
  <si>
    <t>intangible assets</t>
  </si>
  <si>
    <t>and joint ventures</t>
  </si>
  <si>
    <t>Legal reserve</t>
  </si>
  <si>
    <t>Statements of Financial Position</t>
  </si>
  <si>
    <t>Consolidated 
financial statements</t>
  </si>
  <si>
    <t>Statements of Comprehensive Income</t>
  </si>
  <si>
    <t>Statements of Changes in Equity</t>
  </si>
  <si>
    <t>Separate 
financial statements</t>
  </si>
  <si>
    <t>Statements of Cash Flows</t>
  </si>
  <si>
    <t xml:space="preserve">Net cash generated from (used in) </t>
  </si>
  <si>
    <t>operating activities</t>
  </si>
  <si>
    <t>Cash and cash equivalents at the beginning of the year</t>
  </si>
  <si>
    <t xml:space="preserve">                                (Mr. Tipp Dalal)                                                             (Mr. Viraj Nobnomtham)</t>
  </si>
  <si>
    <t xml:space="preserve">                                (Mr. Tipp Dalal)                                                              (Mr. Viraj Nobnomtham)</t>
  </si>
  <si>
    <t xml:space="preserve">                                    (Mr. Tipp Dalal)                                                                      (Mr. Viraj Nobnomtham)</t>
  </si>
  <si>
    <t xml:space="preserve">Separate </t>
  </si>
  <si>
    <t>Retentions</t>
  </si>
  <si>
    <t>Share of profit from investments in</t>
  </si>
  <si>
    <t>to profit or loss</t>
  </si>
  <si>
    <t>for the year, net of tax</t>
  </si>
  <si>
    <t>Triple i Logistics Public Company Limited</t>
  </si>
  <si>
    <t xml:space="preserve">Consolidated 
</t>
  </si>
  <si>
    <t xml:space="preserve">Separate 
</t>
  </si>
  <si>
    <t>Operating liabilities increase (decrease)</t>
  </si>
  <si>
    <t>from joint ventures</t>
  </si>
  <si>
    <t xml:space="preserve">Share of other </t>
  </si>
  <si>
    <t>comprehensive income</t>
  </si>
  <si>
    <t>from a financial institution</t>
  </si>
  <si>
    <t>Long-term loans from a financial institution</t>
  </si>
  <si>
    <t>Income tax</t>
  </si>
  <si>
    <t>Consolidated financial statements</t>
  </si>
  <si>
    <t>Separate financial statements</t>
  </si>
  <si>
    <t>Total comprehensive income for the year</t>
  </si>
  <si>
    <t>Cash flows from operations</t>
  </si>
  <si>
    <t xml:space="preserve">Proceeds from long-term loans </t>
  </si>
  <si>
    <t>Cash and cash equivalents at the end of the year</t>
  </si>
  <si>
    <t>Current portion of lease liabilities</t>
  </si>
  <si>
    <t>Decommissioning provision</t>
  </si>
  <si>
    <t>Derivatives liabilities</t>
  </si>
  <si>
    <t xml:space="preserve">Treasury </t>
  </si>
  <si>
    <t>Currency</t>
  </si>
  <si>
    <t xml:space="preserve"> translation</t>
  </si>
  <si>
    <t>on financial</t>
  </si>
  <si>
    <t>changes in</t>
  </si>
  <si>
    <t>fair value of</t>
  </si>
  <si>
    <t>cash flow hedge</t>
  </si>
  <si>
    <t>Total</t>
  </si>
  <si>
    <t>- Treasury share</t>
  </si>
  <si>
    <t>reserve</t>
  </si>
  <si>
    <t>Treasury</t>
  </si>
  <si>
    <t>Loss from changes in fair value of derivatives</t>
  </si>
  <si>
    <t xml:space="preserve">Proceeds from short-term loans </t>
  </si>
  <si>
    <t>Share premium</t>
  </si>
  <si>
    <t>premium</t>
  </si>
  <si>
    <t>statements</t>
  </si>
  <si>
    <t>Proceeds from disposal of equipment</t>
  </si>
  <si>
    <t>Right-of-use assets, net</t>
  </si>
  <si>
    <t>Share of other comprehensive income of associates and</t>
  </si>
  <si>
    <t xml:space="preserve">   joint ventures accounted for using the equity method</t>
  </si>
  <si>
    <t xml:space="preserve">   on financial statements</t>
  </si>
  <si>
    <t>Income tax relating on items that will be reclassified</t>
  </si>
  <si>
    <t>from financial institutions</t>
  </si>
  <si>
    <t>Surplus arising from business combination</t>
  </si>
  <si>
    <t>Surplus arising from share-based payments</t>
  </si>
  <si>
    <t>arising from</t>
  </si>
  <si>
    <t>Surplus</t>
  </si>
  <si>
    <t>Proceeds from short-term loans to related parties</t>
  </si>
  <si>
    <t>Acquisition of right-of-use assets under lease liabilities</t>
  </si>
  <si>
    <t>a par value of Baht 0.50 each)</t>
  </si>
  <si>
    <t>Trade and other receivables</t>
  </si>
  <si>
    <t xml:space="preserve">Financial assets measured at fair value </t>
  </si>
  <si>
    <t>through other comprehensive income</t>
  </si>
  <si>
    <t>Income tax payables</t>
  </si>
  <si>
    <t>Premium on treasury shares</t>
  </si>
  <si>
    <t>Appropriated - Legal reserve</t>
  </si>
  <si>
    <t xml:space="preserve">Premium on </t>
  </si>
  <si>
    <t>treasury</t>
  </si>
  <si>
    <t>Proceeds from exercise of warrants</t>
  </si>
  <si>
    <t>Exercise of warrants</t>
  </si>
  <si>
    <t>Gain (loss) from</t>
  </si>
  <si>
    <t>Revenue from services</t>
  </si>
  <si>
    <t>Revenue from sales</t>
  </si>
  <si>
    <t>Cost of services</t>
  </si>
  <si>
    <t>Cost of sales</t>
  </si>
  <si>
    <t>Exchange gains (losses) on cash and cash equivalents</t>
  </si>
  <si>
    <t xml:space="preserve">of Baht 0.50 each </t>
  </si>
  <si>
    <t xml:space="preserve"> of Baht 0.50 each</t>
  </si>
  <si>
    <t xml:space="preserve">Discount from changes in shareholding </t>
  </si>
  <si>
    <t>of subsidiary</t>
  </si>
  <si>
    <t>2022</t>
  </si>
  <si>
    <t>Opening balance as at 1 January 2022</t>
  </si>
  <si>
    <t>Closing balance as at 31 December 2022</t>
  </si>
  <si>
    <t>Opening balances as at 1 January 2022</t>
  </si>
  <si>
    <t>Investments in joint ventures, net</t>
  </si>
  <si>
    <t>a financial institution</t>
  </si>
  <si>
    <t>Profit before share of profits from investments</t>
  </si>
  <si>
    <t>in associates and joint ventures and income tax</t>
  </si>
  <si>
    <t>Net profit for the year</t>
  </si>
  <si>
    <t>Gain from changes in fair value of cash flow hedge</t>
  </si>
  <si>
    <t>Impairment loss on investments in an associate</t>
  </si>
  <si>
    <t>Employment benefit obligations</t>
  </si>
  <si>
    <t>changes in working capital</t>
  </si>
  <si>
    <t>Acquire interest in a joint venture by exchanging shares, net</t>
  </si>
  <si>
    <t>Acquire interest in an associate by exchanging shares, net</t>
  </si>
  <si>
    <t>- restated</t>
  </si>
  <si>
    <t>Gain from disposal and written-off of equipment</t>
  </si>
  <si>
    <t>15.1, 15.2</t>
  </si>
  <si>
    <t>Net increase in cash and cash equivalents</t>
  </si>
  <si>
    <t>Impairment loss on deposit</t>
  </si>
  <si>
    <t>Short-term loans to related parties, net</t>
  </si>
  <si>
    <t>The accompanying notes are an integral part of these consolidated and separate financial statements.</t>
  </si>
  <si>
    <t xml:space="preserve">Share of profits from investments in associates </t>
  </si>
  <si>
    <t>Other comprehensive income:</t>
  </si>
  <si>
    <t xml:space="preserve">  subsequently to profit and loss</t>
  </si>
  <si>
    <t>Other comprehensive income</t>
  </si>
  <si>
    <t>Dividend paid</t>
  </si>
  <si>
    <r>
      <t xml:space="preserve">Statements of Changes in Equity </t>
    </r>
    <r>
      <rPr>
        <sz val="9"/>
        <rFont val="Arial"/>
        <family val="2"/>
      </rPr>
      <t>(continued)</t>
    </r>
  </si>
  <si>
    <r>
      <t>Statements of Comprehensive Income</t>
    </r>
    <r>
      <rPr>
        <sz val="9"/>
        <rFont val="Arial"/>
        <family val="2"/>
      </rPr>
      <t xml:space="preserve"> (continued)</t>
    </r>
  </si>
  <si>
    <r>
      <t>Statements of Financial Position</t>
    </r>
    <r>
      <rPr>
        <sz val="9"/>
        <rFont val="Arial"/>
        <family val="2"/>
      </rPr>
      <t xml:space="preserve"> (continued)</t>
    </r>
  </si>
  <si>
    <t>Impairment loss on short-term loans to a related party</t>
  </si>
  <si>
    <t>Gain on lease termination and modification</t>
  </si>
  <si>
    <t>Employee benefit obligations - paid</t>
  </si>
  <si>
    <t>Interest received</t>
  </si>
  <si>
    <t xml:space="preserve">Payment for purchases of equipment and </t>
  </si>
  <si>
    <t>Payment for investments in subsidiaries</t>
  </si>
  <si>
    <t>Payment for investments in associates and</t>
  </si>
  <si>
    <t>Payment for short-term loans to related parties</t>
  </si>
  <si>
    <t>Dividend received from subsidiaries</t>
  </si>
  <si>
    <t>Dividend received from associates</t>
  </si>
  <si>
    <t xml:space="preserve">Repayment on short-term loans </t>
  </si>
  <si>
    <t>Payment for lease liabilities</t>
  </si>
  <si>
    <t xml:space="preserve">Repayment of long-term loans </t>
  </si>
  <si>
    <t>Dividend receivable</t>
  </si>
  <si>
    <t>Dividend payable</t>
  </si>
  <si>
    <t>Receivable from disposal of a subsidiary</t>
  </si>
  <si>
    <t>Other gains (losses), net</t>
  </si>
  <si>
    <t>Deferred tax assets</t>
  </si>
  <si>
    <t>Cash flow hedge reserve reclassified to profit or loss</t>
  </si>
  <si>
    <t>Gain on disposal of investments in a subsidiary, associates</t>
  </si>
  <si>
    <r>
      <t>Statements of Cash Flows</t>
    </r>
    <r>
      <rPr>
        <sz val="9"/>
        <rFont val="Arial"/>
        <family val="2"/>
      </rPr>
      <t xml:space="preserve"> (continued)</t>
    </r>
  </si>
  <si>
    <t>Proceeds from disposal of investments in associates and</t>
  </si>
  <si>
    <t xml:space="preserve"> joint ventures</t>
  </si>
  <si>
    <t>Cash decreased from disposal of a subsidiary</t>
  </si>
  <si>
    <t>Lease liabilities - net</t>
  </si>
  <si>
    <t>Premium on</t>
  </si>
  <si>
    <t>Gains (losses) on foreign exchange rate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</si>
  <si>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</si>
  <si>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</si>
  <si>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</si>
  <si>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</si>
  <si>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</si>
  <si>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Opening balances as at 1 January 2023</t>
  </si>
  <si>
    <t xml:space="preserve">       (Mr. Viraj Nobnomtham)</t>
  </si>
  <si>
    <t xml:space="preserve">                   (Mr. Tipp Dalal)      </t>
  </si>
  <si>
    <t xml:space="preserve">808,495,670 ordinary shares at a par value </t>
  </si>
  <si>
    <t>(2022 : 812,410,253 ordinary shares at</t>
  </si>
  <si>
    <t>807,753,120 ordinary shares at a par value</t>
  </si>
  <si>
    <t xml:space="preserve">(2022: 692,532,384 ordinary shares at </t>
  </si>
  <si>
    <t>Reversal of impairment losses on short-term loans to related parties</t>
  </si>
  <si>
    <t>Issue ordinary shares</t>
  </si>
  <si>
    <t>Treasury shares</t>
  </si>
  <si>
    <t>Treasury share reserve</t>
  </si>
  <si>
    <t>Appropriated - Treasury share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</si>
  <si>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</si>
  <si>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Proceeds from issuing ordinary shares</t>
  </si>
  <si>
    <t>24</t>
  </si>
  <si>
    <t>Other comprehensive income of joint ventures</t>
  </si>
  <si>
    <t>Expected credit losses of trade recivables</t>
  </si>
  <si>
    <t xml:space="preserve">   reclassified to profit or loss</t>
  </si>
  <si>
    <t>Total items that will be reclassified subsequently</t>
  </si>
  <si>
    <t>Legal reserve of the subsidiary</t>
  </si>
  <si>
    <t>Gain on changes in shareholding interests</t>
  </si>
  <si>
    <t>Expected credit lossess of trade receivables (reversal)</t>
  </si>
  <si>
    <t>Net cash used in investing activities</t>
  </si>
  <si>
    <t>Payment for treasury shares</t>
  </si>
  <si>
    <t>Net cash generated from financing activities</t>
  </si>
  <si>
    <t>Profit (loss) from operating activities before</t>
  </si>
  <si>
    <t>Increase in an investment from changes in shareholding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</si>
</sst>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000;\(#,##0.0000\);\-"/>
  </numFmts>
  <fonts count="78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sz val="10"/>
      <color rgb="FF000000"/>
      <name val="Arial"/>
      <family val="2"/>
    </font>
    <font>
      <u/>
      <sz val="9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7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0" fontId="76" fillId="0" borderId="0"/>
    <xf numFmtId="43" fontId="76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7" borderId="2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8" fillId="24" borderId="0" applyNumberFormat="0" applyBorder="0" applyAlignment="0" applyProtection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9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</cellStyleXfs>
  <cellXfs count="330">
    <xf numFmtId="0" fontId="0" fillId="0" borderId="0" xfId="0"/>
    <xf numFmtId="0" fontId="59" fillId="0" borderId="0" xfId="0" applyFont="1" applyAlignment="1">
      <alignment horizontal="left" vertical="center"/>
    </xf>
    <xf numFmtId="0" fontId="68" fillId="0" borderId="0" xfId="0" applyFont="1" applyAlignment="1">
      <alignment horizontal="centerContinuous" vertical="center"/>
    </xf>
    <xf numFmtId="0" fontId="68" fillId="0" borderId="0" xfId="0" applyFont="1" applyAlignment="1">
      <alignment horizontal="center" vertical="center"/>
    </xf>
    <xf numFmtId="169" fontId="68" fillId="0" borderId="0" xfId="0" applyNumberFormat="1" applyFont="1" applyAlignment="1">
      <alignment horizontal="right" vertical="center"/>
    </xf>
    <xf numFmtId="169" fontId="68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168" fontId="59" fillId="0" borderId="0" xfId="182" quotePrefix="1" applyNumberFormat="1" applyFont="1" applyAlignment="1">
      <alignment horizontal="right" vertical="center" wrapText="1"/>
    </xf>
    <xf numFmtId="0" fontId="59" fillId="0" borderId="25" xfId="0" applyFont="1" applyBorder="1" applyAlignment="1">
      <alignment horizontal="center" vertical="center"/>
    </xf>
    <xf numFmtId="168" fontId="59" fillId="0" borderId="25" xfId="182" applyNumberFormat="1" applyFont="1" applyBorder="1" applyAlignment="1">
      <alignment horizontal="right" vertical="center" wrapText="1"/>
    </xf>
    <xf numFmtId="0" fontId="68" fillId="0" borderId="0" xfId="182" applyFont="1" applyAlignment="1">
      <alignment vertical="center"/>
    </xf>
    <xf numFmtId="0" fontId="68" fillId="0" borderId="0" xfId="0" applyFont="1" applyAlignment="1">
      <alignment vertical="center"/>
    </xf>
    <xf numFmtId="170" fontId="68" fillId="0" borderId="0" xfId="56" applyNumberFormat="1" applyFont="1" applyFill="1" applyBorder="1" applyAlignment="1">
      <alignment vertical="center"/>
    </xf>
    <xf numFmtId="168" fontId="59" fillId="0" borderId="0" xfId="0" applyNumberFormat="1" applyFont="1" applyAlignment="1">
      <alignment vertical="center"/>
    </xf>
    <xf numFmtId="0" fontId="59" fillId="0" borderId="0" xfId="182" applyFont="1" applyAlignment="1">
      <alignment vertical="center"/>
    </xf>
    <xf numFmtId="168" fontId="68" fillId="0" borderId="0" xfId="166" applyNumberFormat="1" applyFont="1" applyAlignment="1">
      <alignment vertical="center"/>
    </xf>
    <xf numFmtId="168" fontId="59" fillId="0" borderId="0" xfId="182" applyNumberFormat="1" applyFont="1" applyAlignment="1">
      <alignment horizontal="right" vertical="center" wrapText="1"/>
    </xf>
    <xf numFmtId="170" fontId="68" fillId="0" borderId="0" xfId="0" applyNumberFormat="1" applyFont="1" applyAlignment="1">
      <alignment vertical="center"/>
    </xf>
    <xf numFmtId="169" fontId="68" fillId="0" borderId="0" xfId="0" applyNumberFormat="1" applyFont="1" applyAlignment="1">
      <alignment vertical="center"/>
    </xf>
    <xf numFmtId="0" fontId="68" fillId="0" borderId="0" xfId="182" applyFont="1" applyAlignment="1">
      <alignment horizontal="left" vertical="center"/>
    </xf>
    <xf numFmtId="169" fontId="68" fillId="0" borderId="25" xfId="0" applyNumberFormat="1" applyFont="1" applyBorder="1" applyAlignment="1">
      <alignment vertical="center"/>
    </xf>
    <xf numFmtId="169" fontId="68" fillId="0" borderId="25" xfId="0" applyNumberFormat="1" applyFont="1" applyBorder="1" applyAlignment="1">
      <alignment horizontal="right" vertical="center"/>
    </xf>
    <xf numFmtId="0" fontId="13" fillId="0" borderId="0" xfId="182" applyFont="1" applyAlignment="1">
      <alignment vertical="center"/>
    </xf>
    <xf numFmtId="168" fontId="59" fillId="0" borderId="0" xfId="0" applyNumberFormat="1" applyFont="1" applyAlignment="1">
      <alignment horizontal="centerContinuous" vertical="center"/>
    </xf>
    <xf numFmtId="168" fontId="59" fillId="0" borderId="25" xfId="0" applyNumberFormat="1" applyFont="1" applyBorder="1" applyAlignment="1">
      <alignment vertical="center"/>
    </xf>
    <xf numFmtId="0" fontId="59" fillId="0" borderId="25" xfId="0" applyFont="1" applyBorder="1" applyAlignment="1">
      <alignment horizontal="left" vertical="center"/>
    </xf>
    <xf numFmtId="0" fontId="59" fillId="0" borderId="25" xfId="0" applyFont="1" applyBorder="1" applyAlignment="1">
      <alignment horizontal="centerContinuous" vertical="center"/>
    </xf>
    <xf numFmtId="168" fontId="59" fillId="0" borderId="25" xfId="0" applyNumberFormat="1" applyFont="1" applyBorder="1" applyAlignment="1">
      <alignment horizontal="centerContinuous" vertical="center"/>
    </xf>
    <xf numFmtId="170" fontId="59" fillId="0" borderId="0" xfId="0" applyNumberFormat="1" applyFont="1" applyAlignment="1">
      <alignment horizontal="center" vertical="center"/>
    </xf>
    <xf numFmtId="168" fontId="59" fillId="0" borderId="0" xfId="180" applyNumberFormat="1" applyFont="1" applyAlignment="1">
      <alignment horizontal="center" vertical="center"/>
    </xf>
    <xf numFmtId="0" fontId="68" fillId="0" borderId="0" xfId="0" applyFont="1" applyAlignment="1">
      <alignment horizontal="justify" vertical="center"/>
    </xf>
    <xf numFmtId="168" fontId="59" fillId="0" borderId="0" xfId="0" applyNumberFormat="1" applyFont="1" applyAlignment="1">
      <alignment horizontal="left" vertical="center"/>
    </xf>
    <xf numFmtId="168" fontId="59" fillId="0" borderId="25" xfId="0" applyNumberFormat="1" applyFont="1" applyBorder="1" applyAlignment="1">
      <alignment horizontal="left" vertical="center"/>
    </xf>
    <xf numFmtId="170" fontId="68" fillId="0" borderId="0" xfId="0" applyNumberFormat="1" applyFont="1" applyAlignment="1">
      <alignment horizontal="center" vertical="center"/>
    </xf>
    <xf numFmtId="170" fontId="68" fillId="0" borderId="0" xfId="180" applyNumberFormat="1" applyFont="1" applyAlignment="1">
      <alignment horizontal="center" vertical="center"/>
    </xf>
    <xf numFmtId="170" fontId="59" fillId="0" borderId="0" xfId="180" applyNumberFormat="1" applyFont="1" applyAlignment="1">
      <alignment horizontal="center" vertical="center"/>
    </xf>
    <xf numFmtId="168" fontId="68" fillId="0" borderId="0" xfId="0" applyNumberFormat="1" applyFont="1" applyAlignment="1">
      <alignment horizontal="right" vertical="center"/>
    </xf>
    <xf numFmtId="0" fontId="59" fillId="0" borderId="25" xfId="182" applyFont="1" applyBorder="1" applyAlignment="1">
      <alignment horizontal="left" vertical="center"/>
    </xf>
    <xf numFmtId="0" fontId="68" fillId="0" borderId="25" xfId="0" applyFont="1" applyBorder="1" applyAlignment="1">
      <alignment horizontal="centerContinuous" vertical="center"/>
    </xf>
    <xf numFmtId="0" fontId="68" fillId="0" borderId="25" xfId="0" applyFont="1" applyBorder="1" applyAlignment="1">
      <alignment horizontal="center" vertical="center"/>
    </xf>
    <xf numFmtId="169" fontId="68" fillId="0" borderId="25" xfId="0" applyNumberFormat="1" applyFont="1" applyBorder="1" applyAlignment="1">
      <alignment horizontal="centerContinuous" vertical="center"/>
    </xf>
    <xf numFmtId="0" fontId="59" fillId="0" borderId="25" xfId="0" applyFont="1" applyBorder="1" applyAlignment="1">
      <alignment vertical="center"/>
    </xf>
    <xf numFmtId="0" fontId="68" fillId="0" borderId="25" xfId="0" applyFont="1" applyBorder="1" applyAlignment="1">
      <alignment vertical="center"/>
    </xf>
    <xf numFmtId="0" fontId="59" fillId="0" borderId="25" xfId="182" applyFont="1" applyBorder="1" applyAlignment="1">
      <alignment vertical="center"/>
    </xf>
    <xf numFmtId="170" fontId="68" fillId="0" borderId="0" xfId="0" applyNumberFormat="1" applyFont="1" applyAlignment="1">
      <alignment horizontal="right" vertical="center"/>
    </xf>
    <xf numFmtId="170" fontId="68" fillId="0" borderId="0" xfId="181" applyNumberFormat="1" applyFont="1" applyAlignment="1">
      <alignment horizontal="right" vertical="center"/>
    </xf>
    <xf numFmtId="170" fontId="68" fillId="0" borderId="0" xfId="181" applyNumberFormat="1" applyFont="1" applyAlignment="1">
      <alignment vertical="center"/>
    </xf>
    <xf numFmtId="170" fontId="68" fillId="0" borderId="0" xfId="181" applyNumberFormat="1" applyFont="1" applyAlignment="1">
      <alignment horizontal="center" vertical="center"/>
    </xf>
    <xf numFmtId="170" fontId="68" fillId="0" borderId="0" xfId="183" applyNumberFormat="1" applyFont="1" applyAlignment="1">
      <alignment horizontal="right" vertical="center"/>
    </xf>
    <xf numFmtId="0" fontId="68" fillId="0" borderId="0" xfId="0" applyFont="1" applyAlignment="1">
      <alignment horizontal="left" vertical="center"/>
    </xf>
    <xf numFmtId="180" fontId="68" fillId="0" borderId="0" xfId="0" applyNumberFormat="1" applyFont="1" applyAlignment="1">
      <alignment horizontal="center" vertical="center"/>
    </xf>
    <xf numFmtId="171" fontId="68" fillId="0" borderId="0" xfId="0" applyNumberFormat="1" applyFont="1" applyAlignment="1">
      <alignment horizontal="center" vertical="center"/>
    </xf>
    <xf numFmtId="171" fontId="68" fillId="0" borderId="0" xfId="183" applyNumberFormat="1" applyFont="1" applyAlignment="1">
      <alignment horizontal="right" vertical="center"/>
    </xf>
    <xf numFmtId="168" fontId="69" fillId="0" borderId="0" xfId="182" quotePrefix="1" applyNumberFormat="1" applyFont="1" applyAlignment="1">
      <alignment horizontal="right" vertical="center" wrapText="1"/>
    </xf>
    <xf numFmtId="168" fontId="69" fillId="0" borderId="25" xfId="182" applyNumberFormat="1" applyFont="1" applyBorder="1" applyAlignment="1">
      <alignment horizontal="right" vertical="center" wrapText="1"/>
    </xf>
    <xf numFmtId="168" fontId="69" fillId="0" borderId="0" xfId="182" applyNumberFormat="1" applyFont="1" applyAlignment="1">
      <alignment horizontal="right" vertical="center" wrapText="1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182" quotePrefix="1" applyFont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0" fontId="69" fillId="0" borderId="0" xfId="182" applyFont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8" fontId="13" fillId="0" borderId="0" xfId="182" applyNumberFormat="1" applyFont="1" applyAlignment="1">
      <alignment vertical="center"/>
    </xf>
    <xf numFmtId="168" fontId="13" fillId="0" borderId="0" xfId="182" quotePrefix="1" applyNumberFormat="1" applyFont="1" applyAlignment="1">
      <alignment vertical="center"/>
    </xf>
    <xf numFmtId="168" fontId="13" fillId="0" borderId="0" xfId="166" applyNumberFormat="1" applyFont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69" fillId="0" borderId="25" xfId="182" applyNumberFormat="1" applyFont="1" applyBorder="1" applyAlignment="1">
      <alignment horizontal="center" vertical="center"/>
    </xf>
    <xf numFmtId="168" fontId="68" fillId="0" borderId="0" xfId="0" applyNumberFormat="1" applyFont="1" applyAlignment="1">
      <alignment vertical="center"/>
    </xf>
    <xf numFmtId="168" fontId="68" fillId="0" borderId="0" xfId="180" applyNumberFormat="1" applyFont="1" applyAlignment="1">
      <alignment horizontal="center"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180" applyNumberFormat="1" applyFont="1" applyAlignment="1">
      <alignment horizontal="right" vertical="center"/>
    </xf>
    <xf numFmtId="0" fontId="68" fillId="0" borderId="0" xfId="0" quotePrefix="1" applyFont="1" applyAlignment="1">
      <alignment horizontal="center" vertical="center"/>
    </xf>
    <xf numFmtId="168" fontId="68" fillId="0" borderId="0" xfId="180" applyNumberFormat="1" applyFont="1" applyAlignment="1">
      <alignment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0" fontId="68" fillId="0" borderId="0" xfId="181" applyFont="1" applyAlignment="1">
      <alignment horizontal="left" vertical="center"/>
    </xf>
    <xf numFmtId="193" fontId="68" fillId="0" borderId="0" xfId="180" applyNumberFormat="1" applyFont="1" applyAlignment="1">
      <alignment horizontal="center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26" xfId="91" applyNumberFormat="1" applyFont="1" applyFill="1" applyBorder="1" applyAlignment="1">
      <alignment horizontal="right" vertical="center"/>
    </xf>
    <xf numFmtId="0" fontId="68" fillId="0" borderId="0" xfId="182" applyFont="1" applyAlignment="1">
      <alignment horizontal="centerContinuous" vertical="center"/>
    </xf>
    <xf numFmtId="170" fontId="59" fillId="0" borderId="0" xfId="0" applyNumberFormat="1" applyFont="1" applyAlignment="1">
      <alignment horizontal="centerContinuous" vertical="center"/>
    </xf>
    <xf numFmtId="170" fontId="59" fillId="0" borderId="0" xfId="0" applyNumberFormat="1" applyFont="1" applyAlignment="1">
      <alignment horizontal="right" vertical="center"/>
    </xf>
    <xf numFmtId="170" fontId="59" fillId="0" borderId="0" xfId="0" quotePrefix="1" applyNumberFormat="1" applyFont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0" xfId="0" quotePrefix="1" applyNumberFormat="1" applyFont="1" applyAlignment="1">
      <alignment horizontal="right" vertical="center"/>
    </xf>
    <xf numFmtId="170" fontId="68" fillId="0" borderId="0" xfId="0" quotePrefix="1" applyNumberFormat="1" applyFont="1" applyAlignment="1">
      <alignment vertical="center"/>
    </xf>
    <xf numFmtId="170" fontId="68" fillId="0" borderId="0" xfId="56" applyNumberFormat="1" applyFont="1" applyFill="1" applyBorder="1" applyAlignment="1">
      <alignment horizontal="center" vertical="center"/>
    </xf>
    <xf numFmtId="169" fontId="68" fillId="0" borderId="0" xfId="0" applyNumberFormat="1" applyFont="1" applyAlignment="1">
      <alignment horizontal="center" vertical="center"/>
    </xf>
    <xf numFmtId="169" fontId="68" fillId="0" borderId="25" xfId="0" applyNumberFormat="1" applyFont="1" applyBorder="1" applyAlignment="1">
      <alignment horizontal="center" vertical="center"/>
    </xf>
    <xf numFmtId="0" fontId="13" fillId="0" borderId="0" xfId="166" applyFont="1" applyAlignment="1">
      <alignment vertical="center"/>
    </xf>
    <xf numFmtId="170" fontId="13" fillId="0" borderId="0" xfId="166" applyNumberFormat="1" applyFont="1" applyAlignment="1">
      <alignment vertical="center"/>
    </xf>
    <xf numFmtId="0" fontId="69" fillId="0" borderId="25" xfId="182" applyFont="1" applyBorder="1" applyAlignment="1">
      <alignment horizontal="center" vertical="center"/>
    </xf>
    <xf numFmtId="0" fontId="70" fillId="0" borderId="0" xfId="182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168" fontId="59" fillId="30" borderId="0" xfId="182" applyNumberFormat="1" applyFont="1" applyFill="1" applyAlignment="1">
      <alignment horizontal="right" vertical="center" wrapText="1"/>
    </xf>
    <xf numFmtId="0" fontId="68" fillId="30" borderId="0" xfId="0" applyFont="1" applyFill="1" applyAlignment="1">
      <alignment vertical="center"/>
    </xf>
    <xf numFmtId="170" fontId="68" fillId="30" borderId="0" xfId="91" applyNumberFormat="1" applyFont="1" applyFill="1" applyAlignment="1">
      <alignment horizontal="right" vertical="center"/>
    </xf>
    <xf numFmtId="170" fontId="68" fillId="30" borderId="1" xfId="91" applyNumberFormat="1" applyFont="1" applyFill="1" applyBorder="1" applyAlignment="1">
      <alignment horizontal="right" vertical="center"/>
    </xf>
    <xf numFmtId="170" fontId="68" fillId="30" borderId="25" xfId="91" applyNumberFormat="1" applyFont="1" applyFill="1" applyBorder="1" applyAlignment="1">
      <alignment horizontal="right" vertical="center"/>
    </xf>
    <xf numFmtId="170" fontId="68" fillId="30" borderId="26" xfId="91" applyNumberFormat="1" applyFont="1" applyFill="1" applyBorder="1" applyAlignment="1">
      <alignment horizontal="right" vertical="center"/>
    </xf>
    <xf numFmtId="168" fontId="68" fillId="30" borderId="0" xfId="0" applyNumberFormat="1" applyFont="1" applyFill="1" applyAlignment="1">
      <alignment vertical="center"/>
    </xf>
    <xf numFmtId="170" fontId="59" fillId="30" borderId="0" xfId="0" applyNumberFormat="1" applyFont="1" applyFill="1" applyAlignment="1">
      <alignment horizontal="centerContinuous" vertical="center"/>
    </xf>
    <xf numFmtId="170" fontId="68" fillId="30" borderId="0" xfId="0" applyNumberFormat="1" applyFont="1" applyFill="1" applyAlignment="1">
      <alignment vertical="center"/>
    </xf>
    <xf numFmtId="170" fontId="59" fillId="30" borderId="0" xfId="0" applyNumberFormat="1" applyFont="1" applyFill="1" applyAlignment="1">
      <alignment horizontal="center" vertical="center"/>
    </xf>
    <xf numFmtId="170" fontId="68" fillId="30" borderId="0" xfId="0" applyNumberFormat="1" applyFont="1" applyFill="1" applyAlignment="1">
      <alignment horizontal="center" vertical="center"/>
    </xf>
    <xf numFmtId="170" fontId="68" fillId="30" borderId="0" xfId="56" quotePrefix="1" applyNumberFormat="1" applyFont="1" applyFill="1" applyBorder="1" applyAlignment="1">
      <alignment horizontal="right" vertical="center"/>
    </xf>
    <xf numFmtId="3" fontId="68" fillId="30" borderId="0" xfId="56" quotePrefix="1" applyNumberFormat="1" applyFont="1" applyFill="1" applyBorder="1" applyAlignment="1">
      <alignment horizontal="right" vertical="center"/>
    </xf>
    <xf numFmtId="170" fontId="68" fillId="30" borderId="25" xfId="56" quotePrefix="1" applyNumberFormat="1" applyFont="1" applyFill="1" applyBorder="1" applyAlignment="1">
      <alignment horizontal="right" vertical="center"/>
    </xf>
    <xf numFmtId="170" fontId="59" fillId="30" borderId="0" xfId="0" quotePrefix="1" applyNumberFormat="1" applyFont="1" applyFill="1" applyAlignment="1">
      <alignment horizontal="right" vertical="center"/>
    </xf>
    <xf numFmtId="170" fontId="68" fillId="30" borderId="25" xfId="0" quotePrefix="1" applyNumberFormat="1" applyFont="1" applyFill="1" applyBorder="1" applyAlignment="1">
      <alignment horizontal="right" vertical="center"/>
    </xf>
    <xf numFmtId="170" fontId="59" fillId="30" borderId="0" xfId="0" applyNumberFormat="1" applyFont="1" applyFill="1" applyAlignment="1">
      <alignment horizontal="right" vertical="center"/>
    </xf>
    <xf numFmtId="170" fontId="68" fillId="30" borderId="0" xfId="91" applyNumberFormat="1" applyFont="1" applyFill="1" applyBorder="1" applyAlignment="1">
      <alignment horizontal="right" vertical="center"/>
    </xf>
    <xf numFmtId="170" fontId="68" fillId="30" borderId="0" xfId="181" applyNumberFormat="1" applyFont="1" applyFill="1" applyAlignment="1">
      <alignment horizontal="right" vertical="center"/>
    </xf>
    <xf numFmtId="170" fontId="68" fillId="30" borderId="25" xfId="0" applyNumberFormat="1" applyFont="1" applyFill="1" applyBorder="1" applyAlignment="1">
      <alignment horizontal="right" vertical="center"/>
    </xf>
    <xf numFmtId="170" fontId="68" fillId="30" borderId="0" xfId="0" applyNumberFormat="1" applyFont="1" applyFill="1" applyAlignment="1">
      <alignment horizontal="right" vertical="center"/>
    </xf>
    <xf numFmtId="168" fontId="59" fillId="30" borderId="0" xfId="0" applyNumberFormat="1" applyFont="1" applyFill="1" applyAlignment="1">
      <alignment horizontal="right" vertical="center" wrapText="1"/>
    </xf>
    <xf numFmtId="0" fontId="70" fillId="30" borderId="0" xfId="0" applyFont="1" applyFill="1" applyAlignment="1">
      <alignment vertical="center"/>
    </xf>
    <xf numFmtId="170" fontId="68" fillId="30" borderId="25" xfId="0" applyNumberFormat="1" applyFont="1" applyFill="1" applyBorder="1" applyAlignment="1">
      <alignment vertical="center"/>
    </xf>
    <xf numFmtId="170" fontId="68" fillId="30" borderId="26" xfId="183" applyNumberFormat="1" applyFont="1" applyFill="1" applyBorder="1" applyAlignment="1">
      <alignment horizontal="right" vertical="center"/>
    </xf>
    <xf numFmtId="170" fontId="13" fillId="30" borderId="0" xfId="92" applyNumberFormat="1" applyFont="1" applyFill="1" applyBorder="1" applyAlignment="1">
      <alignment horizontal="right" vertical="center"/>
    </xf>
    <xf numFmtId="170" fontId="13" fillId="30" borderId="25" xfId="92" applyNumberFormat="1" applyFont="1" applyFill="1" applyBorder="1" applyAlignment="1">
      <alignment horizontal="right" vertical="center"/>
    </xf>
    <xf numFmtId="168" fontId="13" fillId="30" borderId="0" xfId="166" applyNumberFormat="1" applyFont="1" applyFill="1" applyAlignment="1">
      <alignment vertical="center"/>
    </xf>
    <xf numFmtId="169" fontId="13" fillId="30" borderId="0" xfId="92" applyNumberFormat="1" applyFont="1" applyFill="1" applyBorder="1" applyAlignment="1">
      <alignment horizontal="right" vertical="center"/>
    </xf>
    <xf numFmtId="169" fontId="13" fillId="30" borderId="25" xfId="92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4" fontId="70" fillId="0" borderId="0" xfId="56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169" fontId="74" fillId="0" borderId="0" xfId="0" applyNumberFormat="1" applyFont="1" applyAlignment="1">
      <alignment horizontal="right" vertical="center"/>
    </xf>
    <xf numFmtId="169" fontId="74" fillId="0" borderId="0" xfId="0" applyNumberFormat="1" applyFont="1" applyAlignment="1">
      <alignment vertical="center"/>
    </xf>
    <xf numFmtId="169" fontId="73" fillId="0" borderId="0" xfId="182" applyNumberFormat="1" applyFont="1" applyAlignment="1">
      <alignment horizontal="right" vertical="center"/>
    </xf>
    <xf numFmtId="169" fontId="74" fillId="0" borderId="0" xfId="182" applyNumberFormat="1" applyFont="1" applyAlignment="1">
      <alignment horizontal="center" vertical="center" wrapText="1"/>
    </xf>
    <xf numFmtId="169" fontId="74" fillId="0" borderId="0" xfId="182" applyNumberFormat="1" applyFont="1" applyAlignment="1">
      <alignment vertical="center" wrapText="1"/>
    </xf>
    <xf numFmtId="169" fontId="73" fillId="0" borderId="0" xfId="182" applyNumberFormat="1" applyFont="1" applyAlignment="1">
      <alignment vertical="center"/>
    </xf>
    <xf numFmtId="15" fontId="73" fillId="0" borderId="0" xfId="0" quotePrefix="1" applyNumberFormat="1" applyFont="1" applyAlignment="1">
      <alignment vertical="center"/>
    </xf>
    <xf numFmtId="169" fontId="73" fillId="0" borderId="0" xfId="182" applyNumberFormat="1" applyFont="1" applyAlignment="1">
      <alignment vertical="center" wrapText="1"/>
    </xf>
    <xf numFmtId="169" fontId="73" fillId="0" borderId="0" xfId="182" applyNumberFormat="1" applyFont="1" applyAlignment="1">
      <alignment horizontal="right" vertical="center" wrapText="1"/>
    </xf>
    <xf numFmtId="169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169" fontId="73" fillId="0" borderId="0" xfId="182" applyNumberFormat="1" applyFont="1" applyAlignment="1">
      <alignment horizontal="center" vertical="center" wrapText="1"/>
    </xf>
    <xf numFmtId="170" fontId="73" fillId="0" borderId="0" xfId="0" applyNumberFormat="1" applyFont="1" applyAlignment="1">
      <alignment horizontal="right" vertical="center"/>
    </xf>
    <xf numFmtId="0" fontId="73" fillId="0" borderId="25" xfId="0" applyFont="1" applyBorder="1" applyAlignment="1">
      <alignment horizontal="center" vertical="center"/>
    </xf>
    <xf numFmtId="169" fontId="73" fillId="0" borderId="25" xfId="182" applyNumberFormat="1" applyFont="1" applyBorder="1" applyAlignment="1">
      <alignment horizontal="right" vertical="center"/>
    </xf>
    <xf numFmtId="170" fontId="73" fillId="0" borderId="25" xfId="182" applyNumberFormat="1" applyFont="1" applyBorder="1" applyAlignment="1">
      <alignment horizontal="right" vertical="center" wrapText="1"/>
    </xf>
    <xf numFmtId="0" fontId="74" fillId="0" borderId="0" xfId="182" quotePrefix="1" applyFont="1" applyAlignment="1">
      <alignment horizontal="left" vertical="center"/>
    </xf>
    <xf numFmtId="0" fontId="74" fillId="0" borderId="0" xfId="182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169" fontId="74" fillId="30" borderId="0" xfId="0" applyNumberFormat="1" applyFont="1" applyFill="1" applyAlignment="1">
      <alignment horizontal="right" vertical="center"/>
    </xf>
    <xf numFmtId="0" fontId="73" fillId="0" borderId="0" xfId="182" applyFont="1" applyAlignment="1">
      <alignment horizontal="left" vertical="center"/>
    </xf>
    <xf numFmtId="15" fontId="73" fillId="0" borderId="0" xfId="182" quotePrefix="1" applyNumberFormat="1" applyFont="1" applyAlignment="1">
      <alignment vertical="center"/>
    </xf>
    <xf numFmtId="169" fontId="74" fillId="30" borderId="26" xfId="0" applyNumberFormat="1" applyFont="1" applyFill="1" applyBorder="1" applyAlignment="1">
      <alignment horizontal="right" vertical="center"/>
    </xf>
    <xf numFmtId="167" fontId="74" fillId="0" borderId="0" xfId="0" applyNumberFormat="1" applyFont="1" applyAlignment="1">
      <alignment horizontal="center" vertical="center"/>
    </xf>
    <xf numFmtId="15" fontId="74" fillId="0" borderId="0" xfId="182" quotePrefix="1" applyNumberFormat="1" applyFont="1" applyAlignment="1">
      <alignment vertical="center"/>
    </xf>
    <xf numFmtId="169" fontId="74" fillId="0" borderId="0" xfId="161" applyNumberFormat="1" applyFont="1" applyAlignment="1">
      <alignment vertical="center"/>
    </xf>
    <xf numFmtId="0" fontId="74" fillId="0" borderId="0" xfId="182" applyFont="1" applyAlignment="1">
      <alignment vertical="center"/>
    </xf>
    <xf numFmtId="168" fontId="73" fillId="0" borderId="0" xfId="182" applyNumberFormat="1" applyFont="1" applyAlignment="1">
      <alignment horizontal="right" vertical="center"/>
    </xf>
    <xf numFmtId="168" fontId="73" fillId="0" borderId="0" xfId="182" applyNumberFormat="1" applyFont="1" applyAlignment="1">
      <alignment vertical="center"/>
    </xf>
    <xf numFmtId="170" fontId="73" fillId="0" borderId="0" xfId="182" applyNumberFormat="1" applyFont="1" applyAlignment="1">
      <alignment horizontal="right" vertical="center"/>
    </xf>
    <xf numFmtId="169" fontId="73" fillId="0" borderId="0" xfId="182" quotePrefix="1" applyNumberFormat="1" applyFont="1" applyAlignment="1">
      <alignment horizontal="right" vertical="center"/>
    </xf>
    <xf numFmtId="169" fontId="74" fillId="30" borderId="0" xfId="0" applyNumberFormat="1" applyFont="1" applyFill="1" applyAlignment="1">
      <alignment vertical="center"/>
    </xf>
    <xf numFmtId="37" fontId="68" fillId="0" borderId="0" xfId="0" applyNumberFormat="1" applyFont="1" applyAlignment="1">
      <alignment vertical="center"/>
    </xf>
    <xf numFmtId="49" fontId="59" fillId="0" borderId="0" xfId="0" applyNumberFormat="1" applyFont="1" applyAlignment="1">
      <alignment vertical="center"/>
    </xf>
    <xf numFmtId="0" fontId="59" fillId="0" borderId="25" xfId="182" applyFont="1" applyBorder="1" applyAlignment="1">
      <alignment horizontal="center" vertical="center"/>
    </xf>
    <xf numFmtId="168" fontId="59" fillId="0" borderId="25" xfId="182" applyNumberFormat="1" applyFont="1" applyBorder="1" applyAlignment="1">
      <alignment horizontal="center" vertical="center"/>
    </xf>
    <xf numFmtId="0" fontId="13" fillId="0" borderId="0" xfId="254" applyFont="1" applyAlignment="1">
      <alignment vertical="center"/>
    </xf>
    <xf numFmtId="0" fontId="13" fillId="0" borderId="0" xfId="254" applyFont="1" applyAlignment="1">
      <alignment horizontal="center" vertical="center"/>
    </xf>
    <xf numFmtId="170" fontId="13" fillId="0" borderId="0" xfId="255" applyNumberFormat="1" applyFont="1" applyFill="1" applyBorder="1" applyAlignment="1">
      <alignment vertical="center"/>
    </xf>
    <xf numFmtId="170" fontId="13" fillId="30" borderId="0" xfId="255" applyNumberFormat="1" applyFont="1" applyFill="1" applyBorder="1" applyAlignment="1">
      <alignment vertical="center"/>
    </xf>
    <xf numFmtId="170" fontId="13" fillId="30" borderId="0" xfId="92" applyNumberFormat="1" applyFont="1" applyFill="1" applyAlignment="1">
      <alignment horizontal="right" vertical="center"/>
    </xf>
    <xf numFmtId="170" fontId="13" fillId="0" borderId="0" xfId="92" applyNumberFormat="1" applyFont="1" applyFill="1" applyAlignment="1">
      <alignment horizontal="right" vertical="center"/>
    </xf>
    <xf numFmtId="169" fontId="13" fillId="0" borderId="0" xfId="255" applyNumberFormat="1" applyFont="1" applyAlignment="1">
      <alignment vertical="center"/>
    </xf>
    <xf numFmtId="168" fontId="73" fillId="0" borderId="0" xfId="0" applyNumberFormat="1" applyFont="1" applyAlignment="1">
      <alignment horizontal="center" vertical="center"/>
    </xf>
    <xf numFmtId="0" fontId="73" fillId="0" borderId="0" xfId="161" applyFont="1" applyAlignment="1">
      <alignment vertical="center"/>
    </xf>
    <xf numFmtId="15" fontId="73" fillId="0" borderId="0" xfId="161" quotePrefix="1" applyNumberFormat="1" applyFont="1" applyAlignment="1">
      <alignment vertical="center"/>
    </xf>
    <xf numFmtId="15" fontId="74" fillId="0" borderId="0" xfId="161" quotePrefix="1" applyNumberFormat="1" applyFont="1" applyAlignment="1">
      <alignment vertical="center"/>
    </xf>
    <xf numFmtId="0" fontId="74" fillId="0" borderId="0" xfId="161" quotePrefix="1" applyFont="1" applyAlignment="1">
      <alignment horizontal="center" vertical="center"/>
    </xf>
    <xf numFmtId="169" fontId="74" fillId="30" borderId="0" xfId="161" applyNumberFormat="1" applyFont="1" applyFill="1" applyAlignment="1">
      <alignment horizontal="right" vertical="center"/>
    </xf>
    <xf numFmtId="0" fontId="74" fillId="0" borderId="0" xfId="161" applyFont="1" applyAlignment="1">
      <alignment vertical="center"/>
    </xf>
    <xf numFmtId="0" fontId="74" fillId="0" borderId="0" xfId="161" applyFont="1" applyAlignment="1">
      <alignment horizontal="center" vertical="center"/>
    </xf>
    <xf numFmtId="169" fontId="74" fillId="30" borderId="25" xfId="161" applyNumberFormat="1" applyFont="1" applyFill="1" applyBorder="1" applyAlignment="1">
      <alignment vertical="center"/>
    </xf>
    <xf numFmtId="169" fontId="74" fillId="30" borderId="25" xfId="161" applyNumberFormat="1" applyFont="1" applyFill="1" applyBorder="1" applyAlignment="1">
      <alignment horizontal="right" vertical="center"/>
    </xf>
    <xf numFmtId="169" fontId="74" fillId="0" borderId="0" xfId="161" applyNumberFormat="1" applyFont="1" applyAlignment="1">
      <alignment horizontal="right" vertical="center"/>
    </xf>
    <xf numFmtId="0" fontId="69" fillId="0" borderId="0" xfId="182" applyFont="1" applyAlignment="1">
      <alignment horizontal="center" vertical="center"/>
    </xf>
    <xf numFmtId="168" fontId="69" fillId="0" borderId="0" xfId="182" applyNumberFormat="1" applyFont="1" applyAlignment="1">
      <alignment horizontal="center" vertical="center"/>
    </xf>
    <xf numFmtId="168" fontId="69" fillId="30" borderId="0" xfId="182" applyNumberFormat="1" applyFont="1" applyFill="1" applyAlignment="1">
      <alignment horizontal="right" vertical="center" wrapText="1"/>
    </xf>
    <xf numFmtId="0" fontId="68" fillId="0" borderId="0" xfId="254" applyFont="1" applyAlignment="1">
      <alignment vertical="center"/>
    </xf>
    <xf numFmtId="0" fontId="68" fillId="0" borderId="0" xfId="254" applyFont="1" applyAlignment="1">
      <alignment horizontal="center" vertical="center"/>
    </xf>
    <xf numFmtId="170" fontId="68" fillId="0" borderId="0" xfId="254" applyNumberFormat="1" applyFont="1" applyAlignment="1">
      <alignment horizontal="center" vertical="center"/>
    </xf>
    <xf numFmtId="0" fontId="75" fillId="0" borderId="0" xfId="254" applyFont="1" applyAlignment="1">
      <alignment horizontal="center" vertical="center"/>
    </xf>
    <xf numFmtId="170" fontId="75" fillId="0" borderId="0" xfId="254" applyNumberFormat="1" applyFont="1" applyAlignment="1">
      <alignment horizontal="center" vertical="center"/>
    </xf>
    <xf numFmtId="170" fontId="75" fillId="0" borderId="0" xfId="0" applyNumberFormat="1" applyFont="1" applyAlignment="1">
      <alignment horizontal="center" vertical="center"/>
    </xf>
    <xf numFmtId="170" fontId="13" fillId="0" borderId="0" xfId="92" applyNumberFormat="1" applyFont="1" applyAlignment="1">
      <alignment horizontal="right" vertical="center"/>
    </xf>
    <xf numFmtId="0" fontId="13" fillId="0" borderId="0" xfId="255" applyNumberFormat="1" applyFont="1" applyAlignment="1">
      <alignment vertical="center"/>
    </xf>
    <xf numFmtId="0" fontId="69" fillId="0" borderId="0" xfId="254" applyFont="1" applyAlignment="1">
      <alignment vertical="center"/>
    </xf>
    <xf numFmtId="168" fontId="69" fillId="0" borderId="0" xfId="254" applyNumberFormat="1" applyFont="1" applyAlignment="1">
      <alignment vertical="center"/>
    </xf>
    <xf numFmtId="0" fontId="13" fillId="0" borderId="0" xfId="254" quotePrefix="1" applyFont="1" applyAlignment="1">
      <alignment vertical="center"/>
    </xf>
    <xf numFmtId="168" fontId="13" fillId="0" borderId="0" xfId="254" applyNumberFormat="1" applyFont="1" applyAlignment="1">
      <alignment vertical="center"/>
    </xf>
    <xf numFmtId="0" fontId="73" fillId="0" borderId="0" xfId="254" applyFont="1" applyAlignment="1">
      <alignment vertical="center"/>
    </xf>
    <xf numFmtId="15" fontId="73" fillId="0" borderId="0" xfId="254" quotePrefix="1" applyNumberFormat="1" applyFont="1" applyAlignment="1">
      <alignment vertical="center"/>
    </xf>
    <xf numFmtId="0" fontId="74" fillId="0" borderId="0" xfId="254" applyFont="1" applyAlignment="1">
      <alignment horizontal="center" vertical="center"/>
    </xf>
    <xf numFmtId="170" fontId="74" fillId="30" borderId="0" xfId="254" applyNumberFormat="1" applyFont="1" applyFill="1" applyAlignment="1">
      <alignment horizontal="right" vertical="center"/>
    </xf>
    <xf numFmtId="170" fontId="74" fillId="0" borderId="0" xfId="254" applyNumberFormat="1" applyFont="1" applyAlignment="1">
      <alignment horizontal="right" vertical="center"/>
    </xf>
    <xf numFmtId="170" fontId="74" fillId="0" borderId="0" xfId="254" applyNumberFormat="1" applyFont="1" applyAlignment="1">
      <alignment vertical="center"/>
    </xf>
    <xf numFmtId="170" fontId="73" fillId="0" borderId="0" xfId="254" applyNumberFormat="1" applyFont="1" applyAlignment="1">
      <alignment vertical="center"/>
    </xf>
    <xf numFmtId="4" fontId="73" fillId="0" borderId="0" xfId="56" applyFont="1" applyAlignment="1">
      <alignment vertical="center"/>
    </xf>
    <xf numFmtId="170" fontId="74" fillId="30" borderId="25" xfId="254" applyNumberFormat="1" applyFont="1" applyFill="1" applyBorder="1" applyAlignment="1">
      <alignment horizontal="right" vertical="center"/>
    </xf>
    <xf numFmtId="0" fontId="73" fillId="0" borderId="0" xfId="182" quotePrefix="1" applyFont="1" applyAlignment="1">
      <alignment horizontal="left" vertical="center"/>
    </xf>
    <xf numFmtId="0" fontId="68" fillId="0" borderId="0" xfId="161" applyFont="1" applyAlignment="1">
      <alignment vertical="center"/>
    </xf>
    <xf numFmtId="169" fontId="68" fillId="0" borderId="0" xfId="254" applyNumberFormat="1" applyFont="1" applyAlignment="1">
      <alignment horizontal="right" vertical="center"/>
    </xf>
    <xf numFmtId="169" fontId="68" fillId="0" borderId="0" xfId="254" applyNumberFormat="1" applyFont="1" applyAlignment="1">
      <alignment vertical="center"/>
    </xf>
    <xf numFmtId="0" fontId="68" fillId="0" borderId="0" xfId="254" applyFont="1" applyAlignment="1">
      <alignment horizontal="centerContinuous" vertical="center"/>
    </xf>
    <xf numFmtId="169" fontId="68" fillId="0" borderId="0" xfId="254" applyNumberFormat="1" applyFont="1" applyAlignment="1">
      <alignment horizontal="centerContinuous" vertical="center"/>
    </xf>
    <xf numFmtId="0" fontId="68" fillId="0" borderId="25" xfId="254" applyFont="1" applyBorder="1" applyAlignment="1">
      <alignment horizontal="centerContinuous" vertical="center"/>
    </xf>
    <xf numFmtId="0" fontId="68" fillId="0" borderId="25" xfId="254" applyFont="1" applyBorder="1" applyAlignment="1">
      <alignment horizontal="center" vertical="center"/>
    </xf>
    <xf numFmtId="169" fontId="68" fillId="0" borderId="25" xfId="254" applyNumberFormat="1" applyFont="1" applyBorder="1" applyAlignment="1">
      <alignment horizontal="right" vertical="center"/>
    </xf>
    <xf numFmtId="169" fontId="68" fillId="0" borderId="25" xfId="254" applyNumberFormat="1" applyFont="1" applyBorder="1" applyAlignment="1">
      <alignment horizontal="centerContinuous" vertical="center"/>
    </xf>
    <xf numFmtId="0" fontId="59" fillId="0" borderId="0" xfId="254" applyFont="1" applyAlignment="1">
      <alignment horizontal="left" vertical="center"/>
    </xf>
    <xf numFmtId="0" fontId="13" fillId="0" borderId="0" xfId="254" applyFont="1" applyAlignment="1">
      <alignment horizontal="centerContinuous" vertical="center"/>
    </xf>
    <xf numFmtId="0" fontId="69" fillId="0" borderId="0" xfId="254" applyFont="1" applyAlignment="1">
      <alignment horizontal="center" vertical="center"/>
    </xf>
    <xf numFmtId="0" fontId="69" fillId="0" borderId="0" xfId="254" applyFont="1" applyAlignment="1">
      <alignment horizontal="centerContinuous" vertical="center"/>
    </xf>
    <xf numFmtId="0" fontId="69" fillId="0" borderId="25" xfId="254" applyFont="1" applyBorder="1" applyAlignment="1">
      <alignment horizontal="center" vertical="center"/>
    </xf>
    <xf numFmtId="168" fontId="69" fillId="0" borderId="0" xfId="254" applyNumberFormat="1" applyFont="1" applyAlignment="1">
      <alignment horizontal="center" vertical="center"/>
    </xf>
    <xf numFmtId="170" fontId="69" fillId="30" borderId="0" xfId="254" applyNumberFormat="1" applyFont="1" applyFill="1" applyAlignment="1">
      <alignment horizontal="right" vertical="center"/>
    </xf>
    <xf numFmtId="170" fontId="13" fillId="0" borderId="0" xfId="255" applyNumberFormat="1" applyFont="1" applyFill="1" applyAlignment="1">
      <alignment vertical="center"/>
    </xf>
    <xf numFmtId="0" fontId="13" fillId="0" borderId="0" xfId="255" applyNumberFormat="1" applyFont="1" applyFill="1" applyAlignment="1">
      <alignment vertical="center"/>
    </xf>
    <xf numFmtId="0" fontId="13" fillId="0" borderId="0" xfId="255" applyNumberFormat="1" applyFont="1" applyFill="1" applyBorder="1" applyAlignment="1">
      <alignment vertical="center"/>
    </xf>
    <xf numFmtId="170" fontId="13" fillId="30" borderId="0" xfId="254" applyNumberFormat="1" applyFont="1" applyFill="1" applyAlignment="1">
      <alignment vertical="center"/>
    </xf>
    <xf numFmtId="170" fontId="13" fillId="0" borderId="0" xfId="254" applyNumberFormat="1" applyFont="1" applyAlignment="1">
      <alignment vertical="center"/>
    </xf>
    <xf numFmtId="170" fontId="13" fillId="30" borderId="0" xfId="255" applyNumberFormat="1" applyFont="1" applyFill="1" applyAlignment="1">
      <alignment vertical="center"/>
    </xf>
    <xf numFmtId="0" fontId="69" fillId="0" borderId="0" xfId="254" applyFont="1" applyAlignment="1">
      <alignment horizontal="left" vertical="center"/>
    </xf>
    <xf numFmtId="169" fontId="13" fillId="0" borderId="0" xfId="255" applyNumberFormat="1" applyFont="1" applyFill="1" applyAlignment="1">
      <alignment vertical="center"/>
    </xf>
    <xf numFmtId="169" fontId="13" fillId="0" borderId="0" xfId="255" applyNumberFormat="1" applyFont="1" applyFill="1" applyBorder="1" applyAlignment="1">
      <alignment vertical="center"/>
    </xf>
    <xf numFmtId="168" fontId="13" fillId="0" borderId="0" xfId="254" applyNumberFormat="1" applyFont="1" applyAlignment="1">
      <alignment horizontal="left" vertical="center"/>
    </xf>
    <xf numFmtId="0" fontId="13" fillId="30" borderId="0" xfId="254" applyFont="1" applyFill="1" applyAlignment="1">
      <alignment vertical="center"/>
    </xf>
    <xf numFmtId="168" fontId="68" fillId="0" borderId="0" xfId="254" applyNumberFormat="1" applyFont="1" applyAlignment="1">
      <alignment vertical="center"/>
    </xf>
    <xf numFmtId="169" fontId="69" fillId="0" borderId="0" xfId="254" applyNumberFormat="1" applyFont="1" applyAlignment="1">
      <alignment horizontal="centerContinuous" vertical="center"/>
    </xf>
    <xf numFmtId="169" fontId="13" fillId="30" borderId="0" xfId="255" applyNumberFormat="1" applyFont="1" applyFill="1" applyAlignment="1">
      <alignment vertical="center"/>
    </xf>
    <xf numFmtId="169" fontId="13" fillId="30" borderId="0" xfId="255" applyNumberFormat="1" applyFont="1" applyFill="1" applyBorder="1" applyAlignment="1">
      <alignment vertical="center"/>
    </xf>
    <xf numFmtId="0" fontId="59" fillId="0" borderId="0" xfId="254" applyFont="1" applyAlignment="1">
      <alignment horizontal="center" vertical="center"/>
    </xf>
    <xf numFmtId="168" fontId="59" fillId="0" borderId="0" xfId="254" applyNumberFormat="1" applyFont="1" applyAlignment="1">
      <alignment horizontal="center" vertical="center"/>
    </xf>
    <xf numFmtId="0" fontId="13" fillId="0" borderId="0" xfId="256" applyFont="1" applyAlignment="1">
      <alignment vertical="center"/>
    </xf>
    <xf numFmtId="170" fontId="13" fillId="30" borderId="25" xfId="255" applyNumberFormat="1" applyFont="1" applyFill="1" applyBorder="1" applyAlignment="1">
      <alignment vertical="center"/>
    </xf>
    <xf numFmtId="170" fontId="13" fillId="0" borderId="25" xfId="255" applyNumberFormat="1" applyFont="1" applyFill="1" applyBorder="1" applyAlignment="1">
      <alignment vertical="center"/>
    </xf>
    <xf numFmtId="169" fontId="13" fillId="30" borderId="26" xfId="255" applyNumberFormat="1" applyFont="1" applyFill="1" applyBorder="1" applyAlignment="1">
      <alignment vertical="center"/>
    </xf>
    <xf numFmtId="169" fontId="13" fillId="0" borderId="26" xfId="255" applyNumberFormat="1" applyFont="1" applyFill="1" applyBorder="1" applyAlignment="1">
      <alignment vertical="center"/>
    </xf>
    <xf numFmtId="169" fontId="13" fillId="0" borderId="0" xfId="254" applyNumberFormat="1" applyFont="1" applyAlignment="1">
      <alignment vertical="center"/>
    </xf>
    <xf numFmtId="0" fontId="59" fillId="0" borderId="0" xfId="182" applyFont="1" applyAlignment="1">
      <alignment horizontal="left" vertical="center"/>
    </xf>
    <xf numFmtId="15" fontId="73" fillId="0" borderId="25" xfId="0" quotePrefix="1" applyNumberFormat="1" applyFont="1" applyBorder="1" applyAlignment="1">
      <alignment horizontal="center" vertical="center"/>
    </xf>
    <xf numFmtId="170" fontId="68" fillId="30" borderId="25" xfId="181" applyNumberFormat="1" applyFont="1" applyFill="1" applyBorder="1" applyAlignment="1">
      <alignment horizontal="right" vertical="center"/>
    </xf>
    <xf numFmtId="0" fontId="73" fillId="0" borderId="25" xfId="0" applyFont="1" applyBorder="1" applyAlignment="1">
      <alignment vertical="center"/>
    </xf>
    <xf numFmtId="0" fontId="74" fillId="0" borderId="25" xfId="0" applyFont="1" applyBorder="1" applyAlignment="1">
      <alignment vertical="center"/>
    </xf>
    <xf numFmtId="168" fontId="68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170" fontId="68" fillId="0" borderId="25" xfId="0" quotePrefix="1" applyNumberFormat="1" applyFont="1" applyBorder="1" applyAlignment="1">
      <alignment horizontal="right" vertical="center"/>
    </xf>
    <xf numFmtId="170" fontId="75" fillId="30" borderId="0" xfId="181" applyNumberFormat="1" applyFont="1" applyFill="1" applyAlignment="1">
      <alignment horizontal="right" vertical="center"/>
    </xf>
    <xf numFmtId="170" fontId="68" fillId="0" borderId="25" xfId="181" applyNumberFormat="1" applyFont="1" applyBorder="1" applyAlignment="1">
      <alignment horizontal="right" vertical="center"/>
    </xf>
    <xf numFmtId="170" fontId="68" fillId="0" borderId="25" xfId="0" applyNumberFormat="1" applyFont="1" applyBorder="1" applyAlignment="1">
      <alignment horizontal="right" vertical="center"/>
    </xf>
    <xf numFmtId="170" fontId="75" fillId="0" borderId="0" xfId="181" applyNumberFormat="1" applyFont="1" applyAlignment="1">
      <alignment horizontal="right" vertical="center"/>
    </xf>
    <xf numFmtId="168" fontId="59" fillId="0" borderId="0" xfId="0" applyNumberFormat="1" applyFont="1" applyAlignment="1">
      <alignment horizontal="right" vertical="center" wrapText="1"/>
    </xf>
    <xf numFmtId="170" fontId="68" fillId="0" borderId="25" xfId="0" applyNumberFormat="1" applyFont="1" applyBorder="1" applyAlignment="1">
      <alignment vertical="center"/>
    </xf>
    <xf numFmtId="170" fontId="68" fillId="0" borderId="26" xfId="183" applyNumberFormat="1" applyFont="1" applyBorder="1" applyAlignment="1">
      <alignment horizontal="right" vertical="center"/>
    </xf>
    <xf numFmtId="194" fontId="68" fillId="0" borderId="26" xfId="183" applyNumberFormat="1" applyFont="1" applyBorder="1" applyAlignment="1">
      <alignment horizontal="right" vertical="center"/>
    </xf>
    <xf numFmtId="169" fontId="73" fillId="0" borderId="25" xfId="182" applyNumberFormat="1" applyFont="1" applyBorder="1" applyAlignment="1">
      <alignment horizontal="right" vertical="center" wrapText="1"/>
    </xf>
    <xf numFmtId="0" fontId="73" fillId="0" borderId="0" xfId="161" quotePrefix="1" applyFont="1" applyAlignment="1">
      <alignment vertical="center"/>
    </xf>
    <xf numFmtId="169" fontId="74" fillId="0" borderId="25" xfId="161" applyNumberFormat="1" applyFont="1" applyBorder="1" applyAlignment="1">
      <alignment horizontal="right" vertical="center"/>
    </xf>
    <xf numFmtId="169" fontId="74" fillId="0" borderId="26" xfId="0" applyNumberFormat="1" applyFont="1" applyBorder="1" applyAlignment="1">
      <alignment horizontal="right" vertical="center"/>
    </xf>
    <xf numFmtId="170" fontId="69" fillId="0" borderId="0" xfId="254" applyNumberFormat="1" applyFont="1" applyAlignment="1">
      <alignment horizontal="right" vertical="center"/>
    </xf>
    <xf numFmtId="170" fontId="68" fillId="0" borderId="0" xfId="254" applyNumberFormat="1" applyFont="1" applyAlignment="1">
      <alignment vertical="center"/>
    </xf>
    <xf numFmtId="193" fontId="68" fillId="0" borderId="0" xfId="180" quotePrefix="1" applyNumberFormat="1" applyFont="1" applyAlignment="1">
      <alignment horizontal="center" vertical="center"/>
    </xf>
    <xf numFmtId="168" fontId="68" fillId="0" borderId="0" xfId="0" applyNumberFormat="1" applyFont="1" applyAlignment="1">
      <alignment horizontal="center" vertical="center"/>
    </xf>
    <xf numFmtId="170" fontId="68" fillId="0" borderId="0" xfId="180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75" fillId="0" borderId="0" xfId="254" applyFont="1" applyFill="1" applyAlignment="1">
      <alignment horizontal="center" vertical="center"/>
    </xf>
    <xf numFmtId="0" fontId="70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169" fontId="74" fillId="0" borderId="0" xfId="0" applyNumberFormat="1" applyFont="1" applyFill="1" applyAlignment="1">
      <alignment horizontal="right" vertical="center"/>
    </xf>
    <xf numFmtId="169" fontId="74" fillId="0" borderId="0" xfId="0" applyNumberFormat="1" applyFont="1" applyFill="1" applyAlignment="1">
      <alignment vertical="center"/>
    </xf>
    <xf numFmtId="169" fontId="73" fillId="0" borderId="0" xfId="182" applyNumberFormat="1" applyFont="1" applyFill="1" applyAlignment="1">
      <alignment horizontal="right" vertical="center"/>
    </xf>
    <xf numFmtId="15" fontId="73" fillId="0" borderId="0" xfId="0" quotePrefix="1" applyNumberFormat="1" applyFont="1" applyFill="1" applyAlignment="1">
      <alignment vertical="center"/>
    </xf>
    <xf numFmtId="15" fontId="73" fillId="0" borderId="0" xfId="254" quotePrefix="1" applyNumberFormat="1" applyFont="1" applyFill="1" applyAlignment="1">
      <alignment vertical="center"/>
    </xf>
    <xf numFmtId="0" fontId="74" fillId="0" borderId="0" xfId="161" quotePrefix="1" applyFont="1" applyFill="1" applyAlignment="1">
      <alignment horizontal="center" vertical="center"/>
    </xf>
    <xf numFmtId="169" fontId="74" fillId="0" borderId="0" xfId="161" applyNumberFormat="1" applyFont="1" applyFill="1" applyAlignment="1">
      <alignment horizontal="right" vertical="center"/>
    </xf>
    <xf numFmtId="169" fontId="74" fillId="0" borderId="0" xfId="161" applyNumberFormat="1" applyFont="1" applyFill="1" applyAlignment="1">
      <alignment vertical="center"/>
    </xf>
    <xf numFmtId="169" fontId="74" fillId="0" borderId="25" xfId="161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169" fontId="74" fillId="0" borderId="26" xfId="0" applyNumberFormat="1" applyFont="1" applyFill="1" applyBorder="1" applyAlignment="1">
      <alignment horizontal="right" vertical="center"/>
    </xf>
    <xf numFmtId="167" fontId="74" fillId="0" borderId="0" xfId="0" applyNumberFormat="1" applyFont="1" applyFill="1" applyAlignment="1">
      <alignment horizontal="center" vertical="center"/>
    </xf>
    <xf numFmtId="0" fontId="13" fillId="0" borderId="0" xfId="254" applyFont="1" applyFill="1" applyAlignment="1">
      <alignment horizontal="center" vertical="center"/>
    </xf>
    <xf numFmtId="0" fontId="13" fillId="0" borderId="0" xfId="254" applyFont="1" applyFill="1" applyAlignment="1">
      <alignment vertical="center"/>
    </xf>
    <xf numFmtId="194" fontId="68" fillId="0" borderId="0" xfId="0" applyNumberFormat="1" applyFont="1" applyAlignment="1">
      <alignment vertical="center"/>
    </xf>
    <xf numFmtId="169" fontId="74" fillId="0" borderId="25" xfId="161" applyNumberFormat="1" applyFont="1" applyFill="1" applyBorder="1" applyAlignment="1">
      <alignment vertical="center"/>
    </xf>
    <xf numFmtId="194" fontId="68" fillId="30" borderId="26" xfId="183" applyNumberFormat="1" applyFont="1" applyFill="1" applyBorder="1" applyAlignment="1">
      <alignment horizontal="right" vertical="center"/>
    </xf>
    <xf numFmtId="194" fontId="68" fillId="0" borderId="0" xfId="0" applyNumberFormat="1" applyFont="1" applyAlignment="1">
      <alignment horizontal="center" vertical="center"/>
    </xf>
    <xf numFmtId="194" fontId="68" fillId="30" borderId="0" xfId="0" applyNumberFormat="1" applyFont="1" applyFill="1" applyAlignment="1">
      <alignment horizontal="center" vertical="center"/>
    </xf>
    <xf numFmtId="0" fontId="59" fillId="0" borderId="0" xfId="182" applyFont="1" applyAlignment="1">
      <alignment horizontal="left" vertical="center"/>
    </xf>
    <xf numFmtId="0" fontId="68" fillId="0" borderId="0" xfId="0" applyFont="1" applyFill="1" applyAlignment="1">
      <alignment vertical="center"/>
    </xf>
    <xf numFmtId="168" fontId="68" fillId="0" borderId="0" xfId="0" applyNumberFormat="1" applyFont="1" applyFill="1" applyAlignment="1">
      <alignment horizontal="right" vertical="center"/>
    </xf>
    <xf numFmtId="169" fontId="68" fillId="0" borderId="0" xfId="0" applyNumberFormat="1" applyFont="1" applyBorder="1" applyAlignment="1">
      <alignment horizontal="right" vertical="center"/>
    </xf>
    <xf numFmtId="169" fontId="68" fillId="0" borderId="0" xfId="0" applyNumberFormat="1" applyFont="1" applyBorder="1" applyAlignment="1">
      <alignment vertical="center"/>
    </xf>
    <xf numFmtId="169" fontId="74" fillId="0" borderId="0" xfId="0" applyNumberFormat="1" applyFont="1" applyBorder="1" applyAlignment="1">
      <alignment vertical="center"/>
    </xf>
    <xf numFmtId="169" fontId="74" fillId="0" borderId="0" xfId="0" applyNumberFormat="1" applyFont="1" applyBorder="1" applyAlignment="1">
      <alignment horizontal="right" vertical="center"/>
    </xf>
    <xf numFmtId="0" fontId="74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168" fontId="74" fillId="0" borderId="0" xfId="0" applyNumberFormat="1" applyFont="1" applyBorder="1" applyAlignment="1">
      <alignment horizontal="center" vertical="center"/>
    </xf>
    <xf numFmtId="169" fontId="13" fillId="0" borderId="0" xfId="254" applyNumberFormat="1" applyFont="1" applyFill="1" applyAlignment="1">
      <alignment vertical="center"/>
    </xf>
    <xf numFmtId="0" fontId="68" fillId="0" borderId="25" xfId="0" applyFont="1" applyBorder="1" applyAlignment="1">
      <alignment horizontal="justify" vertical="center" wrapText="1"/>
    </xf>
    <xf numFmtId="168" fontId="59" fillId="0" borderId="25" xfId="0" applyNumberFormat="1" applyFont="1" applyBorder="1" applyAlignment="1">
      <alignment horizontal="center" vertical="center" wrapText="1"/>
    </xf>
    <xf numFmtId="168" fontId="59" fillId="0" borderId="0" xfId="0" applyNumberFormat="1" applyFont="1" applyAlignment="1">
      <alignment horizontal="center" vertical="center" wrapText="1"/>
    </xf>
    <xf numFmtId="168" fontId="68" fillId="0" borderId="0" xfId="0" applyNumberFormat="1" applyFont="1" applyAlignment="1">
      <alignment horizontal="center" vertical="center"/>
    </xf>
    <xf numFmtId="168" fontId="59" fillId="0" borderId="25" xfId="0" applyNumberFormat="1" applyFont="1" applyBorder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169" fontId="73" fillId="0" borderId="25" xfId="0" applyNumberFormat="1" applyFont="1" applyBorder="1" applyAlignment="1">
      <alignment horizontal="center" vertical="center"/>
    </xf>
    <xf numFmtId="169" fontId="73" fillId="0" borderId="8" xfId="0" applyNumberFormat="1" applyFont="1" applyBorder="1" applyAlignment="1">
      <alignment horizontal="center" vertical="center"/>
    </xf>
    <xf numFmtId="169" fontId="73" fillId="0" borderId="25" xfId="182" applyNumberFormat="1" applyFont="1" applyBorder="1" applyAlignment="1">
      <alignment horizontal="center" vertical="center" wrapText="1"/>
    </xf>
    <xf numFmtId="168" fontId="73" fillId="0" borderId="25" xfId="0" applyNumberFormat="1" applyFont="1" applyBorder="1" applyAlignment="1">
      <alignment horizontal="center" vertical="center"/>
    </xf>
    <xf numFmtId="168" fontId="73" fillId="0" borderId="0" xfId="0" applyNumberFormat="1" applyFont="1" applyBorder="1" applyAlignment="1">
      <alignment horizontal="center" vertical="center"/>
    </xf>
    <xf numFmtId="168" fontId="73" fillId="0" borderId="8" xfId="0" applyNumberFormat="1" applyFont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0" fontId="59" fillId="0" borderId="0" xfId="182" applyFont="1" applyAlignment="1">
      <alignment horizontal="left" vertical="center"/>
    </xf>
    <xf numFmtId="169" fontId="69" fillId="0" borderId="0" xfId="254" applyNumberFormat="1" applyFont="1" applyAlignment="1">
      <alignment horizontal="center" vertical="center"/>
    </xf>
    <xf numFmtId="168" fontId="69" fillId="0" borderId="25" xfId="254" applyNumberFormat="1" applyFont="1" applyBorder="1" applyAlignment="1">
      <alignment horizontal="center" vertical="center" wrapText="1"/>
    </xf>
    <xf numFmtId="168" fontId="69" fillId="0" borderId="25" xfId="254" applyNumberFormat="1" applyFont="1" applyBorder="1" applyAlignment="1">
      <alignment horizontal="center" vertical="center"/>
    </xf>
    <xf numFmtId="0" fontId="68" fillId="0" borderId="25" xfId="254" applyFont="1" applyBorder="1" applyAlignment="1">
      <alignment horizontal="justify" vertical="center" wrapText="1"/>
    </xf>
  </cellXfs>
  <cellStyles count="36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260" xr:uid="{2FD280B5-B119-40C9-AC42-FC7A3DB0F029}"/>
    <cellStyle name="20% - Accent2" xfId="10" builtinId="34" customBuiltin="1"/>
    <cellStyle name="20% - Accent2 2" xfId="261" xr:uid="{619935A1-CE35-48AB-80BB-C8375816D873}"/>
    <cellStyle name="20% - Accent3" xfId="11" builtinId="38" customBuiltin="1"/>
    <cellStyle name="20% - Accent3 2" xfId="262" xr:uid="{C80D43F0-08D6-4BAC-B4A6-83F392C09258}"/>
    <cellStyle name="20% - Accent4" xfId="12" builtinId="42" customBuiltin="1"/>
    <cellStyle name="20% - Accent4 2" xfId="263" xr:uid="{66A50998-F14A-4B4D-B271-DBA71646AF94}"/>
    <cellStyle name="20% - Accent5" xfId="13" builtinId="46" customBuiltin="1"/>
    <cellStyle name="20% - Accent5 2" xfId="264" xr:uid="{21175265-02C8-42AC-859E-6BBEADD0AD10}"/>
    <cellStyle name="20% - Accent6" xfId="14" builtinId="50" customBuiltin="1"/>
    <cellStyle name="20% - Accent6 2" xfId="265" xr:uid="{DCC3DA6F-26BB-4569-B940-3A85EA67AB96}"/>
    <cellStyle name="²ndefined" xfId="15" xr:uid="{00000000-0005-0000-0000-00000E000000}"/>
    <cellStyle name="40% - Accent1" xfId="16" builtinId="31" customBuiltin="1"/>
    <cellStyle name="40% - Accent1 2" xfId="266" xr:uid="{5487BE45-CD77-4D12-B5FD-70F7B874DCA2}"/>
    <cellStyle name="40% - Accent2" xfId="17" builtinId="35" customBuiltin="1"/>
    <cellStyle name="40% - Accent2 2" xfId="267" xr:uid="{5003FD37-A412-4337-8F05-F4EA0EB7BF49}"/>
    <cellStyle name="40% - Accent3" xfId="18" builtinId="39" customBuiltin="1"/>
    <cellStyle name="40% - Accent3 2" xfId="268" xr:uid="{3D6733B8-C89A-4418-94E2-2447B880BE06}"/>
    <cellStyle name="40% - Accent4" xfId="19" builtinId="43" customBuiltin="1"/>
    <cellStyle name="40% - Accent4 2" xfId="269" xr:uid="{06231662-2C35-4339-9DD0-2C7EEA453CF6}"/>
    <cellStyle name="40% - Accent5" xfId="20" builtinId="47" customBuiltin="1"/>
    <cellStyle name="40% - Accent5 2" xfId="270" xr:uid="{BC963762-E800-4B82-B435-98A44E1BB20C}"/>
    <cellStyle name="40% - Accent6" xfId="21" builtinId="51" customBuiltin="1"/>
    <cellStyle name="40% - Accent6 2" xfId="271" xr:uid="{69FFCC03-8B21-47A8-B816-78ECFE4D53CD}"/>
    <cellStyle name="60% - Accent1" xfId="22" builtinId="32" customBuiltin="1"/>
    <cellStyle name="60% - Accent1 2" xfId="272" xr:uid="{6A082C39-640C-497F-B92F-35695E62AFE7}"/>
    <cellStyle name="60% - Accent2" xfId="23" builtinId="36" customBuiltin="1"/>
    <cellStyle name="60% - Accent2 2" xfId="273" xr:uid="{C5048CC1-2B81-4B1F-BB84-7970A76AB1C7}"/>
    <cellStyle name="60% - Accent3" xfId="24" builtinId="40" customBuiltin="1"/>
    <cellStyle name="60% - Accent3 2" xfId="274" xr:uid="{CD1FEBE8-9ADB-4212-80E1-B9E3A6338C87}"/>
    <cellStyle name="60% - Accent4" xfId="25" builtinId="44" customBuiltin="1"/>
    <cellStyle name="60% - Accent4 2" xfId="275" xr:uid="{7BFE2B13-32DA-4DE6-9AF8-E493DBA9A176}"/>
    <cellStyle name="60% - Accent5" xfId="26" builtinId="48" customBuiltin="1"/>
    <cellStyle name="60% - Accent5 2" xfId="276" xr:uid="{3F629E0A-FFFA-47A6-BD0E-9DC35085B0F8}"/>
    <cellStyle name="60% - Accent6" xfId="27" builtinId="52" customBuiltin="1"/>
    <cellStyle name="60% - Accent6 2" xfId="277" xr:uid="{07FD51C2-7B8B-489C-9414-CB295905A7B9}"/>
    <cellStyle name="75" xfId="28" xr:uid="{00000000-0005-0000-0000-00001B000000}"/>
    <cellStyle name="Accent1" xfId="29" builtinId="29" customBuiltin="1"/>
    <cellStyle name="Accent1 2" xfId="278" xr:uid="{9739E1CB-39B4-446A-9CD8-C2739C1915AB}"/>
    <cellStyle name="Accent2" xfId="30" builtinId="33" customBuiltin="1"/>
    <cellStyle name="Accent2 2" xfId="279" xr:uid="{E6CD0AA7-E371-449C-810A-39608958F75E}"/>
    <cellStyle name="Accent3" xfId="31" builtinId="37" customBuiltin="1"/>
    <cellStyle name="Accent3 2" xfId="280" xr:uid="{16E420AB-288B-46B0-A5FB-7C61E29BB675}"/>
    <cellStyle name="Accent4" xfId="32" builtinId="41" customBuiltin="1"/>
    <cellStyle name="Accent4 2" xfId="281" xr:uid="{BFC8BBC9-DF11-4C14-A9FE-A96CFCCC1F1C}"/>
    <cellStyle name="Accent5" xfId="33" builtinId="45" customBuiltin="1"/>
    <cellStyle name="Accent5 2" xfId="282" xr:uid="{D1F6273A-2548-477A-823A-52D6CC5646FF}"/>
    <cellStyle name="Accent6" xfId="34" builtinId="49" customBuiltin="1"/>
    <cellStyle name="Accent6 2" xfId="283" xr:uid="{15140775-534F-4B2A-8A98-B24D9FB60ECA}"/>
    <cellStyle name="Bad" xfId="35" builtinId="27" customBuiltin="1"/>
    <cellStyle name="Bad 2" xfId="284" xr:uid="{590F86F4-A9F4-45F0-BD4A-9C2F92E9056F}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Currency (2) 3" xfId="285" xr:uid="{D7332DD5-534C-4F31-B573-7D6E7BB0A5AA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Percent (2) 3" xfId="286" xr:uid="{E555E4C5-79A8-4944-8FD7-04303F4D478E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1) 3" xfId="287" xr:uid="{887F2E29-4890-4C21-84E0-7F82B33D4DD1}"/>
    <cellStyle name="Calc Units (2)" xfId="51" xr:uid="{00000000-0005-0000-0000-000032000000}"/>
    <cellStyle name="Calc Units (2) 2" xfId="52" xr:uid="{00000000-0005-0000-0000-000033000000}"/>
    <cellStyle name="Calc Units (2) 3" xfId="288" xr:uid="{EE0C8FDB-50FE-41A5-B27E-202A75D261FB}"/>
    <cellStyle name="Calculation" xfId="53" builtinId="22" customBuiltin="1"/>
    <cellStyle name="Calculation 2" xfId="289" xr:uid="{6A802B39-3C09-4BC1-AED8-FE2D1ADA4962}"/>
    <cellStyle name="Check Cell" xfId="54" builtinId="23" customBuiltin="1"/>
    <cellStyle name="Check Cell 2" xfId="290" xr:uid="{9A582DE5-9D54-429D-812F-8522DBDEB921}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1 2" xfId="292" xr:uid="{1A39A327-5C6B-4C6F-9948-6EA10274EADE}"/>
    <cellStyle name="Comma  - Style2" xfId="58" xr:uid="{00000000-0005-0000-0000-000039000000}"/>
    <cellStyle name="Comma  - Style2 2" xfId="293" xr:uid="{AD9C73CF-2F2D-4B7C-9140-32ECB473160F}"/>
    <cellStyle name="Comma  - Style3" xfId="59" xr:uid="{00000000-0005-0000-0000-00003A000000}"/>
    <cellStyle name="Comma  - Style3 2" xfId="294" xr:uid="{1F17819B-7316-4AF6-9A97-B603B901548B}"/>
    <cellStyle name="Comma  - Style4" xfId="60" xr:uid="{00000000-0005-0000-0000-00003B000000}"/>
    <cellStyle name="Comma  - Style4 2" xfId="295" xr:uid="{C1525844-7AC5-41A2-91A1-227D8F2BF7BE}"/>
    <cellStyle name="Comma  - Style5" xfId="61" xr:uid="{00000000-0005-0000-0000-00003C000000}"/>
    <cellStyle name="Comma  - Style5 2" xfId="296" xr:uid="{62F2A52F-0F39-495A-96CD-4EC5EC9368AA}"/>
    <cellStyle name="Comma  - Style6" xfId="62" xr:uid="{00000000-0005-0000-0000-00003D000000}"/>
    <cellStyle name="Comma  - Style6 2" xfId="297" xr:uid="{BD29C53F-C280-475B-941A-6E560DA3A054}"/>
    <cellStyle name="Comma  - Style7" xfId="63" xr:uid="{00000000-0005-0000-0000-00003E000000}"/>
    <cellStyle name="Comma  - Style7 2" xfId="298" xr:uid="{250A1AB4-6D1E-43BB-BDF2-6A63BF9C9A59}"/>
    <cellStyle name="Comma  - Style8" xfId="64" xr:uid="{00000000-0005-0000-0000-00003F000000}"/>
    <cellStyle name="Comma  - Style8 2" xfId="299" xr:uid="{F3116091-8ACE-41D7-BB54-CA8C5BC61BA8}"/>
    <cellStyle name="Comma [00]" xfId="65" xr:uid="{00000000-0005-0000-0000-000040000000}"/>
    <cellStyle name="Comma 10" xfId="291" xr:uid="{F5B429AB-47C2-4CC3-B96D-21033857E9EE}"/>
    <cellStyle name="Comma 11" xfId="258" xr:uid="{93BDCCDB-B0AE-477F-A330-B16CDE1FCCA3}"/>
    <cellStyle name="Comma 18 2" xfId="66" xr:uid="{00000000-0005-0000-0000-000041000000}"/>
    <cellStyle name="Comma 18 2 2" xfId="300" xr:uid="{E3CF0017-CA97-4863-A335-B9152464554A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303" xr:uid="{69D329B5-BE55-48CB-B202-BC62F7EA84A7}"/>
    <cellStyle name="Comma 2 2 3" xfId="302" xr:uid="{5031801F-E5BE-47E8-8CF4-6ED9D83E07C0}"/>
    <cellStyle name="Comma 2 23" xfId="255" xr:uid="{00000000-0005-0000-0000-000045000000}"/>
    <cellStyle name="Comma 2 3" xfId="70" xr:uid="{00000000-0005-0000-0000-000046000000}"/>
    <cellStyle name="Comma 2 3 2" xfId="304" xr:uid="{85D2163B-B3FC-4ACD-90BA-85C6450C515E}"/>
    <cellStyle name="Comma 2 4" xfId="71" xr:uid="{00000000-0005-0000-0000-000047000000}"/>
    <cellStyle name="Comma 2 4 2" xfId="305" xr:uid="{DC572EAD-ED25-4B2B-BA02-775F5D0FEDF2}"/>
    <cellStyle name="Comma 2 5" xfId="72" xr:uid="{00000000-0005-0000-0000-000048000000}"/>
    <cellStyle name="Comma 2 5 2" xfId="306" xr:uid="{CA5192D2-F70D-466E-9E76-941127662C49}"/>
    <cellStyle name="Comma 2 6" xfId="301" xr:uid="{12412F1F-877B-4E6D-8FDA-0AAC804B9C8F}"/>
    <cellStyle name="Comma 3" xfId="73" xr:uid="{00000000-0005-0000-0000-000049000000}"/>
    <cellStyle name="Comma 3 2" xfId="74" xr:uid="{00000000-0005-0000-0000-00004A000000}"/>
    <cellStyle name="Comma 3 2 2" xfId="308" xr:uid="{6FA4049C-74CA-4834-B1BC-266EBDA7A49E}"/>
    <cellStyle name="Comma 3 3" xfId="75" xr:uid="{00000000-0005-0000-0000-00004B000000}"/>
    <cellStyle name="Comma 3 3 2" xfId="309" xr:uid="{1837A56A-2782-40F3-85EC-0A137CAF2B75}"/>
    <cellStyle name="Comma 3 4" xfId="76" xr:uid="{00000000-0005-0000-0000-00004C000000}"/>
    <cellStyle name="Comma 3 4 2" xfId="310" xr:uid="{FFF337E8-D8FB-4E91-94C7-28F8642E5D51}"/>
    <cellStyle name="Comma 3 5" xfId="307" xr:uid="{B33018D2-1C89-40C9-A104-11D05CDAD930}"/>
    <cellStyle name="Comma 4" xfId="77" xr:uid="{00000000-0005-0000-0000-00004D000000}"/>
    <cellStyle name="Comma 4 2" xfId="78" xr:uid="{00000000-0005-0000-0000-00004E000000}"/>
    <cellStyle name="Comma 4 2 2" xfId="312" xr:uid="{E2422505-685B-4C38-9B74-78803421AC7B}"/>
    <cellStyle name="Comma 4 3" xfId="311" xr:uid="{463CA223-C860-4FF1-A967-2B821C792748}"/>
    <cellStyle name="Comma 5" xfId="79" xr:uid="{00000000-0005-0000-0000-00004F000000}"/>
    <cellStyle name="Comma 5 2" xfId="80" xr:uid="{00000000-0005-0000-0000-000050000000}"/>
    <cellStyle name="Comma 5 2 2" xfId="81" xr:uid="{00000000-0005-0000-0000-000051000000}"/>
    <cellStyle name="Comma 5 2 2 2" xfId="315" xr:uid="{F3F7E61F-102B-490A-B9DB-1BDEE62C2AC7}"/>
    <cellStyle name="Comma 5 2 3" xfId="82" xr:uid="{00000000-0005-0000-0000-000052000000}"/>
    <cellStyle name="Comma 5 2 3 2" xfId="316" xr:uid="{D671C676-41D7-4360-BB9F-58316173CED9}"/>
    <cellStyle name="Comma 5 2 4" xfId="314" xr:uid="{3E243092-4042-4D04-B570-3C663309F59B}"/>
    <cellStyle name="Comma 5 3" xfId="83" xr:uid="{00000000-0005-0000-0000-000053000000}"/>
    <cellStyle name="Comma 5 3 2" xfId="317" xr:uid="{6EA651A2-851D-48C0-B2FF-D32811AE0C09}"/>
    <cellStyle name="Comma 5 4" xfId="84" xr:uid="{00000000-0005-0000-0000-000054000000}"/>
    <cellStyle name="Comma 5 4 2" xfId="318" xr:uid="{D7A9354D-DEB3-4BCE-B177-52D4F63C5662}"/>
    <cellStyle name="Comma 5 5" xfId="313" xr:uid="{861E2562-A9E0-491B-A305-36F2570ECDCA}"/>
    <cellStyle name="Comma 6" xfId="85" xr:uid="{00000000-0005-0000-0000-000055000000}"/>
    <cellStyle name="Comma 6 2" xfId="86" xr:uid="{00000000-0005-0000-0000-000056000000}"/>
    <cellStyle name="Comma 6 2 2" xfId="320" xr:uid="{7491EA68-A377-459F-8B7D-A9C8D01CE19D}"/>
    <cellStyle name="Comma 6 3" xfId="319" xr:uid="{8B669756-96DE-45E3-ACF8-22397A89E706}"/>
    <cellStyle name="Comma 7" xfId="87" xr:uid="{00000000-0005-0000-0000-000057000000}"/>
    <cellStyle name="Comma 7 2" xfId="321" xr:uid="{3B9D6C6E-0B82-4641-9117-D69183BAEA4A}"/>
    <cellStyle name="Comma 8" xfId="88" xr:uid="{00000000-0005-0000-0000-000058000000}"/>
    <cellStyle name="Comma 8 2" xfId="322" xr:uid="{9E46C16E-8182-4B3F-B23A-1C0C5DED28E7}"/>
    <cellStyle name="Comma 9" xfId="89" xr:uid="{00000000-0005-0000-0000-000059000000}"/>
    <cellStyle name="Comma 9 2" xfId="323" xr:uid="{A419C53C-67DD-4C7A-925E-8FD9A8B9A0F0}"/>
    <cellStyle name="comma zerodec" xfId="90" xr:uid="{00000000-0005-0000-0000-00005A000000}"/>
    <cellStyle name="Comma_Akara 2010 2" xfId="91" xr:uid="{00000000-0005-0000-0000-00005B000000}"/>
    <cellStyle name="Comma_Akara_3 years FS_Eng_v 19 March" xfId="92" xr:uid="{00000000-0005-0000-0000-00005C000000}"/>
    <cellStyle name="Comma0" xfId="93" xr:uid="{00000000-0005-0000-0000-00005D000000}"/>
    <cellStyle name="Copied" xfId="94" xr:uid="{00000000-0005-0000-0000-00005E000000}"/>
    <cellStyle name="Currency (0.00)" xfId="95" xr:uid="{00000000-0005-0000-0000-00005F000000}"/>
    <cellStyle name="Currency [00]" xfId="96" xr:uid="{00000000-0005-0000-0000-000060000000}"/>
    <cellStyle name="Currency [00] 2" xfId="97" xr:uid="{00000000-0005-0000-0000-000061000000}"/>
    <cellStyle name="Currency [00] 3" xfId="324" xr:uid="{D1982C03-BBFC-4800-83F2-9D51E33ED417}"/>
    <cellStyle name="Currency0" xfId="98" xr:uid="{00000000-0005-0000-0000-000062000000}"/>
    <cellStyle name="Currency1" xfId="99" xr:uid="{00000000-0005-0000-0000-000063000000}"/>
    <cellStyle name="Date Short" xfId="100" xr:uid="{00000000-0005-0000-0000-000064000000}"/>
    <cellStyle name="DELTA" xfId="101" xr:uid="{00000000-0005-0000-0000-000065000000}"/>
    <cellStyle name="Dezimal [0]_Compiling Utility Macros" xfId="102" xr:uid="{00000000-0005-0000-0000-000066000000}"/>
    <cellStyle name="Dezimal_Compiling Utility Macros" xfId="103" xr:uid="{00000000-0005-0000-0000-000067000000}"/>
    <cellStyle name="Dollar (zero dec)" xfId="104" xr:uid="{00000000-0005-0000-0000-000068000000}"/>
    <cellStyle name="Enter Currency (0)" xfId="105" xr:uid="{00000000-0005-0000-0000-000069000000}"/>
    <cellStyle name="Enter Currency (2)" xfId="106" xr:uid="{00000000-0005-0000-0000-00006A000000}"/>
    <cellStyle name="Enter Currency (2) 2" xfId="107" xr:uid="{00000000-0005-0000-0000-00006B000000}"/>
    <cellStyle name="Enter Currency (2) 3" xfId="325" xr:uid="{0A7FAF5A-E4F5-42FE-8E81-34F74A281B88}"/>
    <cellStyle name="Enter Units (0)" xfId="108" xr:uid="{00000000-0005-0000-0000-00006C000000}"/>
    <cellStyle name="Enter Units (1)" xfId="109" xr:uid="{00000000-0005-0000-0000-00006D000000}"/>
    <cellStyle name="Enter Units (1) 2" xfId="110" xr:uid="{00000000-0005-0000-0000-00006E000000}"/>
    <cellStyle name="Enter Units (1) 3" xfId="326" xr:uid="{937164A0-51CA-4AA4-8CBD-0EE4A476C499}"/>
    <cellStyle name="Enter Units (2)" xfId="111" xr:uid="{00000000-0005-0000-0000-00006F000000}"/>
    <cellStyle name="Enter Units (2) 2" xfId="112" xr:uid="{00000000-0005-0000-0000-000070000000}"/>
    <cellStyle name="Enter Units (2) 3" xfId="327" xr:uid="{95650ED6-D173-4B21-A83D-B8C622F0AE31}"/>
    <cellStyle name="Entered" xfId="113" xr:uid="{00000000-0005-0000-0000-000071000000}"/>
    <cellStyle name="Entry" xfId="114" xr:uid="{00000000-0005-0000-0000-000072000000}"/>
    <cellStyle name="Euro" xfId="115" xr:uid="{00000000-0005-0000-0000-000073000000}"/>
    <cellStyle name="Explanatory Text" xfId="116" builtinId="53" customBuiltin="1"/>
    <cellStyle name="Explanatory Text 2" xfId="328" xr:uid="{E752E11C-6156-470E-95C8-294F59C85D82}"/>
    <cellStyle name="Good" xfId="117" builtinId="26" customBuiltin="1"/>
    <cellStyle name="Good 2" xfId="329" xr:uid="{A7B7E75D-90B2-4D25-B8B3-DA023531B983}"/>
    <cellStyle name="Grey" xfId="118" xr:uid="{00000000-0005-0000-0000-000076000000}"/>
    <cellStyle name="Header1" xfId="119" xr:uid="{00000000-0005-0000-0000-000077000000}"/>
    <cellStyle name="Header2" xfId="120" xr:uid="{00000000-0005-0000-0000-000078000000}"/>
    <cellStyle name="Heading 1" xfId="121" builtinId="16" customBuiltin="1"/>
    <cellStyle name="Heading 1 2" xfId="330" xr:uid="{32BD4D21-E3A5-47F7-8D4D-656502650D04}"/>
    <cellStyle name="Heading 2" xfId="122" builtinId="17" customBuiltin="1"/>
    <cellStyle name="Heading 2 2" xfId="331" xr:uid="{958A62D8-1810-4044-87CC-80BB1329C37E}"/>
    <cellStyle name="Heading 3" xfId="123" builtinId="18" customBuiltin="1"/>
    <cellStyle name="Heading 3 2" xfId="332" xr:uid="{0CEA17C1-238D-4F2E-B7F9-6DFB5CC26781}"/>
    <cellStyle name="Heading 4" xfId="124" builtinId="19" customBuiltin="1"/>
    <cellStyle name="Heading 4 2" xfId="333" xr:uid="{8FE2BBC2-09C7-43F5-AB9C-9CAB23896A43}"/>
    <cellStyle name="HEADING, MAJOR" xfId="125" xr:uid="{00000000-0005-0000-0000-00007D000000}"/>
    <cellStyle name="HEADING, MINOR" xfId="126" xr:uid="{00000000-0005-0000-0000-00007E000000}"/>
    <cellStyle name="HEADING, RIGHT" xfId="127" xr:uid="{00000000-0005-0000-0000-00007F000000}"/>
    <cellStyle name="HEADING,MAJOR" xfId="128" xr:uid="{00000000-0005-0000-0000-000080000000}"/>
    <cellStyle name="Input" xfId="129" builtinId="20" customBuiltin="1"/>
    <cellStyle name="Input [yellow]" xfId="130" xr:uid="{00000000-0005-0000-0000-000082000000}"/>
    <cellStyle name="Input 2" xfId="334" xr:uid="{2D60ED29-B937-4E6B-BB07-F5B6EF6892E5}"/>
    <cellStyle name="lines" xfId="131" xr:uid="{00000000-0005-0000-0000-000083000000}"/>
    <cellStyle name="Link Currency (0)" xfId="132" xr:uid="{00000000-0005-0000-0000-000084000000}"/>
    <cellStyle name="Link Currency (2)" xfId="133" xr:uid="{00000000-0005-0000-0000-000085000000}"/>
    <cellStyle name="Link Currency (2) 2" xfId="134" xr:uid="{00000000-0005-0000-0000-000086000000}"/>
    <cellStyle name="Link Currency (2) 3" xfId="335" xr:uid="{32F3833D-2075-48BF-A2F6-7587846BC1EA}"/>
    <cellStyle name="Link Units (0)" xfId="135" xr:uid="{00000000-0005-0000-0000-000087000000}"/>
    <cellStyle name="Link Units (1)" xfId="136" xr:uid="{00000000-0005-0000-0000-000088000000}"/>
    <cellStyle name="Link Units (1) 2" xfId="137" xr:uid="{00000000-0005-0000-0000-000089000000}"/>
    <cellStyle name="Link Units (1) 3" xfId="336" xr:uid="{21A2CBF4-68D3-485F-82A2-78E1301DE7E3}"/>
    <cellStyle name="Link Units (2)" xfId="138" xr:uid="{00000000-0005-0000-0000-00008A000000}"/>
    <cellStyle name="Link Units (2) 2" xfId="139" xr:uid="{00000000-0005-0000-0000-00008B000000}"/>
    <cellStyle name="Link Units (2) 3" xfId="337" xr:uid="{685F3A38-A992-4C89-9D48-8E9A9F961B68}"/>
    <cellStyle name="Linked Cell" xfId="140" builtinId="24" customBuiltin="1"/>
    <cellStyle name="Linked Cell 2" xfId="338" xr:uid="{9C6E59DE-8207-426B-8B1A-9169D6C2A5BE}"/>
    <cellStyle name="M/HEAD - Style1" xfId="141" xr:uid="{00000000-0005-0000-0000-00008D000000}"/>
    <cellStyle name="Miglia - Stile1" xfId="142" xr:uid="{00000000-0005-0000-0000-00008E000000}"/>
    <cellStyle name="Miglia - Stile2" xfId="143" xr:uid="{00000000-0005-0000-0000-00008F000000}"/>
    <cellStyle name="Miglia - Stile3" xfId="144" xr:uid="{00000000-0005-0000-0000-000090000000}"/>
    <cellStyle name="Miglia - Stile4" xfId="145" xr:uid="{00000000-0005-0000-0000-000091000000}"/>
    <cellStyle name="Miglia - Stile5" xfId="146" xr:uid="{00000000-0005-0000-0000-000092000000}"/>
    <cellStyle name="Milliers [0]_AR1194" xfId="147" xr:uid="{00000000-0005-0000-0000-000093000000}"/>
    <cellStyle name="Milliers_AR1194" xfId="148" xr:uid="{00000000-0005-0000-0000-000094000000}"/>
    <cellStyle name="Monétaire [0]_AR1194" xfId="149" xr:uid="{00000000-0005-0000-0000-000095000000}"/>
    <cellStyle name="Monétaire_AR1194" xfId="150" xr:uid="{00000000-0005-0000-0000-000096000000}"/>
    <cellStyle name="Neutral" xfId="151" builtinId="28" customBuiltin="1"/>
    <cellStyle name="Neutral 2" xfId="339" xr:uid="{80C4E9C8-B065-4903-91FB-F5DC8BD22866}"/>
    <cellStyle name="no dec" xfId="152" xr:uid="{00000000-0005-0000-0000-000098000000}"/>
    <cellStyle name="Normal" xfId="0" builtinId="0"/>
    <cellStyle name="Normal - Stile6" xfId="153" xr:uid="{00000000-0005-0000-0000-00009A000000}"/>
    <cellStyle name="Normal - Stile7" xfId="154" xr:uid="{00000000-0005-0000-0000-00009B000000}"/>
    <cellStyle name="Normal - Stile8" xfId="155" xr:uid="{00000000-0005-0000-0000-00009C000000}"/>
    <cellStyle name="Normal - Style1" xfId="156" xr:uid="{00000000-0005-0000-0000-00009D000000}"/>
    <cellStyle name="Normal - Style1 2" xfId="157" xr:uid="{00000000-0005-0000-0000-00009E000000}"/>
    <cellStyle name="Normal - Style1 3" xfId="340" xr:uid="{15AB9478-6B0A-4F8E-BA38-78907EB43B0F}"/>
    <cellStyle name="Normal 10" xfId="158" xr:uid="{00000000-0005-0000-0000-00009F000000}"/>
    <cellStyle name="Normal 11" xfId="159" xr:uid="{00000000-0005-0000-0000-0000A0000000}"/>
    <cellStyle name="Normal 12" xfId="160" xr:uid="{00000000-0005-0000-0000-0000A1000000}"/>
    <cellStyle name="Normal 13" xfId="259" xr:uid="{FCFECE5F-18DD-4E7D-8CD0-906AC715EC63}"/>
    <cellStyle name="Normal 14" xfId="257" xr:uid="{7365DFC5-1E7D-4154-A4D3-A0DDF5B38FF4}"/>
    <cellStyle name="Normal 2" xfId="161" xr:uid="{00000000-0005-0000-0000-0000A2000000}"/>
    <cellStyle name="Normal 2 10 2" xfId="256" xr:uid="{9DC6BDAE-DE9E-4BF6-8FCA-2AE0C4C7A7FF}"/>
    <cellStyle name="Normal 2 15" xfId="254" xr:uid="{00000000-0005-0000-0000-0000A3000000}"/>
    <cellStyle name="Normal 2 2" xfId="162" xr:uid="{00000000-0005-0000-0000-0000A4000000}"/>
    <cellStyle name="Normal 2 2 2" xfId="341" xr:uid="{7B6F13E0-BD07-4B5B-A197-8C180066A3BF}"/>
    <cellStyle name="Normal 2 3" xfId="163" xr:uid="{00000000-0005-0000-0000-0000A5000000}"/>
    <cellStyle name="Normal 2 3 2" xfId="342" xr:uid="{F36E1CB0-3815-47D0-A3CC-CD7EE9D43C5E}"/>
    <cellStyle name="Normal 23" xfId="164" xr:uid="{00000000-0005-0000-0000-0000A6000000}"/>
    <cellStyle name="Normal 24" xfId="165" xr:uid="{00000000-0005-0000-0000-0000A7000000}"/>
    <cellStyle name="Normal 3" xfId="166" xr:uid="{00000000-0005-0000-0000-0000A8000000}"/>
    <cellStyle name="Normal 3 2" xfId="167" xr:uid="{00000000-0005-0000-0000-0000A9000000}"/>
    <cellStyle name="Normal 3 2 2" xfId="343" xr:uid="{11D54403-5E2A-451F-9BED-82BB8B306731}"/>
    <cellStyle name="Normal 3 3" xfId="168" xr:uid="{00000000-0005-0000-0000-0000AA000000}"/>
    <cellStyle name="Normal 3 3 2" xfId="344" xr:uid="{63D91FE4-D389-47BE-AD5B-C41D62ECDFB9}"/>
    <cellStyle name="Normal 3 4" xfId="169" xr:uid="{00000000-0005-0000-0000-0000AB000000}"/>
    <cellStyle name="Normal 3 4 2" xfId="345" xr:uid="{8CDC2B6A-4041-4D47-B01B-1F0F87EACF75}"/>
    <cellStyle name="Normal 4" xfId="170" xr:uid="{00000000-0005-0000-0000-0000AC000000}"/>
    <cellStyle name="Normal 4 2" xfId="171" xr:uid="{00000000-0005-0000-0000-0000AD000000}"/>
    <cellStyle name="Normal 4 2 2" xfId="346" xr:uid="{0993C195-BA8A-436D-8D63-1E362569DB51}"/>
    <cellStyle name="Normal 4 3" xfId="172" xr:uid="{00000000-0005-0000-0000-0000AE000000}"/>
    <cellStyle name="Normal 5" xfId="173" xr:uid="{00000000-0005-0000-0000-0000AF000000}"/>
    <cellStyle name="Normal 6" xfId="174" xr:uid="{00000000-0005-0000-0000-0000B0000000}"/>
    <cellStyle name="Normal 6 2" xfId="175" xr:uid="{00000000-0005-0000-0000-0000B1000000}"/>
    <cellStyle name="Normal 6 2 2" xfId="348" xr:uid="{A626E8E1-3454-417E-BA48-0ADA38AA3CBA}"/>
    <cellStyle name="Normal 6 3" xfId="347" xr:uid="{A9809F1A-DFC6-4277-B6BE-FEE34BF10C54}"/>
    <cellStyle name="Normal 7" xfId="176" xr:uid="{00000000-0005-0000-0000-0000B2000000}"/>
    <cellStyle name="Normal 7 2" xfId="177" xr:uid="{00000000-0005-0000-0000-0000B3000000}"/>
    <cellStyle name="Normal 7 2 2" xfId="350" xr:uid="{8080E988-1A64-4C60-93E4-0664B6A24DEB}"/>
    <cellStyle name="Normal 7 3" xfId="349" xr:uid="{B2895E4E-AC65-46A5-8E3C-293636F1811F}"/>
    <cellStyle name="Normal 8" xfId="178" xr:uid="{00000000-0005-0000-0000-0000B4000000}"/>
    <cellStyle name="Normal 9" xfId="179" xr:uid="{00000000-0005-0000-0000-0000B5000000}"/>
    <cellStyle name="Normal 9 2" xfId="351" xr:uid="{9B1DDD97-22EE-42AC-A165-11CCC1E3D528}"/>
    <cellStyle name="Normal_Akara 2010" xfId="180" xr:uid="{00000000-0005-0000-0000-0000B6000000}"/>
    <cellStyle name="Normal_Akara_3 years FS_Eng_v 19 March" xfId="181" xr:uid="{00000000-0005-0000-0000-0000B7000000}"/>
    <cellStyle name="Normal_Akara_June Eng09" xfId="182" xr:uid="{00000000-0005-0000-0000-0000B8000000}"/>
    <cellStyle name="Normal_SPRCstatement01-Eng" xfId="183" xr:uid="{00000000-0005-0000-0000-0000B9000000}"/>
    <cellStyle name="Note" xfId="184" builtinId="10" customBuiltin="1"/>
    <cellStyle name="Note 2" xfId="352" xr:uid="{50C13EC6-1F65-42CB-B371-DDB83B53CA69}"/>
    <cellStyle name="Output" xfId="185" builtinId="21" customBuiltin="1"/>
    <cellStyle name="Output 2" xfId="353" xr:uid="{B34FD76A-A05D-465B-B3C1-9FCC9ECB5AE7}"/>
    <cellStyle name="Output Amounts" xfId="186" xr:uid="{00000000-0005-0000-0000-0000BC000000}"/>
    <cellStyle name="Output Line Items" xfId="187" xr:uid="{00000000-0005-0000-0000-0000BD000000}"/>
    <cellStyle name="Percent" xfId="188" builtinId="5"/>
    <cellStyle name="Percent [0]" xfId="189" xr:uid="{00000000-0005-0000-0000-0000BF000000}"/>
    <cellStyle name="Percent [0] 2" xfId="190" xr:uid="{00000000-0005-0000-0000-0000C0000000}"/>
    <cellStyle name="Percent [0] 3" xfId="355" xr:uid="{0BF2967D-D237-4389-AB2F-888CF4013607}"/>
    <cellStyle name="Percent [00]" xfId="191" xr:uid="{00000000-0005-0000-0000-0000C1000000}"/>
    <cellStyle name="Percent [2]" xfId="192" xr:uid="{00000000-0005-0000-0000-0000C2000000}"/>
    <cellStyle name="Percent [2] 2" xfId="193" xr:uid="{00000000-0005-0000-0000-0000C3000000}"/>
    <cellStyle name="Percent 2" xfId="194" xr:uid="{00000000-0005-0000-0000-0000C4000000}"/>
    <cellStyle name="Percent 3" xfId="195" xr:uid="{00000000-0005-0000-0000-0000C5000000}"/>
    <cellStyle name="Percent 3 2" xfId="196" xr:uid="{00000000-0005-0000-0000-0000C6000000}"/>
    <cellStyle name="Percent 3 2 2" xfId="357" xr:uid="{059149B4-D8DB-4109-B8A7-0B24D3A6071F}"/>
    <cellStyle name="Percent 3 3" xfId="356" xr:uid="{BFD9B28F-08E4-4AB3-8E03-FD7992E5230A}"/>
    <cellStyle name="Percent 4" xfId="197" xr:uid="{00000000-0005-0000-0000-0000C7000000}"/>
    <cellStyle name="Percent 4 2" xfId="358" xr:uid="{D6C52F60-FA02-4169-813C-2E290153F62A}"/>
    <cellStyle name="Percent 5" xfId="354" xr:uid="{4FEA52C7-7482-454C-8EBD-FB664CD3883B}"/>
    <cellStyle name="PERCENTAGE" xfId="198" xr:uid="{00000000-0005-0000-0000-0000C8000000}"/>
    <cellStyle name="PrePop Currency (0)" xfId="199" xr:uid="{00000000-0005-0000-0000-0000C9000000}"/>
    <cellStyle name="PrePop Currency (2)" xfId="200" xr:uid="{00000000-0005-0000-0000-0000CA000000}"/>
    <cellStyle name="PrePop Currency (2) 2" xfId="201" xr:uid="{00000000-0005-0000-0000-0000CB000000}"/>
    <cellStyle name="PrePop Currency (2) 3" xfId="359" xr:uid="{A2CC4B05-F25D-4B50-A258-A1C5C00DAA34}"/>
    <cellStyle name="PrePop Units (0)" xfId="202" xr:uid="{00000000-0005-0000-0000-0000CC000000}"/>
    <cellStyle name="PrePop Units (1)" xfId="203" xr:uid="{00000000-0005-0000-0000-0000CD000000}"/>
    <cellStyle name="PrePop Units (1) 2" xfId="204" xr:uid="{00000000-0005-0000-0000-0000CE000000}"/>
    <cellStyle name="PrePop Units (1) 3" xfId="360" xr:uid="{B2AF4602-4BAB-4AFE-A53E-64B268FC40B9}"/>
    <cellStyle name="PrePop Units (2)" xfId="205" xr:uid="{00000000-0005-0000-0000-0000CF000000}"/>
    <cellStyle name="PrePop Units (2) 2" xfId="206" xr:uid="{00000000-0005-0000-0000-0000D0000000}"/>
    <cellStyle name="PrePop Units (2) 3" xfId="361" xr:uid="{A8E5C5DF-F2A3-4DFB-B691-6B5CC0F1A584}"/>
    <cellStyle name="price" xfId="207" xr:uid="{00000000-0005-0000-0000-0000D1000000}"/>
    <cellStyle name="PSChar" xfId="208" xr:uid="{00000000-0005-0000-0000-0000D2000000}"/>
    <cellStyle name="PSDate" xfId="209" xr:uid="{00000000-0005-0000-0000-0000D3000000}"/>
    <cellStyle name="PSDec" xfId="210" xr:uid="{00000000-0005-0000-0000-0000D4000000}"/>
    <cellStyle name="PSHeading" xfId="211" xr:uid="{00000000-0005-0000-0000-0000D5000000}"/>
    <cellStyle name="PSInt" xfId="212" xr:uid="{00000000-0005-0000-0000-0000D6000000}"/>
    <cellStyle name="PSSpacer" xfId="213" xr:uid="{00000000-0005-0000-0000-0000D7000000}"/>
    <cellStyle name="pwstyle" xfId="214" xr:uid="{00000000-0005-0000-0000-0000D8000000}"/>
    <cellStyle name="Quantity" xfId="215" xr:uid="{00000000-0005-0000-0000-0000D9000000}"/>
    <cellStyle name="RevList" xfId="216" xr:uid="{00000000-0005-0000-0000-0000DA000000}"/>
    <cellStyle name="rob" xfId="217" xr:uid="{00000000-0005-0000-0000-0000DB000000}"/>
    <cellStyle name="S/Head - Style1" xfId="218" xr:uid="{00000000-0005-0000-0000-0000DC000000}"/>
    <cellStyle name="S/HEAD - Style2" xfId="219" xr:uid="{00000000-0005-0000-0000-0000DD000000}"/>
    <cellStyle name="sbt2" xfId="220" xr:uid="{00000000-0005-0000-0000-0000DE000000}"/>
    <cellStyle name="section head" xfId="221" xr:uid="{00000000-0005-0000-0000-0000DF000000}"/>
    <cellStyle name="Standard_Anpassen der Amortisation" xfId="222" xr:uid="{00000000-0005-0000-0000-0000E0000000}"/>
    <cellStyle name="Style 1" xfId="223" xr:uid="{00000000-0005-0000-0000-0000E1000000}"/>
    <cellStyle name="Style 2" xfId="224" xr:uid="{00000000-0005-0000-0000-0000E2000000}"/>
    <cellStyle name="subt1" xfId="225" xr:uid="{00000000-0005-0000-0000-0000E3000000}"/>
    <cellStyle name="Subtotal" xfId="226" xr:uid="{00000000-0005-0000-0000-0000E4000000}"/>
    <cellStyle name="Text Indent A" xfId="227" xr:uid="{00000000-0005-0000-0000-0000E5000000}"/>
    <cellStyle name="Text Indent B" xfId="228" xr:uid="{00000000-0005-0000-0000-0000E6000000}"/>
    <cellStyle name="Text Indent B 2" xfId="229" xr:uid="{00000000-0005-0000-0000-0000E7000000}"/>
    <cellStyle name="Text Indent B 3" xfId="362" xr:uid="{051BCD9A-16FC-48BB-AD0C-4D3A93F5B140}"/>
    <cellStyle name="Text Indent C" xfId="230" xr:uid="{00000000-0005-0000-0000-0000E8000000}"/>
    <cellStyle name="Text Indent C 2" xfId="231" xr:uid="{00000000-0005-0000-0000-0000E9000000}"/>
    <cellStyle name="Text Indent C 3" xfId="363" xr:uid="{8C9C2B35-FDEF-4A5E-B7D7-6CE8904811DF}"/>
    <cellStyle name="Timing Schedule" xfId="232" xr:uid="{00000000-0005-0000-0000-0000EA000000}"/>
    <cellStyle name="Title" xfId="233" builtinId="15" customBuiltin="1"/>
    <cellStyle name="Title 2" xfId="364" xr:uid="{EE35041E-BA4A-4D76-8DCA-3D92161C6BEA}"/>
    <cellStyle name="Total" xfId="234" builtinId="25" customBuiltin="1"/>
    <cellStyle name="Total 2" xfId="365" xr:uid="{3461C55B-6E9E-46CD-B2DE-4CCA3189A7E1}"/>
    <cellStyle name="v" xfId="235" xr:uid="{00000000-0005-0000-0000-0000ED000000}"/>
    <cellStyle name="Währung [0]_Compiling Utility Macros" xfId="236" xr:uid="{00000000-0005-0000-0000-0000EE000000}"/>
    <cellStyle name="Währung_Compiling Utility Macros" xfId="237" xr:uid="{00000000-0005-0000-0000-0000EF000000}"/>
    <cellStyle name="Warning Text" xfId="238" builtinId="11" customBuiltin="1"/>
    <cellStyle name="Warning Text 2" xfId="366" xr:uid="{498335C6-D07F-435D-8129-5BF80708E805}"/>
    <cellStyle name="เครื่องหมายจุลภาค [0]_PERSONAL" xfId="239" xr:uid="{00000000-0005-0000-0000-0000F1000000}"/>
    <cellStyle name="เครื่องหมายจุลภาค_1999-PLAN-ACTUAL" xfId="240" xr:uid="{00000000-0005-0000-0000-0000F2000000}"/>
    <cellStyle name="เครื่องหมายสกุลเงิน [0]_PERSONAL" xfId="241" xr:uid="{00000000-0005-0000-0000-0000F3000000}"/>
    <cellStyle name="เครื่องหมายสกุลเงิน_PERSONAL" xfId="242" xr:uid="{00000000-0005-0000-0000-0000F4000000}"/>
    <cellStyle name="เชื่อมโยงหลายมิติ" xfId="243" xr:uid="{00000000-0005-0000-0000-0000F5000000}"/>
    <cellStyle name="เปอร์เซ็นต์_asset-accent" xfId="244" xr:uid="{00000000-0005-0000-0000-0000F6000000}"/>
    <cellStyle name="ตามการเชื่อมโยงหลายมิติ" xfId="245" xr:uid="{00000000-0005-0000-0000-0000F7000000}"/>
    <cellStyle name="น้บะภฒ_95" xfId="246" xr:uid="{00000000-0005-0000-0000-0000F8000000}"/>
    <cellStyle name="ปกติ_116-420" xfId="247" xr:uid="{00000000-0005-0000-0000-0000F9000000}"/>
    <cellStyle name="ฤธถ [0]_0e82ylkxXsZu0YORaMwizTk2E" xfId="248" xr:uid="{00000000-0005-0000-0000-0000FA000000}"/>
    <cellStyle name="ฤธถ_0e82ylkxXsZu0YORaMwizTk2E" xfId="249" xr:uid="{00000000-0005-0000-0000-0000FB000000}"/>
    <cellStyle name="ล๋ศญ [0]_0e82ylkxXsZu0YORaMwizTk2E" xfId="250" xr:uid="{00000000-0005-0000-0000-0000FC000000}"/>
    <cellStyle name="ล๋ศญ_0e82ylkxXsZu0YORaMwizTk2E" xfId="251" xr:uid="{00000000-0005-0000-0000-0000FD000000}"/>
    <cellStyle name="วฅมุ_4ฟ๙ฝวภ๛" xfId="252" xr:uid="{00000000-0005-0000-0000-0000FE000000}"/>
    <cellStyle name="常规_Sheet1" xfId="253" xr:uid="{00000000-0005-0000-0000-0000F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zoomScale="90" zoomScaleNormal="90" zoomScaleSheetLayoutView="90" workbookViewId="0">
      <selection activeCell="Q19" sqref="Q19"/>
    </sheetView>
  </sheetViews>
  <sheetFormatPr defaultColWidth="9.33203125" defaultRowHeight="16.5" customHeight="1"/>
  <cols>
    <col min="1" max="3" width="1.5" style="12" customWidth="1"/>
    <col min="4" max="4" width="37.83203125" style="12" customWidth="1"/>
    <col min="5" max="5" width="6.6640625" style="12" customWidth="1"/>
    <col min="6" max="6" width="0.83203125" style="12" customWidth="1"/>
    <col min="7" max="7" width="14.5" style="12" bestFit="1" customWidth="1"/>
    <col min="8" max="8" width="0.83203125" style="12" customWidth="1"/>
    <col min="9" max="9" width="14.5" style="12" bestFit="1" customWidth="1"/>
    <col min="10" max="10" width="0.83203125" style="37" customWidth="1"/>
    <col min="11" max="11" width="14.5" style="37" bestFit="1" customWidth="1"/>
    <col min="12" max="12" width="0.83203125" style="37" customWidth="1"/>
    <col min="13" max="13" width="14.5" style="37" bestFit="1" customWidth="1"/>
    <col min="14" max="16384" width="9.33203125" style="12"/>
  </cols>
  <sheetData>
    <row r="1" spans="1:13" ht="16.5" customHeight="1">
      <c r="A1" s="14" t="s">
        <v>111</v>
      </c>
      <c r="B1" s="1"/>
      <c r="C1" s="7"/>
      <c r="D1" s="7"/>
      <c r="E1" s="6"/>
      <c r="F1" s="7"/>
      <c r="G1" s="7"/>
      <c r="H1" s="7"/>
      <c r="I1" s="7"/>
      <c r="J1" s="24"/>
      <c r="K1" s="24"/>
      <c r="L1" s="24"/>
      <c r="M1" s="24"/>
    </row>
    <row r="2" spans="1:13" ht="16.5" customHeight="1">
      <c r="A2" s="14" t="s">
        <v>94</v>
      </c>
      <c r="B2" s="1"/>
      <c r="C2" s="7"/>
      <c r="D2" s="7"/>
      <c r="E2" s="6"/>
      <c r="F2" s="7"/>
      <c r="G2" s="7"/>
      <c r="H2" s="7"/>
      <c r="I2" s="7"/>
      <c r="J2" s="24"/>
      <c r="K2" s="24"/>
      <c r="L2" s="24"/>
      <c r="M2" s="24"/>
    </row>
    <row r="3" spans="1:13" ht="16.5" customHeight="1">
      <c r="A3" s="25" t="s">
        <v>237</v>
      </c>
      <c r="B3" s="26"/>
      <c r="C3" s="27"/>
      <c r="D3" s="27"/>
      <c r="E3" s="9"/>
      <c r="F3" s="27"/>
      <c r="G3" s="27"/>
      <c r="H3" s="27"/>
      <c r="I3" s="27"/>
      <c r="J3" s="28"/>
      <c r="K3" s="28"/>
      <c r="L3" s="28"/>
      <c r="M3" s="28"/>
    </row>
    <row r="4" spans="1:13" ht="16.5" customHeight="1">
      <c r="A4" s="1"/>
      <c r="B4" s="1"/>
      <c r="C4" s="7"/>
      <c r="D4" s="7"/>
      <c r="E4" s="6"/>
      <c r="F4" s="7"/>
      <c r="G4" s="7"/>
      <c r="H4" s="7"/>
      <c r="I4" s="7"/>
      <c r="J4" s="24"/>
      <c r="K4" s="24"/>
      <c r="L4" s="24"/>
      <c r="M4" s="24"/>
    </row>
    <row r="5" spans="1:13" ht="16.5" customHeight="1">
      <c r="A5" s="1"/>
      <c r="B5" s="1"/>
      <c r="C5" s="7"/>
      <c r="D5" s="7"/>
      <c r="E5" s="6"/>
      <c r="F5" s="7"/>
      <c r="G5" s="7"/>
      <c r="H5" s="7"/>
      <c r="I5" s="7"/>
      <c r="J5" s="24"/>
      <c r="K5" s="24"/>
      <c r="L5" s="24"/>
      <c r="M5" s="24"/>
    </row>
    <row r="6" spans="1:13" ht="15.95" customHeight="1">
      <c r="A6" s="1"/>
      <c r="B6" s="1"/>
      <c r="C6" s="7"/>
      <c r="D6" s="7"/>
      <c r="E6" s="6"/>
      <c r="F6" s="7"/>
      <c r="G6" s="314" t="s">
        <v>79</v>
      </c>
      <c r="H6" s="314"/>
      <c r="I6" s="314"/>
      <c r="J6" s="14"/>
      <c r="K6" s="314" t="s">
        <v>74</v>
      </c>
      <c r="L6" s="314"/>
      <c r="M6" s="314"/>
    </row>
    <row r="7" spans="1:13" ht="15.95" customHeight="1">
      <c r="A7" s="1"/>
      <c r="B7" s="1"/>
      <c r="C7" s="7"/>
      <c r="D7" s="7"/>
      <c r="E7" s="6"/>
      <c r="F7" s="7"/>
      <c r="G7" s="313" t="s">
        <v>80</v>
      </c>
      <c r="H7" s="313"/>
      <c r="I7" s="313"/>
      <c r="J7" s="14"/>
      <c r="K7" s="313" t="s">
        <v>80</v>
      </c>
      <c r="L7" s="313"/>
      <c r="M7" s="313"/>
    </row>
    <row r="8" spans="1:13" ht="15.95" customHeight="1">
      <c r="A8" s="1"/>
      <c r="B8" s="1"/>
      <c r="C8" s="7"/>
      <c r="D8" s="7"/>
      <c r="E8" s="6"/>
      <c r="F8" s="7"/>
      <c r="G8" s="8" t="s">
        <v>238</v>
      </c>
      <c r="H8" s="17"/>
      <c r="I8" s="8" t="s">
        <v>180</v>
      </c>
      <c r="J8" s="17"/>
      <c r="K8" s="8" t="s">
        <v>238</v>
      </c>
      <c r="L8" s="17"/>
      <c r="M8" s="8" t="s">
        <v>180</v>
      </c>
    </row>
    <row r="9" spans="1:13" ht="15.95" customHeight="1">
      <c r="A9" s="3"/>
      <c r="B9" s="3"/>
      <c r="C9" s="3"/>
      <c r="D9" s="3"/>
      <c r="E9" s="9" t="s">
        <v>2</v>
      </c>
      <c r="F9" s="3"/>
      <c r="G9" s="10" t="s">
        <v>3</v>
      </c>
      <c r="H9" s="3"/>
      <c r="I9" s="10" t="s">
        <v>3</v>
      </c>
      <c r="J9" s="17"/>
      <c r="K9" s="10" t="s">
        <v>3</v>
      </c>
      <c r="L9" s="3"/>
      <c r="M9" s="10" t="s">
        <v>3</v>
      </c>
    </row>
    <row r="10" spans="1:13" ht="15.95" customHeight="1">
      <c r="A10" s="3"/>
      <c r="B10" s="3"/>
      <c r="C10" s="3"/>
      <c r="D10" s="3"/>
      <c r="E10" s="6"/>
      <c r="F10" s="3"/>
      <c r="G10" s="99"/>
      <c r="H10" s="3"/>
      <c r="I10" s="17"/>
      <c r="J10" s="17"/>
      <c r="K10" s="99"/>
      <c r="L10" s="3"/>
      <c r="M10" s="17"/>
    </row>
    <row r="11" spans="1:13" ht="15.95" customHeight="1">
      <c r="A11" s="251" t="s">
        <v>0</v>
      </c>
      <c r="B11" s="129"/>
      <c r="E11" s="3"/>
      <c r="G11" s="100"/>
      <c r="J11" s="68"/>
      <c r="K11" s="105"/>
      <c r="L11" s="68"/>
      <c r="M11" s="68"/>
    </row>
    <row r="12" spans="1:13" ht="15.95" customHeight="1">
      <c r="A12" s="20"/>
      <c r="B12" s="129"/>
      <c r="E12" s="3"/>
      <c r="G12" s="100"/>
      <c r="J12" s="68"/>
      <c r="K12" s="105"/>
      <c r="L12" s="68"/>
      <c r="M12" s="68"/>
    </row>
    <row r="13" spans="1:13" ht="15.95" customHeight="1">
      <c r="A13" s="251" t="s">
        <v>1</v>
      </c>
      <c r="B13" s="129"/>
      <c r="E13" s="3"/>
      <c r="G13" s="100"/>
      <c r="J13" s="68"/>
      <c r="K13" s="105"/>
      <c r="L13" s="68"/>
      <c r="M13" s="68"/>
    </row>
    <row r="14" spans="1:13" ht="15.95" customHeight="1">
      <c r="B14" s="129"/>
      <c r="E14" s="3"/>
      <c r="G14" s="100"/>
      <c r="J14" s="68"/>
      <c r="K14" s="105"/>
      <c r="L14" s="68"/>
      <c r="M14" s="68"/>
    </row>
    <row r="15" spans="1:13" ht="15.95" customHeight="1">
      <c r="A15" s="12" t="s">
        <v>4</v>
      </c>
      <c r="B15" s="129"/>
      <c r="E15" s="3">
        <v>10</v>
      </c>
      <c r="F15" s="69"/>
      <c r="G15" s="101">
        <v>310239700</v>
      </c>
      <c r="H15" s="71"/>
      <c r="I15" s="70">
        <v>539955864</v>
      </c>
      <c r="J15" s="70"/>
      <c r="K15" s="101">
        <v>222389128</v>
      </c>
      <c r="L15" s="70"/>
      <c r="M15" s="70">
        <v>374656248</v>
      </c>
    </row>
    <row r="16" spans="1:13" ht="15.95" customHeight="1">
      <c r="A16" s="12" t="s">
        <v>5</v>
      </c>
      <c r="E16" s="72">
        <v>11</v>
      </c>
      <c r="F16" s="69"/>
      <c r="G16" s="101">
        <v>415879276</v>
      </c>
      <c r="H16" s="71"/>
      <c r="I16" s="70">
        <v>517860367</v>
      </c>
      <c r="J16" s="70"/>
      <c r="K16" s="101">
        <v>139238994</v>
      </c>
      <c r="L16" s="70"/>
      <c r="M16" s="70">
        <v>276183829</v>
      </c>
    </row>
    <row r="17" spans="1:13" ht="15.95" customHeight="1">
      <c r="A17" s="12" t="s">
        <v>200</v>
      </c>
      <c r="B17" s="73"/>
      <c r="E17" s="3">
        <v>36.5</v>
      </c>
      <c r="F17" s="69"/>
      <c r="G17" s="101">
        <v>1200000</v>
      </c>
      <c r="I17" s="70">
        <v>25000000</v>
      </c>
      <c r="J17" s="70"/>
      <c r="K17" s="101">
        <v>41200000</v>
      </c>
      <c r="L17" s="71"/>
      <c r="M17" s="70">
        <v>148500000</v>
      </c>
    </row>
    <row r="18" spans="1:13" ht="15.95" customHeight="1">
      <c r="A18" s="12" t="s">
        <v>6</v>
      </c>
      <c r="B18" s="73"/>
      <c r="E18" s="3"/>
      <c r="F18" s="69"/>
      <c r="G18" s="101">
        <v>1605429</v>
      </c>
      <c r="H18" s="71"/>
      <c r="I18" s="70">
        <v>1717886</v>
      </c>
      <c r="J18" s="70"/>
      <c r="K18" s="101">
        <v>0</v>
      </c>
      <c r="L18" s="70"/>
      <c r="M18" s="70">
        <v>0</v>
      </c>
    </row>
    <row r="19" spans="1:13" ht="15.95" customHeight="1">
      <c r="A19" s="12" t="s">
        <v>7</v>
      </c>
      <c r="E19" s="3">
        <v>13</v>
      </c>
      <c r="F19" s="69"/>
      <c r="G19" s="101">
        <v>1993913</v>
      </c>
      <c r="H19" s="71"/>
      <c r="I19" s="70">
        <v>8978057</v>
      </c>
      <c r="J19" s="70"/>
      <c r="K19" s="101">
        <v>213986</v>
      </c>
      <c r="L19" s="74"/>
      <c r="M19" s="70">
        <v>343669</v>
      </c>
    </row>
    <row r="20" spans="1:13" ht="15.95" customHeight="1">
      <c r="E20" s="69"/>
      <c r="F20" s="69"/>
      <c r="G20" s="102"/>
      <c r="H20" s="74"/>
      <c r="I20" s="75"/>
      <c r="J20" s="74"/>
      <c r="K20" s="102"/>
      <c r="L20" s="74"/>
      <c r="M20" s="75"/>
    </row>
    <row r="21" spans="1:13" ht="15.95" customHeight="1">
      <c r="A21" s="251" t="s">
        <v>8</v>
      </c>
      <c r="E21" s="69"/>
      <c r="F21" s="69"/>
      <c r="G21" s="103">
        <f>SUM(G15:G19)</f>
        <v>730918318</v>
      </c>
      <c r="H21" s="70"/>
      <c r="I21" s="76">
        <f>SUM(I15:I19)</f>
        <v>1093512174</v>
      </c>
      <c r="J21" s="74"/>
      <c r="K21" s="103">
        <f>SUM(K15:K19)</f>
        <v>403042108</v>
      </c>
      <c r="L21" s="70"/>
      <c r="M21" s="76">
        <f>SUM(M15:M19)</f>
        <v>799683746</v>
      </c>
    </row>
    <row r="22" spans="1:13" ht="15.95" customHeight="1">
      <c r="E22" s="69"/>
      <c r="F22" s="69"/>
      <c r="G22" s="101"/>
      <c r="H22" s="70"/>
      <c r="I22" s="70"/>
      <c r="J22" s="70"/>
      <c r="K22" s="101"/>
      <c r="L22" s="70"/>
      <c r="M22" s="70"/>
    </row>
    <row r="23" spans="1:13" ht="15.95" customHeight="1">
      <c r="A23" s="251" t="s">
        <v>9</v>
      </c>
      <c r="E23" s="69"/>
      <c r="F23" s="69"/>
      <c r="G23" s="101"/>
      <c r="H23" s="70"/>
      <c r="I23" s="70"/>
      <c r="J23" s="70"/>
      <c r="K23" s="101"/>
      <c r="L23" s="70"/>
      <c r="M23" s="70"/>
    </row>
    <row r="24" spans="1:13" ht="15.95" customHeight="1">
      <c r="E24" s="69"/>
      <c r="F24" s="69"/>
      <c r="G24" s="101"/>
      <c r="H24" s="70"/>
      <c r="I24" s="70"/>
      <c r="J24" s="70"/>
      <c r="K24" s="101"/>
      <c r="L24" s="70"/>
      <c r="M24" s="70"/>
    </row>
    <row r="25" spans="1:13" ht="15.95" customHeight="1">
      <c r="A25" s="77" t="s">
        <v>47</v>
      </c>
      <c r="E25" s="69">
        <v>14</v>
      </c>
      <c r="F25" s="69"/>
      <c r="G25" s="101">
        <v>0</v>
      </c>
      <c r="H25" s="70"/>
      <c r="I25" s="70">
        <v>0</v>
      </c>
      <c r="J25" s="70"/>
      <c r="K25" s="101">
        <v>177948670</v>
      </c>
      <c r="L25" s="70"/>
      <c r="M25" s="70">
        <v>177948670</v>
      </c>
    </row>
    <row r="26" spans="1:13" ht="15.95" customHeight="1">
      <c r="A26" s="20" t="s">
        <v>46</v>
      </c>
      <c r="E26" s="78">
        <v>15.1</v>
      </c>
      <c r="F26" s="69"/>
      <c r="G26" s="101">
        <v>248309938</v>
      </c>
      <c r="H26" s="70"/>
      <c r="I26" s="70">
        <v>244450182</v>
      </c>
      <c r="J26" s="70"/>
      <c r="K26" s="101">
        <v>240150215</v>
      </c>
      <c r="L26" s="70"/>
      <c r="M26" s="70">
        <v>240150215</v>
      </c>
    </row>
    <row r="27" spans="1:13" ht="15.95" customHeight="1">
      <c r="A27" s="77" t="s">
        <v>184</v>
      </c>
      <c r="E27" s="78">
        <v>15.2</v>
      </c>
      <c r="F27" s="69"/>
      <c r="G27" s="101">
        <v>3301975669</v>
      </c>
      <c r="H27" s="70"/>
      <c r="I27" s="70">
        <v>1916275857</v>
      </c>
      <c r="J27" s="70"/>
      <c r="K27" s="101">
        <v>2504385686</v>
      </c>
      <c r="L27" s="70"/>
      <c r="M27" s="70">
        <v>1484006646</v>
      </c>
    </row>
    <row r="28" spans="1:13" ht="15.95" customHeight="1">
      <c r="A28" s="212" t="s">
        <v>161</v>
      </c>
      <c r="B28" s="212"/>
      <c r="E28" s="69"/>
      <c r="F28" s="69"/>
      <c r="G28" s="101"/>
      <c r="H28" s="70"/>
      <c r="I28" s="70"/>
      <c r="J28" s="70"/>
      <c r="K28" s="101"/>
      <c r="L28" s="70"/>
      <c r="M28" s="70"/>
    </row>
    <row r="29" spans="1:13" ht="15.95" customHeight="1">
      <c r="A29" s="212"/>
      <c r="B29" s="212" t="s">
        <v>162</v>
      </c>
      <c r="E29" s="69">
        <v>16</v>
      </c>
      <c r="F29" s="69"/>
      <c r="G29" s="101">
        <v>13250</v>
      </c>
      <c r="H29" s="70"/>
      <c r="I29" s="70">
        <v>13250</v>
      </c>
      <c r="J29" s="70"/>
      <c r="K29" s="101">
        <v>0</v>
      </c>
      <c r="L29" s="70"/>
      <c r="M29" s="70">
        <v>0</v>
      </c>
    </row>
    <row r="30" spans="1:13" ht="15.95" customHeight="1">
      <c r="A30" s="77" t="s">
        <v>48</v>
      </c>
      <c r="E30" s="69">
        <v>17</v>
      </c>
      <c r="F30" s="69"/>
      <c r="G30" s="101">
        <v>0</v>
      </c>
      <c r="H30" s="70"/>
      <c r="I30" s="70">
        <v>0</v>
      </c>
      <c r="J30" s="70"/>
      <c r="K30" s="101">
        <v>66365495</v>
      </c>
      <c r="L30" s="70"/>
      <c r="M30" s="70">
        <v>70805221</v>
      </c>
    </row>
    <row r="31" spans="1:13" ht="15.95" customHeight="1">
      <c r="A31" s="77" t="s">
        <v>49</v>
      </c>
      <c r="E31" s="69">
        <v>18</v>
      </c>
      <c r="F31" s="69"/>
      <c r="G31" s="101">
        <v>147119767</v>
      </c>
      <c r="H31" s="70"/>
      <c r="I31" s="70">
        <v>161105531</v>
      </c>
      <c r="J31" s="70"/>
      <c r="K31" s="101">
        <v>26485647</v>
      </c>
      <c r="L31" s="70"/>
      <c r="M31" s="70">
        <v>28725305</v>
      </c>
    </row>
    <row r="32" spans="1:13" ht="15.95" customHeight="1">
      <c r="A32" s="77" t="s">
        <v>147</v>
      </c>
      <c r="E32" s="69">
        <v>19</v>
      </c>
      <c r="F32" s="69"/>
      <c r="G32" s="101">
        <v>116138678</v>
      </c>
      <c r="H32" s="70"/>
      <c r="I32" s="70">
        <v>82136205</v>
      </c>
      <c r="J32" s="70"/>
      <c r="K32" s="101">
        <v>23933047</v>
      </c>
      <c r="L32" s="70"/>
      <c r="M32" s="70">
        <v>5649868</v>
      </c>
    </row>
    <row r="33" spans="1:13" ht="15.95" customHeight="1">
      <c r="A33" s="77" t="s">
        <v>75</v>
      </c>
      <c r="B33" s="73"/>
      <c r="E33" s="69">
        <v>20</v>
      </c>
      <c r="F33" s="69"/>
      <c r="G33" s="101">
        <v>10145092</v>
      </c>
      <c r="H33" s="70"/>
      <c r="I33" s="70">
        <v>10654037</v>
      </c>
      <c r="J33" s="70"/>
      <c r="K33" s="101">
        <v>13</v>
      </c>
      <c r="L33" s="70"/>
      <c r="M33" s="70">
        <v>16</v>
      </c>
    </row>
    <row r="34" spans="1:13" ht="15.95" customHeight="1">
      <c r="A34" s="79" t="s">
        <v>227</v>
      </c>
      <c r="E34" s="69">
        <v>21</v>
      </c>
      <c r="F34" s="69"/>
      <c r="G34" s="101">
        <v>26966441</v>
      </c>
      <c r="H34" s="70"/>
      <c r="I34" s="70">
        <v>21685569</v>
      </c>
      <c r="J34" s="70"/>
      <c r="K34" s="101">
        <v>14053122</v>
      </c>
      <c r="L34" s="70"/>
      <c r="M34" s="70">
        <v>8321028</v>
      </c>
    </row>
    <row r="35" spans="1:13" ht="15.95" customHeight="1">
      <c r="A35" s="79" t="s">
        <v>107</v>
      </c>
      <c r="E35" s="69"/>
      <c r="F35" s="69"/>
      <c r="G35" s="101">
        <v>14672055</v>
      </c>
      <c r="H35" s="70"/>
      <c r="I35" s="70">
        <v>13832462</v>
      </c>
      <c r="J35" s="70"/>
      <c r="K35" s="101">
        <v>1680390</v>
      </c>
      <c r="L35" s="29"/>
      <c r="M35" s="70">
        <v>1625540</v>
      </c>
    </row>
    <row r="36" spans="1:13" ht="15.95" customHeight="1">
      <c r="A36" s="79" t="s">
        <v>36</v>
      </c>
      <c r="B36" s="79"/>
      <c r="C36" s="79"/>
      <c r="D36" s="79"/>
      <c r="E36" s="69">
        <v>22</v>
      </c>
      <c r="F36" s="69"/>
      <c r="G36" s="107">
        <v>44845368</v>
      </c>
      <c r="H36" s="70"/>
      <c r="I36" s="18">
        <v>136068832</v>
      </c>
      <c r="J36" s="70"/>
      <c r="K36" s="101">
        <v>11240418</v>
      </c>
      <c r="L36" s="29"/>
      <c r="M36" s="70">
        <v>178065264</v>
      </c>
    </row>
    <row r="37" spans="1:13" ht="15.95" customHeight="1">
      <c r="A37" s="20"/>
      <c r="E37" s="69"/>
      <c r="F37" s="69"/>
      <c r="G37" s="102"/>
      <c r="I37" s="75"/>
      <c r="J37" s="74"/>
      <c r="K37" s="102"/>
      <c r="L37" s="12"/>
      <c r="M37" s="75"/>
    </row>
    <row r="38" spans="1:13" ht="15.95" customHeight="1">
      <c r="A38" s="251" t="s">
        <v>11</v>
      </c>
      <c r="E38" s="69"/>
      <c r="F38" s="69"/>
      <c r="G38" s="103">
        <f>SUM(G25:G36)</f>
        <v>3910186258</v>
      </c>
      <c r="I38" s="76">
        <f>SUM(I25:I36)</f>
        <v>2586221925</v>
      </c>
      <c r="J38" s="74"/>
      <c r="K38" s="103">
        <f>SUM(K25:K36)</f>
        <v>3066242703</v>
      </c>
      <c r="L38" s="12"/>
      <c r="M38" s="76">
        <f>SUM(M25:M36)</f>
        <v>2195297773</v>
      </c>
    </row>
    <row r="39" spans="1:13" ht="15.95" customHeight="1">
      <c r="A39" s="20"/>
      <c r="E39" s="69"/>
      <c r="F39" s="69"/>
      <c r="G39" s="101"/>
      <c r="I39" s="70"/>
      <c r="J39" s="70"/>
      <c r="K39" s="101"/>
      <c r="L39" s="12"/>
      <c r="M39" s="70"/>
    </row>
    <row r="40" spans="1:13" ht="15.95" customHeight="1" thickBot="1">
      <c r="A40" s="251" t="s">
        <v>12</v>
      </c>
      <c r="E40" s="30"/>
      <c r="F40" s="30"/>
      <c r="G40" s="104">
        <f>SUM(G38,G21)</f>
        <v>4641104576</v>
      </c>
      <c r="I40" s="80">
        <f>SUM(I38,I21)</f>
        <v>3679734099</v>
      </c>
      <c r="J40" s="74"/>
      <c r="K40" s="104">
        <f>SUM(K38,K21)</f>
        <v>3469284811</v>
      </c>
      <c r="L40" s="12"/>
      <c r="M40" s="80">
        <f>SUM(M38,M21)</f>
        <v>2994981519</v>
      </c>
    </row>
    <row r="41" spans="1:13" ht="15.95" customHeight="1" thickTop="1">
      <c r="A41" s="251"/>
      <c r="E41" s="30"/>
      <c r="F41" s="30"/>
      <c r="G41" s="74"/>
      <c r="I41" s="74"/>
      <c r="J41" s="74"/>
      <c r="K41" s="74"/>
      <c r="L41" s="12"/>
      <c r="M41" s="74"/>
    </row>
    <row r="42" spans="1:13" ht="15.95" customHeight="1">
      <c r="A42" s="251"/>
      <c r="E42" s="30"/>
      <c r="F42" s="30"/>
      <c r="G42" s="74"/>
      <c r="I42" s="74"/>
      <c r="J42" s="74"/>
      <c r="K42" s="74"/>
      <c r="L42" s="12"/>
      <c r="M42" s="74"/>
    </row>
    <row r="43" spans="1:13" ht="15.95" customHeight="1">
      <c r="A43" s="251"/>
      <c r="E43" s="30"/>
      <c r="F43" s="30"/>
      <c r="G43" s="74"/>
      <c r="I43" s="74"/>
      <c r="J43" s="74"/>
      <c r="K43" s="74"/>
      <c r="L43" s="12"/>
      <c r="M43" s="74"/>
    </row>
    <row r="44" spans="1:13" ht="15.95" customHeight="1">
      <c r="A44" s="251"/>
      <c r="E44" s="30"/>
      <c r="F44" s="30"/>
      <c r="G44" s="74"/>
      <c r="I44" s="74"/>
      <c r="J44" s="74"/>
      <c r="K44" s="74"/>
      <c r="L44" s="12"/>
      <c r="M44" s="74"/>
    </row>
    <row r="45" spans="1:13" ht="15.95" customHeight="1">
      <c r="A45" s="251"/>
      <c r="E45" s="30"/>
      <c r="F45" s="30"/>
      <c r="G45" s="74"/>
      <c r="I45" s="74"/>
      <c r="J45" s="74"/>
      <c r="K45" s="74"/>
      <c r="L45" s="12"/>
      <c r="M45" s="74"/>
    </row>
    <row r="46" spans="1:13" ht="15.95" customHeight="1">
      <c r="A46" s="251"/>
      <c r="E46" s="30"/>
      <c r="F46" s="30"/>
      <c r="G46" s="74"/>
      <c r="I46" s="74"/>
      <c r="J46" s="74"/>
      <c r="K46" s="74"/>
      <c r="L46" s="12"/>
      <c r="M46" s="74"/>
    </row>
    <row r="47" spans="1:13" ht="15.95" customHeight="1">
      <c r="A47" s="251"/>
      <c r="E47" s="30"/>
      <c r="F47" s="30"/>
      <c r="G47" s="74"/>
      <c r="I47" s="74"/>
      <c r="J47" s="74"/>
      <c r="K47" s="74"/>
      <c r="L47" s="12"/>
      <c r="M47" s="74"/>
    </row>
    <row r="48" spans="1:13" ht="12" customHeight="1">
      <c r="A48" s="251"/>
      <c r="E48" s="30"/>
      <c r="F48" s="30"/>
      <c r="G48" s="74"/>
      <c r="I48" s="74"/>
      <c r="J48" s="74"/>
      <c r="K48" s="74"/>
      <c r="L48" s="12"/>
      <c r="M48" s="74"/>
    </row>
    <row r="49" spans="1:13" ht="15.95" customHeight="1">
      <c r="A49" s="315" t="s">
        <v>76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</row>
    <row r="50" spans="1:13" ht="15.95" customHeight="1">
      <c r="A50" s="315" t="s">
        <v>103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</row>
    <row r="51" spans="1:13" ht="15.95" customHeight="1">
      <c r="A51" s="251"/>
      <c r="E51" s="30"/>
      <c r="F51" s="30"/>
      <c r="G51" s="74"/>
      <c r="I51" s="74"/>
      <c r="J51" s="74"/>
      <c r="K51" s="74"/>
      <c r="L51" s="12"/>
      <c r="M51" s="74"/>
    </row>
    <row r="52" spans="1:13" ht="16.5" customHeight="1">
      <c r="A52" s="251"/>
      <c r="E52" s="30"/>
      <c r="F52" s="30"/>
      <c r="G52" s="74"/>
      <c r="I52" s="74"/>
      <c r="J52" s="74"/>
      <c r="K52" s="74"/>
      <c r="L52" s="12"/>
      <c r="M52" s="74"/>
    </row>
    <row r="53" spans="1:13" s="31" customFormat="1" ht="21.95" customHeight="1">
      <c r="A53" s="312" t="s">
        <v>201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</row>
    <row r="54" spans="1:13" ht="16.5" customHeight="1">
      <c r="A54" s="32" t="str">
        <f>A1</f>
        <v>Triple i Logistics Public Company Limited</v>
      </c>
      <c r="B54" s="1"/>
      <c r="C54" s="7"/>
      <c r="D54" s="7"/>
      <c r="E54" s="6"/>
      <c r="F54" s="7"/>
      <c r="G54" s="7"/>
      <c r="H54" s="7"/>
      <c r="I54" s="7"/>
      <c r="J54" s="24"/>
      <c r="K54" s="24"/>
      <c r="L54" s="24"/>
      <c r="M54" s="24"/>
    </row>
    <row r="55" spans="1:13" ht="16.5" customHeight="1">
      <c r="A55" s="14" t="s">
        <v>209</v>
      </c>
      <c r="B55" s="1"/>
      <c r="C55" s="7"/>
      <c r="D55" s="7"/>
      <c r="E55" s="6"/>
      <c r="F55" s="7"/>
      <c r="G55" s="7"/>
      <c r="H55" s="7"/>
      <c r="I55" s="7"/>
      <c r="J55" s="24"/>
      <c r="K55" s="24"/>
      <c r="L55" s="24"/>
      <c r="M55" s="24"/>
    </row>
    <row r="56" spans="1:13" ht="16.5" customHeight="1">
      <c r="A56" s="33" t="str">
        <f>A3</f>
        <v>As at 31 December 2023</v>
      </c>
      <c r="B56" s="26"/>
      <c r="C56" s="27"/>
      <c r="D56" s="27"/>
      <c r="E56" s="9"/>
      <c r="F56" s="27"/>
      <c r="G56" s="27"/>
      <c r="H56" s="27"/>
      <c r="I56" s="27"/>
      <c r="J56" s="28"/>
      <c r="K56" s="28"/>
      <c r="L56" s="28"/>
      <c r="M56" s="28"/>
    </row>
    <row r="57" spans="1:13" ht="16.5" customHeight="1">
      <c r="A57" s="1"/>
      <c r="B57" s="1"/>
      <c r="C57" s="7"/>
      <c r="D57" s="7"/>
      <c r="E57" s="6"/>
      <c r="F57" s="7"/>
      <c r="G57" s="7"/>
      <c r="H57" s="7"/>
      <c r="I57" s="7"/>
      <c r="J57" s="24"/>
      <c r="K57" s="24"/>
      <c r="L57" s="24"/>
      <c r="M57" s="24"/>
    </row>
    <row r="58" spans="1:13" ht="16.5" customHeight="1">
      <c r="A58" s="1"/>
      <c r="B58" s="1"/>
      <c r="C58" s="7"/>
      <c r="D58" s="7"/>
      <c r="E58" s="6"/>
      <c r="F58" s="7"/>
      <c r="G58" s="7"/>
      <c r="H58" s="7"/>
      <c r="I58" s="7"/>
      <c r="J58" s="24"/>
      <c r="K58" s="24"/>
      <c r="L58" s="24"/>
      <c r="M58" s="24"/>
    </row>
    <row r="59" spans="1:13" ht="16.5" customHeight="1">
      <c r="A59" s="1"/>
      <c r="B59" s="1"/>
      <c r="C59" s="7"/>
      <c r="D59" s="7"/>
      <c r="E59" s="6"/>
      <c r="F59" s="7"/>
      <c r="G59" s="314" t="s">
        <v>79</v>
      </c>
      <c r="H59" s="314"/>
      <c r="I59" s="314"/>
      <c r="J59" s="14"/>
      <c r="K59" s="314" t="s">
        <v>74</v>
      </c>
      <c r="L59" s="314"/>
      <c r="M59" s="314"/>
    </row>
    <row r="60" spans="1:13" ht="16.5" customHeight="1">
      <c r="A60" s="1"/>
      <c r="B60" s="1"/>
      <c r="C60" s="7"/>
      <c r="D60" s="7"/>
      <c r="E60" s="6"/>
      <c r="F60" s="7"/>
      <c r="G60" s="313" t="s">
        <v>80</v>
      </c>
      <c r="H60" s="313"/>
      <c r="I60" s="313"/>
      <c r="J60" s="14"/>
      <c r="K60" s="313" t="s">
        <v>80</v>
      </c>
      <c r="L60" s="313"/>
      <c r="M60" s="313"/>
    </row>
    <row r="61" spans="1:13" ht="16.5" customHeight="1">
      <c r="A61" s="1"/>
      <c r="B61" s="1"/>
      <c r="C61" s="7"/>
      <c r="D61" s="7"/>
      <c r="E61" s="6"/>
      <c r="F61" s="7"/>
      <c r="G61" s="8" t="s">
        <v>238</v>
      </c>
      <c r="H61" s="17"/>
      <c r="I61" s="8" t="s">
        <v>180</v>
      </c>
      <c r="J61" s="17"/>
      <c r="K61" s="8" t="s">
        <v>238</v>
      </c>
      <c r="L61" s="17"/>
      <c r="M61" s="8" t="s">
        <v>180</v>
      </c>
    </row>
    <row r="62" spans="1:13" ht="16.5" customHeight="1">
      <c r="A62" s="3"/>
      <c r="B62" s="3"/>
      <c r="C62" s="3"/>
      <c r="D62" s="3"/>
      <c r="E62" s="9" t="s">
        <v>2</v>
      </c>
      <c r="F62" s="3"/>
      <c r="G62" s="10" t="s">
        <v>3</v>
      </c>
      <c r="H62" s="3"/>
      <c r="I62" s="10" t="s">
        <v>3</v>
      </c>
      <c r="J62" s="17"/>
      <c r="K62" s="10" t="s">
        <v>3</v>
      </c>
      <c r="L62" s="3"/>
      <c r="M62" s="10" t="s">
        <v>3</v>
      </c>
    </row>
    <row r="63" spans="1:13" ht="16.5" customHeight="1">
      <c r="A63" s="20"/>
      <c r="B63" s="20"/>
      <c r="C63" s="81"/>
      <c r="D63" s="82"/>
      <c r="E63" s="29"/>
      <c r="F63" s="82"/>
      <c r="G63" s="106"/>
      <c r="H63" s="82"/>
      <c r="I63" s="82"/>
      <c r="J63" s="83"/>
      <c r="K63" s="115"/>
      <c r="L63" s="83"/>
      <c r="M63" s="83"/>
    </row>
    <row r="64" spans="1:13" ht="16.5" customHeight="1">
      <c r="A64" s="251" t="s">
        <v>50</v>
      </c>
      <c r="B64" s="11"/>
      <c r="C64" s="11"/>
      <c r="D64" s="18"/>
      <c r="E64" s="34"/>
      <c r="F64" s="18"/>
      <c r="G64" s="107"/>
      <c r="H64" s="18"/>
      <c r="I64" s="18"/>
      <c r="J64" s="18"/>
      <c r="K64" s="107"/>
      <c r="L64" s="18"/>
      <c r="M64" s="18"/>
    </row>
    <row r="65" spans="1:13" ht="16.5" customHeight="1">
      <c r="A65" s="20"/>
      <c r="B65" s="20"/>
      <c r="C65" s="81"/>
      <c r="D65" s="82"/>
      <c r="E65" s="29"/>
      <c r="F65" s="82"/>
      <c r="G65" s="106"/>
      <c r="H65" s="82"/>
      <c r="I65" s="82"/>
      <c r="J65" s="83"/>
      <c r="K65" s="115"/>
      <c r="L65" s="83"/>
      <c r="M65" s="83"/>
    </row>
    <row r="66" spans="1:13" ht="16.5" customHeight="1">
      <c r="A66" s="251" t="s">
        <v>13</v>
      </c>
      <c r="B66" s="11"/>
      <c r="C66" s="11"/>
      <c r="D66" s="18"/>
      <c r="E66" s="29"/>
      <c r="F66" s="29"/>
      <c r="G66" s="108"/>
      <c r="H66" s="29"/>
      <c r="I66" s="29"/>
      <c r="J66" s="84"/>
      <c r="K66" s="108"/>
      <c r="L66" s="29"/>
      <c r="M66" s="29"/>
    </row>
    <row r="67" spans="1:13" ht="16.5" customHeight="1">
      <c r="A67" s="20"/>
      <c r="B67" s="11"/>
      <c r="C67" s="11"/>
      <c r="D67" s="18"/>
      <c r="E67" s="29"/>
      <c r="F67" s="29"/>
      <c r="G67" s="109"/>
      <c r="H67" s="29"/>
      <c r="I67" s="34"/>
      <c r="J67" s="84"/>
      <c r="K67" s="108"/>
      <c r="L67" s="29"/>
      <c r="M67" s="29"/>
    </row>
    <row r="68" spans="1:13" ht="16.5" customHeight="1">
      <c r="A68" s="20" t="s">
        <v>37</v>
      </c>
      <c r="B68" s="11"/>
      <c r="C68" s="11"/>
      <c r="D68" s="18"/>
      <c r="E68" s="69">
        <v>23</v>
      </c>
      <c r="F68" s="35"/>
      <c r="G68" s="101">
        <v>281662519</v>
      </c>
      <c r="H68" s="83"/>
      <c r="I68" s="70">
        <v>256176996</v>
      </c>
      <c r="J68" s="84"/>
      <c r="K68" s="101">
        <v>47362110</v>
      </c>
      <c r="L68" s="83"/>
      <c r="M68" s="70">
        <v>63257176</v>
      </c>
    </row>
    <row r="69" spans="1:13" ht="16.5" customHeight="1">
      <c r="A69" s="20" t="s">
        <v>77</v>
      </c>
      <c r="B69" s="11"/>
      <c r="C69" s="11"/>
      <c r="D69" s="18"/>
      <c r="E69" s="69"/>
      <c r="F69" s="35"/>
      <c r="G69" s="110"/>
      <c r="H69" s="70"/>
      <c r="I69" s="85"/>
      <c r="J69" s="85"/>
      <c r="K69" s="111"/>
      <c r="L69" s="85"/>
      <c r="M69" s="86"/>
    </row>
    <row r="70" spans="1:13" ht="16.5" customHeight="1">
      <c r="A70" s="20"/>
      <c r="B70" s="20" t="s">
        <v>185</v>
      </c>
      <c r="C70" s="11"/>
      <c r="D70" s="18"/>
      <c r="E70" s="274" t="s">
        <v>256</v>
      </c>
      <c r="F70" s="35"/>
      <c r="G70" s="111">
        <v>171000000</v>
      </c>
      <c r="H70" s="85"/>
      <c r="I70" s="86">
        <v>171000000</v>
      </c>
      <c r="J70" s="85"/>
      <c r="K70" s="111">
        <v>171000000</v>
      </c>
      <c r="L70" s="12"/>
      <c r="M70" s="86">
        <v>171000000</v>
      </c>
    </row>
    <row r="71" spans="1:13" ht="16.5" customHeight="1">
      <c r="A71" s="20" t="s">
        <v>127</v>
      </c>
      <c r="B71" s="20"/>
      <c r="C71" s="11"/>
      <c r="D71" s="18"/>
      <c r="E71" s="69">
        <v>19</v>
      </c>
      <c r="F71" s="35"/>
      <c r="G71" s="111">
        <v>40263649</v>
      </c>
      <c r="H71" s="85"/>
      <c r="I71" s="86">
        <v>39093852</v>
      </c>
      <c r="J71" s="85"/>
      <c r="K71" s="111">
        <v>5339463</v>
      </c>
      <c r="L71" s="12"/>
      <c r="M71" s="86">
        <v>1609779</v>
      </c>
    </row>
    <row r="72" spans="1:13" ht="16.5" customHeight="1">
      <c r="A72" s="20" t="s">
        <v>129</v>
      </c>
      <c r="B72" s="11"/>
      <c r="C72" s="11"/>
      <c r="D72" s="18"/>
      <c r="E72" s="69">
        <v>7</v>
      </c>
      <c r="G72" s="110">
        <v>180596</v>
      </c>
      <c r="H72" s="85"/>
      <c r="I72" s="85">
        <v>0</v>
      </c>
      <c r="J72" s="85"/>
      <c r="K72" s="110">
        <v>180596</v>
      </c>
      <c r="L72" s="85"/>
      <c r="M72" s="85">
        <v>0</v>
      </c>
    </row>
    <row r="73" spans="1:13" ht="16.5" customHeight="1">
      <c r="A73" s="20" t="s">
        <v>163</v>
      </c>
      <c r="B73" s="11"/>
      <c r="C73" s="11"/>
      <c r="D73" s="18"/>
      <c r="E73" s="78"/>
      <c r="G73" s="110">
        <v>381291</v>
      </c>
      <c r="H73" s="85"/>
      <c r="I73" s="85">
        <v>33077128</v>
      </c>
      <c r="J73" s="85"/>
      <c r="K73" s="110">
        <v>0</v>
      </c>
      <c r="L73" s="85"/>
      <c r="M73" s="86">
        <v>21819234</v>
      </c>
    </row>
    <row r="74" spans="1:13" ht="16.5" customHeight="1">
      <c r="A74" s="20" t="s">
        <v>14</v>
      </c>
      <c r="B74" s="20"/>
      <c r="C74" s="20"/>
      <c r="D74" s="20"/>
      <c r="E74" s="69">
        <v>25</v>
      </c>
      <c r="F74" s="35"/>
      <c r="G74" s="112">
        <v>26905726</v>
      </c>
      <c r="H74" s="85"/>
      <c r="I74" s="87">
        <v>31494770</v>
      </c>
      <c r="J74" s="85"/>
      <c r="K74" s="112">
        <v>3260905</v>
      </c>
      <c r="L74" s="85"/>
      <c r="M74" s="87">
        <v>4501798</v>
      </c>
    </row>
    <row r="75" spans="1:13" ht="16.5" customHeight="1">
      <c r="D75" s="18"/>
      <c r="E75" s="3"/>
      <c r="F75" s="35"/>
      <c r="G75" s="113"/>
      <c r="H75" s="70"/>
      <c r="I75" s="84"/>
      <c r="J75" s="84"/>
      <c r="K75" s="113"/>
      <c r="L75" s="29"/>
      <c r="M75" s="84"/>
    </row>
    <row r="76" spans="1:13" ht="16.5" customHeight="1">
      <c r="A76" s="251" t="s">
        <v>17</v>
      </c>
      <c r="D76" s="18"/>
      <c r="E76" s="3"/>
      <c r="F76" s="35"/>
      <c r="G76" s="114">
        <f>SUM(G68:G74)</f>
        <v>520393781</v>
      </c>
      <c r="H76" s="70"/>
      <c r="I76" s="259">
        <f>SUM(I68:I74)</f>
        <v>530842746</v>
      </c>
      <c r="J76" s="88"/>
      <c r="K76" s="114">
        <f>SUM(K68:K74)</f>
        <v>227143074</v>
      </c>
      <c r="L76" s="29"/>
      <c r="M76" s="259">
        <f>SUM(M68:M74)</f>
        <v>262187987</v>
      </c>
    </row>
    <row r="77" spans="1:13" ht="16.5" customHeight="1">
      <c r="D77" s="18"/>
      <c r="E77" s="3"/>
      <c r="F77" s="35"/>
      <c r="G77" s="101"/>
      <c r="H77" s="70"/>
      <c r="I77" s="70"/>
      <c r="J77" s="70"/>
      <c r="K77" s="101"/>
      <c r="L77" s="29"/>
      <c r="M77" s="70"/>
    </row>
    <row r="78" spans="1:13" ht="16.5" customHeight="1">
      <c r="A78" s="251" t="s">
        <v>15</v>
      </c>
      <c r="D78" s="18"/>
      <c r="E78" s="35"/>
      <c r="F78" s="35"/>
      <c r="G78" s="101"/>
      <c r="H78" s="70"/>
      <c r="I78" s="70"/>
      <c r="J78" s="70"/>
      <c r="K78" s="116"/>
      <c r="L78" s="29"/>
      <c r="M78" s="74"/>
    </row>
    <row r="79" spans="1:13" ht="16.5" customHeight="1">
      <c r="A79" s="251"/>
      <c r="D79" s="18"/>
      <c r="E79" s="35"/>
      <c r="F79" s="35"/>
      <c r="G79" s="101"/>
      <c r="H79" s="70"/>
      <c r="I79" s="70"/>
      <c r="J79" s="70"/>
      <c r="K79" s="116"/>
      <c r="L79" s="29"/>
      <c r="M79" s="74"/>
    </row>
    <row r="80" spans="1:13" ht="16.5" customHeight="1">
      <c r="A80" s="11" t="s">
        <v>119</v>
      </c>
      <c r="D80" s="18"/>
      <c r="E80" s="274" t="s">
        <v>256</v>
      </c>
      <c r="F80" s="35"/>
      <c r="G80" s="101">
        <v>242250000</v>
      </c>
      <c r="H80" s="70"/>
      <c r="I80" s="70">
        <v>398250000</v>
      </c>
      <c r="J80" s="70"/>
      <c r="K80" s="101">
        <v>242250000</v>
      </c>
      <c r="L80" s="29"/>
      <c r="M80" s="70">
        <v>398250000</v>
      </c>
    </row>
    <row r="81" spans="1:13" ht="16.5" customHeight="1">
      <c r="A81" s="11" t="s">
        <v>234</v>
      </c>
      <c r="D81" s="18"/>
      <c r="E81" s="3">
        <v>19</v>
      </c>
      <c r="F81" s="35"/>
      <c r="G81" s="101">
        <v>81240265</v>
      </c>
      <c r="H81" s="70"/>
      <c r="I81" s="70">
        <v>44517698</v>
      </c>
      <c r="J81" s="70"/>
      <c r="K81" s="101">
        <v>15088483</v>
      </c>
      <c r="L81" s="29"/>
      <c r="M81" s="70">
        <v>3308546</v>
      </c>
    </row>
    <row r="82" spans="1:13" ht="16.5" customHeight="1">
      <c r="A82" s="20" t="s">
        <v>16</v>
      </c>
      <c r="B82" s="20"/>
      <c r="C82" s="11"/>
      <c r="D82" s="18"/>
      <c r="E82" s="35">
        <v>26</v>
      </c>
      <c r="F82" s="35"/>
      <c r="G82" s="101">
        <v>26125693</v>
      </c>
      <c r="H82" s="70"/>
      <c r="I82" s="70">
        <v>25449959</v>
      </c>
      <c r="J82" s="70"/>
      <c r="K82" s="101">
        <v>4803461</v>
      </c>
      <c r="L82" s="29"/>
      <c r="M82" s="70">
        <v>4299064</v>
      </c>
    </row>
    <row r="83" spans="1:13" ht="16.5" customHeight="1">
      <c r="A83" s="20" t="s">
        <v>128</v>
      </c>
      <c r="B83" s="20"/>
      <c r="C83" s="11"/>
      <c r="D83" s="18"/>
      <c r="E83" s="35"/>
      <c r="F83" s="35"/>
      <c r="G83" s="101">
        <v>8080830</v>
      </c>
      <c r="H83" s="70"/>
      <c r="I83" s="70">
        <v>7845825</v>
      </c>
      <c r="J83" s="70"/>
      <c r="K83" s="101">
        <v>66987</v>
      </c>
      <c r="L83" s="29"/>
      <c r="M83" s="70">
        <v>64405</v>
      </c>
    </row>
    <row r="84" spans="1:13" ht="16.5" customHeight="1">
      <c r="A84" s="20" t="s">
        <v>129</v>
      </c>
      <c r="B84" s="20"/>
      <c r="C84" s="11"/>
      <c r="D84" s="18"/>
      <c r="E84" s="35">
        <v>7</v>
      </c>
      <c r="F84" s="35"/>
      <c r="G84" s="101">
        <v>0</v>
      </c>
      <c r="H84" s="70"/>
      <c r="I84" s="70">
        <v>739839</v>
      </c>
      <c r="J84" s="70"/>
      <c r="K84" s="101">
        <v>0</v>
      </c>
      <c r="L84" s="29"/>
      <c r="M84" s="70">
        <v>739839</v>
      </c>
    </row>
    <row r="85" spans="1:13" ht="16.5" customHeight="1">
      <c r="A85" s="20" t="s">
        <v>38</v>
      </c>
      <c r="B85" s="20"/>
      <c r="C85" s="11"/>
      <c r="D85" s="18"/>
      <c r="E85" s="35"/>
      <c r="F85" s="35"/>
      <c r="G85" s="103">
        <v>400500</v>
      </c>
      <c r="H85" s="70"/>
      <c r="I85" s="76">
        <v>399500</v>
      </c>
      <c r="J85" s="70"/>
      <c r="K85" s="101">
        <v>703879</v>
      </c>
      <c r="L85" s="29"/>
      <c r="M85" s="70">
        <v>703879</v>
      </c>
    </row>
    <row r="86" spans="1:13" ht="16.5" customHeight="1">
      <c r="D86" s="18"/>
      <c r="E86" s="35"/>
      <c r="F86" s="35"/>
      <c r="G86" s="101"/>
      <c r="H86" s="70"/>
      <c r="I86" s="70"/>
      <c r="J86" s="70"/>
      <c r="K86" s="102"/>
      <c r="L86" s="45"/>
      <c r="M86" s="75"/>
    </row>
    <row r="87" spans="1:13" ht="16.5" customHeight="1">
      <c r="A87" s="251" t="s">
        <v>45</v>
      </c>
      <c r="D87" s="18"/>
      <c r="E87" s="35"/>
      <c r="F87" s="35"/>
      <c r="G87" s="103">
        <f>SUM(G80:G85)</f>
        <v>358097288</v>
      </c>
      <c r="H87" s="70"/>
      <c r="I87" s="76">
        <f>SUM(I80:I85)</f>
        <v>477202821</v>
      </c>
      <c r="J87" s="74"/>
      <c r="K87" s="103">
        <f>SUM(K80:K85)</f>
        <v>262912810</v>
      </c>
      <c r="L87" s="29"/>
      <c r="M87" s="76">
        <f>SUM(M80:M85)</f>
        <v>407365733</v>
      </c>
    </row>
    <row r="88" spans="1:13" ht="16.5" customHeight="1">
      <c r="A88" s="251"/>
      <c r="D88" s="18"/>
      <c r="E88" s="35"/>
      <c r="F88" s="35"/>
      <c r="G88" s="102"/>
      <c r="H88" s="70"/>
      <c r="I88" s="75"/>
      <c r="J88" s="74"/>
      <c r="K88" s="102"/>
      <c r="L88" s="29"/>
      <c r="M88" s="75"/>
    </row>
    <row r="89" spans="1:13" ht="16.5" customHeight="1">
      <c r="A89" s="251"/>
      <c r="D89" s="18"/>
      <c r="E89" s="35"/>
      <c r="F89" s="35"/>
      <c r="G89" s="116"/>
      <c r="H89" s="74"/>
      <c r="I89" s="74"/>
      <c r="J89" s="74"/>
      <c r="K89" s="116"/>
      <c r="L89" s="29"/>
      <c r="M89" s="74"/>
    </row>
    <row r="90" spans="1:13" ht="16.5" customHeight="1">
      <c r="A90" s="251" t="s">
        <v>18</v>
      </c>
      <c r="B90" s="11"/>
      <c r="C90" s="11"/>
      <c r="D90" s="18"/>
      <c r="E90" s="35"/>
      <c r="F90" s="35"/>
      <c r="G90" s="103">
        <f>SUM(G87,G76)</f>
        <v>878491069</v>
      </c>
      <c r="H90" s="70"/>
      <c r="I90" s="76">
        <f>SUM(I87,I76)</f>
        <v>1008045567</v>
      </c>
      <c r="J90" s="74"/>
      <c r="K90" s="103">
        <f>SUM(K76,K87)</f>
        <v>490055884</v>
      </c>
      <c r="L90" s="29"/>
      <c r="M90" s="76">
        <f>SUM(M76,M87)</f>
        <v>669553720</v>
      </c>
    </row>
    <row r="91" spans="1:13" ht="16.5" customHeight="1">
      <c r="A91" s="251"/>
      <c r="B91" s="11"/>
      <c r="C91" s="11"/>
      <c r="D91" s="18"/>
      <c r="E91" s="35"/>
      <c r="F91" s="35"/>
      <c r="G91" s="74"/>
      <c r="H91" s="70"/>
      <c r="I91" s="74"/>
      <c r="J91" s="74"/>
      <c r="K91" s="74"/>
      <c r="L91" s="29"/>
      <c r="M91" s="74"/>
    </row>
    <row r="92" spans="1:13" ht="16.5" customHeight="1">
      <c r="A92" s="251"/>
      <c r="B92" s="11"/>
      <c r="C92" s="11"/>
      <c r="D92" s="18"/>
      <c r="E92" s="35"/>
      <c r="F92" s="35"/>
      <c r="G92" s="74"/>
      <c r="H92" s="70"/>
      <c r="I92" s="74"/>
      <c r="J92" s="74"/>
      <c r="K92" s="74"/>
      <c r="L92" s="29"/>
      <c r="M92" s="74"/>
    </row>
    <row r="93" spans="1:13" ht="16.5" customHeight="1">
      <c r="A93" s="251"/>
      <c r="B93" s="11"/>
      <c r="C93" s="11"/>
      <c r="D93" s="18"/>
      <c r="E93" s="35"/>
      <c r="F93" s="35"/>
      <c r="G93" s="74"/>
      <c r="H93" s="70"/>
      <c r="I93" s="74"/>
      <c r="J93" s="74"/>
      <c r="K93" s="74"/>
      <c r="L93" s="29"/>
      <c r="M93" s="74"/>
    </row>
    <row r="94" spans="1:13" ht="16.5" customHeight="1">
      <c r="A94" s="251"/>
      <c r="B94" s="11"/>
      <c r="C94" s="11"/>
      <c r="D94" s="18"/>
      <c r="E94" s="35"/>
      <c r="F94" s="35"/>
      <c r="G94" s="74"/>
      <c r="H94" s="70"/>
      <c r="I94" s="74"/>
      <c r="J94" s="74"/>
      <c r="K94" s="74"/>
      <c r="L94" s="29"/>
      <c r="M94" s="74"/>
    </row>
    <row r="95" spans="1:13" ht="16.5" customHeight="1">
      <c r="A95" s="251"/>
      <c r="B95" s="11"/>
      <c r="C95" s="11"/>
      <c r="D95" s="18"/>
      <c r="E95" s="35"/>
      <c r="F95" s="35"/>
      <c r="G95" s="74"/>
      <c r="H95" s="70"/>
      <c r="I95" s="74"/>
      <c r="J95" s="74"/>
      <c r="K95" s="74"/>
      <c r="L95" s="29"/>
      <c r="M95" s="74"/>
    </row>
    <row r="96" spans="1:13" ht="16.5" customHeight="1">
      <c r="A96" s="251"/>
      <c r="B96" s="11"/>
      <c r="C96" s="11"/>
      <c r="D96" s="18"/>
      <c r="E96" s="35"/>
      <c r="F96" s="35"/>
      <c r="G96" s="74"/>
      <c r="H96" s="70"/>
      <c r="I96" s="74"/>
      <c r="J96" s="74"/>
      <c r="K96" s="74"/>
      <c r="L96" s="29"/>
      <c r="M96" s="74"/>
    </row>
    <row r="97" spans="1:13" ht="16.5" customHeight="1">
      <c r="A97" s="251"/>
      <c r="B97" s="11"/>
      <c r="C97" s="11"/>
      <c r="D97" s="18"/>
      <c r="E97" s="35"/>
      <c r="F97" s="35"/>
      <c r="G97" s="74"/>
      <c r="H97" s="70"/>
      <c r="I97" s="74"/>
      <c r="J97" s="74"/>
      <c r="K97" s="74"/>
      <c r="L97" s="29"/>
      <c r="M97" s="74"/>
    </row>
    <row r="98" spans="1:13" ht="17.25" customHeight="1">
      <c r="A98" s="301"/>
      <c r="B98" s="11"/>
      <c r="C98" s="11"/>
      <c r="D98" s="18"/>
      <c r="E98" s="35"/>
      <c r="F98" s="35"/>
      <c r="G98" s="74"/>
      <c r="H98" s="70"/>
      <c r="I98" s="74"/>
      <c r="J98" s="74"/>
      <c r="K98" s="74"/>
      <c r="L98" s="29"/>
      <c r="M98" s="74"/>
    </row>
    <row r="99" spans="1:13" ht="16.5" customHeight="1">
      <c r="A99" s="315" t="s">
        <v>76</v>
      </c>
      <c r="B99" s="315"/>
      <c r="C99" s="315"/>
      <c r="D99" s="315"/>
      <c r="E99" s="315"/>
      <c r="F99" s="315"/>
      <c r="G99" s="315"/>
      <c r="H99" s="315"/>
      <c r="I99" s="315"/>
      <c r="J99" s="315"/>
      <c r="K99" s="315"/>
      <c r="L99" s="315"/>
      <c r="M99" s="315"/>
    </row>
    <row r="100" spans="1:13" ht="16.5" customHeight="1">
      <c r="A100" s="315" t="s">
        <v>103</v>
      </c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3" ht="15.75" customHeight="1">
      <c r="A101" s="251"/>
      <c r="B101" s="11"/>
      <c r="C101" s="11"/>
      <c r="D101" s="18"/>
      <c r="E101" s="35"/>
      <c r="F101" s="35"/>
      <c r="G101" s="74"/>
      <c r="H101" s="70"/>
      <c r="I101" s="74"/>
      <c r="J101" s="74"/>
      <c r="K101" s="74"/>
      <c r="L101" s="29"/>
      <c r="M101" s="74"/>
    </row>
    <row r="102" spans="1:13" ht="15.75" customHeight="1">
      <c r="A102" s="251"/>
      <c r="B102" s="11"/>
      <c r="C102" s="11"/>
      <c r="D102" s="18"/>
      <c r="E102" s="35"/>
      <c r="F102" s="35"/>
      <c r="G102" s="74"/>
      <c r="H102" s="70"/>
      <c r="I102" s="74"/>
      <c r="J102" s="74"/>
      <c r="K102" s="74"/>
      <c r="L102" s="29"/>
      <c r="M102" s="74"/>
    </row>
    <row r="103" spans="1:13" ht="20.25" customHeight="1">
      <c r="A103" s="251"/>
      <c r="B103" s="11"/>
      <c r="C103" s="11"/>
      <c r="D103" s="18"/>
      <c r="E103" s="35"/>
      <c r="F103" s="35"/>
      <c r="G103" s="74"/>
      <c r="H103" s="70"/>
      <c r="I103" s="74"/>
      <c r="J103" s="74"/>
      <c r="K103" s="74"/>
      <c r="L103" s="29"/>
      <c r="M103" s="74"/>
    </row>
    <row r="104" spans="1:13" ht="21.95" customHeight="1">
      <c r="A104" s="312" t="str">
        <f>A53</f>
        <v>The accompanying notes are an integral part of these consolidated and separate financial statements.</v>
      </c>
      <c r="B104" s="312"/>
      <c r="C104" s="312"/>
      <c r="D104" s="312"/>
      <c r="E104" s="312"/>
      <c r="F104" s="312"/>
      <c r="G104" s="312"/>
      <c r="H104" s="312"/>
      <c r="I104" s="312"/>
      <c r="J104" s="312"/>
      <c r="K104" s="312"/>
      <c r="L104" s="312"/>
      <c r="M104" s="312"/>
    </row>
    <row r="105" spans="1:13" ht="16.5" customHeight="1">
      <c r="A105" s="32" t="str">
        <f>A54</f>
        <v>Triple i Logistics Public Company Limited</v>
      </c>
      <c r="B105" s="1"/>
      <c r="C105" s="7"/>
      <c r="D105" s="7"/>
      <c r="E105" s="6"/>
      <c r="F105" s="7"/>
      <c r="G105" s="7"/>
      <c r="H105" s="7"/>
      <c r="I105" s="7"/>
      <c r="J105" s="24"/>
      <c r="K105" s="24"/>
      <c r="L105" s="24"/>
      <c r="M105" s="24"/>
    </row>
    <row r="106" spans="1:13" ht="16.5" customHeight="1">
      <c r="A106" s="14" t="s">
        <v>209</v>
      </c>
      <c r="B106" s="1"/>
      <c r="C106" s="7"/>
      <c r="D106" s="7"/>
      <c r="E106" s="6"/>
      <c r="F106" s="7"/>
      <c r="G106" s="7"/>
      <c r="H106" s="7"/>
      <c r="I106" s="7"/>
      <c r="J106" s="24"/>
      <c r="K106" s="24"/>
      <c r="L106" s="24"/>
      <c r="M106" s="24"/>
    </row>
    <row r="107" spans="1:13" ht="16.5" customHeight="1">
      <c r="A107" s="33" t="str">
        <f>A56</f>
        <v>As at 31 December 2023</v>
      </c>
      <c r="B107" s="26"/>
      <c r="C107" s="27"/>
      <c r="D107" s="27"/>
      <c r="E107" s="9"/>
      <c r="F107" s="27"/>
      <c r="G107" s="27"/>
      <c r="H107" s="27"/>
      <c r="I107" s="27"/>
      <c r="J107" s="28"/>
      <c r="K107" s="28"/>
      <c r="L107" s="28"/>
      <c r="M107" s="28"/>
    </row>
    <row r="108" spans="1:13" ht="16.5" customHeight="1">
      <c r="A108" s="1"/>
      <c r="B108" s="1"/>
      <c r="C108" s="7"/>
      <c r="D108" s="7"/>
      <c r="E108" s="6"/>
      <c r="F108" s="7"/>
      <c r="G108" s="7"/>
      <c r="H108" s="7"/>
      <c r="I108" s="7"/>
      <c r="J108" s="24"/>
      <c r="K108" s="24"/>
      <c r="L108" s="24"/>
      <c r="M108" s="24"/>
    </row>
    <row r="109" spans="1:13" ht="16.5" customHeight="1">
      <c r="A109" s="1"/>
      <c r="B109" s="1"/>
      <c r="C109" s="7"/>
      <c r="D109" s="7"/>
      <c r="E109" s="6"/>
      <c r="F109" s="7"/>
      <c r="G109" s="7"/>
      <c r="H109" s="7"/>
      <c r="I109" s="7"/>
      <c r="J109" s="24"/>
      <c r="K109" s="24"/>
      <c r="L109" s="24"/>
      <c r="M109" s="24"/>
    </row>
    <row r="110" spans="1:13" ht="15.95" customHeight="1">
      <c r="A110" s="1"/>
      <c r="B110" s="1"/>
      <c r="C110" s="7"/>
      <c r="D110" s="7"/>
      <c r="E110" s="6"/>
      <c r="F110" s="7"/>
      <c r="G110" s="314" t="s">
        <v>79</v>
      </c>
      <c r="H110" s="314"/>
      <c r="I110" s="314"/>
      <c r="J110" s="14"/>
      <c r="K110" s="314" t="s">
        <v>74</v>
      </c>
      <c r="L110" s="314"/>
      <c r="M110" s="314"/>
    </row>
    <row r="111" spans="1:13" ht="15.95" customHeight="1">
      <c r="A111" s="1"/>
      <c r="B111" s="1"/>
      <c r="C111" s="7"/>
      <c r="D111" s="7"/>
      <c r="E111" s="6"/>
      <c r="F111" s="7"/>
      <c r="G111" s="313" t="s">
        <v>80</v>
      </c>
      <c r="H111" s="313"/>
      <c r="I111" s="313"/>
      <c r="J111" s="14"/>
      <c r="K111" s="313" t="s">
        <v>80</v>
      </c>
      <c r="L111" s="313"/>
      <c r="M111" s="313"/>
    </row>
    <row r="112" spans="1:13" ht="15.95" customHeight="1">
      <c r="A112" s="1"/>
      <c r="B112" s="1"/>
      <c r="C112" s="7"/>
      <c r="D112" s="7"/>
      <c r="E112" s="6"/>
      <c r="F112" s="7"/>
      <c r="G112" s="8" t="s">
        <v>238</v>
      </c>
      <c r="H112" s="17"/>
      <c r="I112" s="8" t="s">
        <v>180</v>
      </c>
      <c r="J112" s="17"/>
      <c r="K112" s="8" t="s">
        <v>238</v>
      </c>
      <c r="L112" s="17"/>
      <c r="M112" s="8" t="s">
        <v>180</v>
      </c>
    </row>
    <row r="113" spans="1:13" ht="15.95" customHeight="1">
      <c r="A113" s="3"/>
      <c r="B113" s="3"/>
      <c r="C113" s="3"/>
      <c r="D113" s="3"/>
      <c r="E113" s="9" t="s">
        <v>2</v>
      </c>
      <c r="F113" s="3"/>
      <c r="G113" s="10" t="s">
        <v>3</v>
      </c>
      <c r="H113" s="3"/>
      <c r="I113" s="10" t="s">
        <v>3</v>
      </c>
      <c r="J113" s="17"/>
      <c r="K113" s="10" t="s">
        <v>3</v>
      </c>
      <c r="L113" s="3"/>
      <c r="M113" s="10" t="s">
        <v>3</v>
      </c>
    </row>
    <row r="114" spans="1:13" ht="14.1" customHeight="1">
      <c r="A114" s="20"/>
      <c r="B114" s="20"/>
      <c r="C114" s="81"/>
      <c r="D114" s="29"/>
      <c r="E114" s="29"/>
      <c r="F114" s="82"/>
      <c r="G114" s="106"/>
      <c r="H114" s="82"/>
      <c r="I114" s="82"/>
      <c r="J114" s="83"/>
      <c r="K114" s="115"/>
      <c r="L114" s="83"/>
      <c r="M114" s="83"/>
    </row>
    <row r="115" spans="1:13" ht="15.95" customHeight="1">
      <c r="A115" s="251" t="s">
        <v>78</v>
      </c>
      <c r="B115" s="11"/>
      <c r="C115" s="11"/>
      <c r="D115" s="18"/>
      <c r="E115" s="34"/>
      <c r="F115" s="18"/>
      <c r="G115" s="107"/>
      <c r="H115" s="18"/>
      <c r="I115" s="18"/>
      <c r="J115" s="18"/>
      <c r="K115" s="107"/>
      <c r="L115" s="18"/>
      <c r="M115" s="18"/>
    </row>
    <row r="116" spans="1:13" ht="14.1" customHeight="1">
      <c r="A116" s="20"/>
      <c r="B116" s="20"/>
      <c r="C116" s="81"/>
      <c r="D116" s="82"/>
      <c r="E116" s="29"/>
      <c r="F116" s="82"/>
      <c r="G116" s="106"/>
      <c r="H116" s="82"/>
      <c r="I116" s="82"/>
      <c r="J116" s="83"/>
      <c r="K116" s="115"/>
      <c r="L116" s="83"/>
      <c r="M116" s="83"/>
    </row>
    <row r="117" spans="1:13" ht="15.95" customHeight="1">
      <c r="A117" s="251" t="s">
        <v>51</v>
      </c>
      <c r="B117" s="11"/>
      <c r="C117" s="11"/>
      <c r="D117" s="18"/>
      <c r="E117" s="35"/>
      <c r="F117" s="35"/>
      <c r="G117" s="101"/>
      <c r="H117" s="70"/>
      <c r="I117" s="70"/>
      <c r="J117" s="70"/>
      <c r="K117" s="101"/>
      <c r="L117" s="29"/>
      <c r="M117" s="70"/>
    </row>
    <row r="118" spans="1:13" ht="14.1" customHeight="1">
      <c r="B118" s="11"/>
      <c r="C118" s="11"/>
      <c r="D118" s="18"/>
      <c r="E118" s="35"/>
      <c r="F118" s="35"/>
      <c r="G118" s="101"/>
      <c r="H118" s="70"/>
      <c r="I118" s="70"/>
      <c r="J118" s="70"/>
      <c r="K118" s="101"/>
      <c r="L118" s="29"/>
      <c r="M118" s="70"/>
    </row>
    <row r="119" spans="1:13" ht="15.95" customHeight="1">
      <c r="A119" s="20" t="s">
        <v>19</v>
      </c>
      <c r="B119" s="11"/>
      <c r="C119" s="11"/>
      <c r="D119" s="18"/>
      <c r="E119" s="35">
        <v>27</v>
      </c>
      <c r="F119" s="35"/>
      <c r="G119" s="101"/>
      <c r="H119" s="70"/>
      <c r="I119" s="70"/>
      <c r="J119" s="70"/>
      <c r="K119" s="101"/>
      <c r="L119" s="29"/>
      <c r="M119" s="70"/>
    </row>
    <row r="120" spans="1:13" ht="15.95" customHeight="1">
      <c r="A120" s="11"/>
      <c r="B120" s="20" t="s">
        <v>20</v>
      </c>
      <c r="C120" s="11"/>
      <c r="D120" s="18"/>
      <c r="E120" s="35"/>
      <c r="F120" s="35"/>
      <c r="G120" s="116"/>
      <c r="H120" s="74"/>
      <c r="I120" s="74"/>
      <c r="J120" s="74"/>
      <c r="K120" s="116"/>
      <c r="L120" s="29"/>
      <c r="M120" s="74"/>
    </row>
    <row r="121" spans="1:13" ht="15.95" customHeight="1">
      <c r="A121" s="11"/>
      <c r="B121" s="20"/>
      <c r="C121" s="11" t="s">
        <v>245</v>
      </c>
      <c r="D121" s="18"/>
      <c r="E121" s="35"/>
      <c r="F121" s="35"/>
      <c r="G121" s="116"/>
      <c r="H121" s="74"/>
      <c r="I121" s="74"/>
      <c r="J121" s="74"/>
      <c r="K121" s="116"/>
      <c r="L121" s="29"/>
      <c r="M121" s="74"/>
    </row>
    <row r="122" spans="1:13" ht="15.95" customHeight="1">
      <c r="A122" s="11"/>
      <c r="B122" s="20"/>
      <c r="C122" s="11"/>
      <c r="D122" s="18" t="s">
        <v>176</v>
      </c>
      <c r="E122" s="35"/>
      <c r="F122" s="35"/>
      <c r="G122" s="116"/>
      <c r="H122" s="74"/>
      <c r="I122" s="74"/>
      <c r="J122" s="74"/>
      <c r="K122" s="116"/>
      <c r="L122" s="29"/>
      <c r="M122" s="74"/>
    </row>
    <row r="123" spans="1:13" ht="15.95" customHeight="1">
      <c r="A123" s="11"/>
      <c r="B123" s="20"/>
      <c r="C123" s="11"/>
      <c r="D123" s="18" t="s">
        <v>246</v>
      </c>
      <c r="E123" s="35"/>
      <c r="F123" s="35"/>
      <c r="G123" s="116"/>
      <c r="H123" s="74"/>
      <c r="I123" s="74"/>
      <c r="J123" s="74"/>
      <c r="K123" s="116"/>
      <c r="L123" s="29"/>
      <c r="M123" s="74"/>
    </row>
    <row r="124" spans="1:13" ht="15.95" customHeight="1" thickBot="1">
      <c r="A124" s="11"/>
      <c r="B124" s="20"/>
      <c r="D124" s="11" t="s">
        <v>159</v>
      </c>
      <c r="E124" s="35"/>
      <c r="F124" s="35"/>
      <c r="G124" s="104">
        <v>404247835</v>
      </c>
      <c r="H124" s="29"/>
      <c r="I124" s="80">
        <v>406205127</v>
      </c>
      <c r="J124" s="29"/>
      <c r="K124" s="104">
        <v>404247835</v>
      </c>
      <c r="L124" s="29"/>
      <c r="M124" s="80">
        <v>406205127</v>
      </c>
    </row>
    <row r="125" spans="1:13" ht="14.1" customHeight="1" thickTop="1">
      <c r="B125" s="11"/>
      <c r="C125" s="11"/>
      <c r="D125" s="18"/>
      <c r="E125" s="35"/>
      <c r="F125" s="35"/>
      <c r="G125" s="101"/>
      <c r="H125" s="70"/>
      <c r="I125" s="70"/>
      <c r="J125" s="70"/>
      <c r="K125" s="101"/>
      <c r="L125" s="29"/>
      <c r="M125" s="70"/>
    </row>
    <row r="126" spans="1:13" ht="15.95" customHeight="1">
      <c r="B126" s="20" t="s">
        <v>69</v>
      </c>
      <c r="D126" s="18"/>
      <c r="E126" s="35"/>
      <c r="F126" s="35"/>
      <c r="G126" s="101"/>
      <c r="H126" s="70"/>
      <c r="I126" s="70"/>
      <c r="J126" s="70"/>
      <c r="K126" s="101"/>
      <c r="L126" s="90"/>
      <c r="M126" s="70"/>
    </row>
    <row r="127" spans="1:13" ht="15.95" customHeight="1">
      <c r="B127" s="20"/>
      <c r="C127" s="11" t="s">
        <v>247</v>
      </c>
      <c r="D127" s="18"/>
      <c r="E127" s="35"/>
      <c r="F127" s="35"/>
      <c r="G127" s="101"/>
      <c r="H127" s="70"/>
      <c r="I127" s="70"/>
      <c r="J127" s="70"/>
      <c r="K127" s="101"/>
      <c r="L127" s="90"/>
      <c r="M127" s="70"/>
    </row>
    <row r="128" spans="1:13" ht="15.95" customHeight="1">
      <c r="B128" s="20"/>
      <c r="C128" s="11"/>
      <c r="D128" s="11" t="s">
        <v>177</v>
      </c>
      <c r="E128" s="35"/>
      <c r="F128" s="35"/>
      <c r="G128" s="101"/>
      <c r="H128" s="70"/>
      <c r="I128" s="70"/>
      <c r="J128" s="70"/>
      <c r="K128" s="101"/>
      <c r="L128" s="90"/>
      <c r="M128" s="70"/>
    </row>
    <row r="129" spans="1:13" ht="15.95" customHeight="1">
      <c r="B129" s="20"/>
      <c r="C129" s="11"/>
      <c r="D129" s="11" t="s">
        <v>248</v>
      </c>
      <c r="E129" s="35"/>
      <c r="F129" s="35"/>
      <c r="G129" s="101"/>
      <c r="H129" s="70"/>
      <c r="I129" s="70"/>
      <c r="J129" s="70"/>
      <c r="K129" s="101"/>
      <c r="L129" s="90"/>
      <c r="M129" s="70"/>
    </row>
    <row r="130" spans="1:13" ht="15.95" customHeight="1">
      <c r="B130" s="20"/>
      <c r="D130" s="11" t="s">
        <v>159</v>
      </c>
      <c r="E130" s="35"/>
      <c r="F130" s="35"/>
      <c r="G130" s="101">
        <v>403876560</v>
      </c>
      <c r="H130" s="90"/>
      <c r="I130" s="70">
        <v>346266192</v>
      </c>
      <c r="J130" s="90"/>
      <c r="K130" s="101">
        <v>403876560</v>
      </c>
      <c r="L130" s="90"/>
      <c r="M130" s="70">
        <v>346266192</v>
      </c>
    </row>
    <row r="131" spans="1:13" ht="15.95" customHeight="1">
      <c r="A131" s="12" t="s">
        <v>143</v>
      </c>
      <c r="B131" s="20"/>
      <c r="D131" s="89"/>
      <c r="E131" s="35">
        <v>27</v>
      </c>
      <c r="F131" s="35"/>
      <c r="G131" s="101">
        <v>2072952972</v>
      </c>
      <c r="H131" s="90"/>
      <c r="I131" s="70">
        <v>1166374676</v>
      </c>
      <c r="J131" s="90"/>
      <c r="K131" s="101">
        <v>2072952972</v>
      </c>
      <c r="L131" s="90"/>
      <c r="M131" s="70">
        <v>1166374676</v>
      </c>
    </row>
    <row r="132" spans="1:13" ht="15.95" customHeight="1">
      <c r="A132" s="20" t="s">
        <v>164</v>
      </c>
      <c r="B132" s="20"/>
      <c r="D132" s="11"/>
      <c r="E132" s="35">
        <v>27</v>
      </c>
      <c r="F132" s="35"/>
      <c r="G132" s="101">
        <v>58481254</v>
      </c>
      <c r="H132" s="90"/>
      <c r="I132" s="70">
        <v>58481254</v>
      </c>
      <c r="J132" s="90"/>
      <c r="K132" s="101">
        <v>58481254</v>
      </c>
      <c r="L132" s="90"/>
      <c r="M132" s="70">
        <v>58481254</v>
      </c>
    </row>
    <row r="133" spans="1:13" ht="15.95" customHeight="1">
      <c r="A133" s="12" t="s">
        <v>153</v>
      </c>
      <c r="B133" s="20"/>
      <c r="D133" s="11"/>
      <c r="G133" s="100"/>
      <c r="J133" s="12"/>
      <c r="K133" s="100"/>
      <c r="L133" s="12"/>
      <c r="M133" s="12"/>
    </row>
    <row r="134" spans="1:13" ht="15.95" customHeight="1">
      <c r="B134" s="20" t="s">
        <v>62</v>
      </c>
      <c r="D134" s="11"/>
      <c r="E134" s="35"/>
      <c r="F134" s="35"/>
      <c r="G134" s="101">
        <v>30726984</v>
      </c>
      <c r="H134" s="90"/>
      <c r="I134" s="70">
        <v>30726984</v>
      </c>
      <c r="J134" s="90"/>
      <c r="K134" s="101">
        <v>0</v>
      </c>
      <c r="L134" s="90"/>
      <c r="M134" s="70">
        <v>0</v>
      </c>
    </row>
    <row r="135" spans="1:13" ht="15.95" customHeight="1">
      <c r="A135" s="20" t="s">
        <v>154</v>
      </c>
      <c r="B135" s="20"/>
      <c r="D135" s="11"/>
      <c r="G135" s="101">
        <v>22755038</v>
      </c>
      <c r="H135" s="90"/>
      <c r="I135" s="70">
        <v>22755038</v>
      </c>
      <c r="J135" s="90"/>
      <c r="K135" s="101">
        <v>22755038</v>
      </c>
      <c r="L135" s="90"/>
      <c r="M135" s="70">
        <v>22755038</v>
      </c>
    </row>
    <row r="136" spans="1:13" ht="15.95" customHeight="1">
      <c r="A136" s="12" t="s">
        <v>178</v>
      </c>
      <c r="B136" s="20"/>
      <c r="D136" s="11"/>
      <c r="G136" s="101"/>
      <c r="H136" s="90"/>
      <c r="I136" s="70"/>
      <c r="J136" s="90"/>
      <c r="K136" s="101"/>
      <c r="L136" s="12"/>
      <c r="M136" s="70"/>
    </row>
    <row r="137" spans="1:13" ht="15.95" customHeight="1">
      <c r="B137" s="20" t="s">
        <v>179</v>
      </c>
      <c r="D137" s="11"/>
      <c r="E137" s="35"/>
      <c r="F137" s="35"/>
      <c r="G137" s="101">
        <v>-187500</v>
      </c>
      <c r="H137" s="90"/>
      <c r="I137" s="70">
        <v>-187500</v>
      </c>
      <c r="J137" s="90"/>
      <c r="K137" s="101">
        <v>0</v>
      </c>
      <c r="L137" s="90"/>
      <c r="M137" s="70">
        <v>0</v>
      </c>
    </row>
    <row r="138" spans="1:13" ht="15.95" customHeight="1">
      <c r="A138" s="20" t="s">
        <v>56</v>
      </c>
      <c r="B138" s="11"/>
      <c r="C138" s="20"/>
      <c r="D138" s="18"/>
      <c r="E138" s="276"/>
      <c r="F138" s="35"/>
      <c r="G138" s="101"/>
      <c r="H138" s="90"/>
      <c r="I138" s="70"/>
      <c r="J138" s="90"/>
      <c r="K138" s="101"/>
      <c r="L138" s="90"/>
      <c r="M138" s="70"/>
    </row>
    <row r="139" spans="1:13" ht="15.95" customHeight="1">
      <c r="A139" s="20"/>
      <c r="B139" s="11"/>
      <c r="C139" s="20" t="s">
        <v>165</v>
      </c>
      <c r="D139" s="18"/>
      <c r="E139" s="276">
        <v>30</v>
      </c>
      <c r="F139" s="35"/>
      <c r="G139" s="101">
        <v>52300000</v>
      </c>
      <c r="H139" s="90"/>
      <c r="I139" s="70">
        <v>52300000</v>
      </c>
      <c r="J139" s="90"/>
      <c r="K139" s="101">
        <v>40700000</v>
      </c>
      <c r="L139" s="90"/>
      <c r="M139" s="70">
        <v>40700000</v>
      </c>
    </row>
    <row r="140" spans="1:13" ht="15.95" customHeight="1">
      <c r="A140" s="20"/>
      <c r="B140" s="11"/>
      <c r="C140" s="20" t="s">
        <v>253</v>
      </c>
      <c r="D140" s="273"/>
      <c r="E140" s="276">
        <v>27</v>
      </c>
      <c r="F140" s="35"/>
      <c r="G140" s="101">
        <v>247016530</v>
      </c>
      <c r="H140" s="90"/>
      <c r="I140" s="70">
        <v>0</v>
      </c>
      <c r="J140" s="90"/>
      <c r="K140" s="101">
        <v>247016530</v>
      </c>
      <c r="L140" s="90"/>
      <c r="M140" s="70">
        <v>0</v>
      </c>
    </row>
    <row r="141" spans="1:13" ht="15.95" customHeight="1">
      <c r="A141" s="11"/>
      <c r="B141" s="20"/>
      <c r="C141" s="11" t="s">
        <v>21</v>
      </c>
      <c r="D141" s="273"/>
      <c r="E141" s="276"/>
      <c r="F141" s="35"/>
      <c r="G141" s="101">
        <v>1154282705</v>
      </c>
      <c r="H141" s="90"/>
      <c r="I141" s="70">
        <v>991278099</v>
      </c>
      <c r="J141" s="90"/>
      <c r="K141" s="101">
        <v>380463103</v>
      </c>
      <c r="L141" s="90"/>
      <c r="M141" s="70">
        <v>690850639</v>
      </c>
    </row>
    <row r="142" spans="1:13" ht="15.95" customHeight="1">
      <c r="A142" s="11" t="s">
        <v>254</v>
      </c>
      <c r="B142" s="20"/>
      <c r="C142" s="11"/>
      <c r="D142" s="273"/>
      <c r="E142" s="276">
        <v>27</v>
      </c>
      <c r="F142" s="35"/>
      <c r="G142" s="101">
        <v>-247016530</v>
      </c>
      <c r="H142" s="90"/>
      <c r="I142" s="70">
        <v>0</v>
      </c>
      <c r="J142" s="90"/>
      <c r="K142" s="101">
        <v>-247016530</v>
      </c>
      <c r="L142" s="90"/>
      <c r="M142" s="70">
        <v>0</v>
      </c>
    </row>
    <row r="143" spans="1:13" ht="15.95" customHeight="1">
      <c r="A143" s="11" t="s">
        <v>57</v>
      </c>
      <c r="D143" s="34"/>
      <c r="E143" s="276"/>
      <c r="F143" s="35"/>
      <c r="G143" s="103">
        <v>-32574506</v>
      </c>
      <c r="H143" s="90"/>
      <c r="I143" s="76">
        <v>3693789</v>
      </c>
      <c r="J143" s="90"/>
      <c r="K143" s="103">
        <v>0</v>
      </c>
      <c r="L143" s="90"/>
      <c r="M143" s="76">
        <v>0</v>
      </c>
    </row>
    <row r="144" spans="1:13" ht="14.1" customHeight="1">
      <c r="A144" s="11"/>
      <c r="D144" s="34"/>
      <c r="E144" s="276"/>
      <c r="F144" s="35"/>
      <c r="G144" s="101"/>
      <c r="H144" s="90"/>
      <c r="I144" s="70"/>
      <c r="J144" s="90"/>
      <c r="K144" s="101"/>
      <c r="L144" s="90"/>
      <c r="M144" s="70"/>
    </row>
    <row r="145" spans="1:13" ht="15.95" customHeight="1">
      <c r="A145" s="251" t="s">
        <v>29</v>
      </c>
      <c r="D145" s="34"/>
      <c r="E145" s="35"/>
      <c r="F145" s="35"/>
      <c r="G145" s="103">
        <f>SUM(G130:G143)</f>
        <v>3762613507</v>
      </c>
      <c r="H145" s="90"/>
      <c r="I145" s="76">
        <f>SUM(I130:I143)</f>
        <v>2671688532</v>
      </c>
      <c r="J145" s="90"/>
      <c r="K145" s="103">
        <f>SUM(K130:K143)</f>
        <v>2979228927</v>
      </c>
      <c r="L145" s="90"/>
      <c r="M145" s="76">
        <f>SUM(M130:M143)</f>
        <v>2325427799</v>
      </c>
    </row>
    <row r="146" spans="1:13" ht="14.1" customHeight="1">
      <c r="A146" s="20"/>
      <c r="B146" s="11"/>
      <c r="C146" s="11"/>
      <c r="D146" s="18"/>
      <c r="E146" s="35"/>
      <c r="F146" s="35"/>
      <c r="G146" s="116"/>
      <c r="H146" s="70"/>
      <c r="I146" s="74"/>
      <c r="J146" s="70"/>
      <c r="K146" s="116"/>
      <c r="L146" s="13"/>
      <c r="M146" s="74"/>
    </row>
    <row r="147" spans="1:13" ht="15.95" customHeight="1" thickBot="1">
      <c r="A147" s="251" t="s">
        <v>52</v>
      </c>
      <c r="B147" s="11"/>
      <c r="C147" s="11"/>
      <c r="D147" s="18"/>
      <c r="E147" s="36"/>
      <c r="F147" s="36"/>
      <c r="G147" s="104">
        <f>SUM(G145,G90)</f>
        <v>4641104576</v>
      </c>
      <c r="I147" s="80">
        <f>SUM(I145,I90)</f>
        <v>3679734099</v>
      </c>
      <c r="J147" s="74"/>
      <c r="K147" s="104">
        <f>SUM(K145,K90)</f>
        <v>3469284811</v>
      </c>
      <c r="L147" s="12"/>
      <c r="M147" s="80">
        <f>SUM(M145,M90)</f>
        <v>2994981519</v>
      </c>
    </row>
    <row r="148" spans="1:13" ht="20.25" customHeight="1" thickTop="1">
      <c r="A148" s="251"/>
      <c r="B148" s="11"/>
      <c r="C148" s="11"/>
      <c r="D148" s="18"/>
      <c r="E148" s="36"/>
      <c r="F148" s="36"/>
      <c r="H148" s="70"/>
      <c r="I148" s="74"/>
      <c r="J148" s="74"/>
      <c r="K148" s="74"/>
      <c r="L148" s="13"/>
      <c r="M148" s="74"/>
    </row>
    <row r="149" spans="1:13" ht="20.25" customHeight="1">
      <c r="A149" s="251"/>
      <c r="B149" s="11"/>
      <c r="C149" s="11"/>
      <c r="D149" s="18"/>
      <c r="E149" s="36"/>
      <c r="F149" s="36"/>
      <c r="G149" s="74"/>
      <c r="H149" s="70"/>
      <c r="I149" s="74"/>
      <c r="J149" s="74"/>
      <c r="K149" s="74"/>
      <c r="L149" s="13"/>
      <c r="M149" s="74"/>
    </row>
    <row r="150" spans="1:13" ht="20.25" customHeight="1">
      <c r="A150" s="251"/>
      <c r="B150" s="11"/>
      <c r="C150" s="11"/>
      <c r="D150" s="18"/>
      <c r="E150" s="36"/>
      <c r="F150" s="36"/>
      <c r="G150" s="74"/>
      <c r="H150" s="70"/>
      <c r="I150" s="74"/>
      <c r="J150" s="74"/>
      <c r="K150" s="74"/>
      <c r="L150" s="13"/>
      <c r="M150" s="74"/>
    </row>
    <row r="151" spans="1:13" ht="20.25" customHeight="1">
      <c r="A151" s="301"/>
      <c r="B151" s="11"/>
      <c r="C151" s="11"/>
      <c r="D151" s="18"/>
      <c r="E151" s="36"/>
      <c r="F151" s="36"/>
      <c r="G151" s="74"/>
      <c r="H151" s="70"/>
      <c r="I151" s="74"/>
      <c r="J151" s="74"/>
      <c r="K151" s="74"/>
      <c r="L151" s="13"/>
      <c r="M151" s="74"/>
    </row>
    <row r="152" spans="1:13" ht="5.25" customHeight="1">
      <c r="A152" s="251"/>
      <c r="B152" s="11"/>
      <c r="C152" s="11"/>
      <c r="D152" s="18"/>
      <c r="E152" s="36"/>
      <c r="F152" s="36"/>
      <c r="G152" s="74"/>
      <c r="H152" s="70"/>
      <c r="I152" s="74"/>
      <c r="J152" s="74"/>
      <c r="K152" s="74"/>
      <c r="L152" s="13"/>
      <c r="M152" s="74"/>
    </row>
    <row r="153" spans="1:13" ht="15.95" customHeight="1">
      <c r="A153" s="315" t="s">
        <v>76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</row>
    <row r="154" spans="1:13" ht="15.95" customHeight="1">
      <c r="A154" s="315" t="s">
        <v>103</v>
      </c>
      <c r="B154" s="315"/>
      <c r="C154" s="315"/>
      <c r="D154" s="315"/>
      <c r="E154" s="315"/>
      <c r="F154" s="315"/>
      <c r="G154" s="315"/>
      <c r="H154" s="315"/>
      <c r="I154" s="315"/>
      <c r="J154" s="315"/>
      <c r="K154" s="315"/>
      <c r="L154" s="315"/>
      <c r="M154" s="315"/>
    </row>
    <row r="155" spans="1:13" ht="15.95" customHeight="1">
      <c r="A155" s="256"/>
      <c r="B155" s="256"/>
      <c r="C155" s="256"/>
      <c r="D155" s="256"/>
      <c r="E155" s="256"/>
      <c r="F155" s="256"/>
      <c r="G155" s="256"/>
      <c r="H155" s="256"/>
      <c r="I155" s="256"/>
      <c r="J155" s="256"/>
      <c r="K155" s="256"/>
      <c r="L155" s="256"/>
      <c r="M155" s="256"/>
    </row>
    <row r="156" spans="1:13" ht="20.25" customHeight="1">
      <c r="A156" s="251"/>
      <c r="B156" s="11"/>
      <c r="C156" s="11"/>
      <c r="D156" s="18"/>
      <c r="E156" s="36"/>
      <c r="F156" s="36"/>
      <c r="G156" s="74"/>
      <c r="H156" s="70"/>
      <c r="I156" s="74"/>
      <c r="J156" s="74"/>
      <c r="K156" s="74"/>
      <c r="L156" s="13"/>
      <c r="M156" s="74"/>
    </row>
    <row r="157" spans="1:13" ht="21.95" customHeight="1">
      <c r="A157" s="312" t="str">
        <f>A53</f>
        <v>The accompanying notes are an integral part of these consolidated and separate financial statements.</v>
      </c>
      <c r="B157" s="312"/>
      <c r="C157" s="312"/>
      <c r="D157" s="312"/>
      <c r="E157" s="312"/>
      <c r="F157" s="312"/>
      <c r="G157" s="312"/>
      <c r="H157" s="312"/>
      <c r="I157" s="312"/>
      <c r="J157" s="312"/>
      <c r="K157" s="312"/>
      <c r="L157" s="312"/>
      <c r="M157" s="312"/>
    </row>
    <row r="158" spans="1:13" s="302" customFormat="1" ht="16.5" customHeight="1">
      <c r="G158" s="74"/>
      <c r="I158" s="74"/>
      <c r="J158" s="303"/>
      <c r="K158" s="74"/>
      <c r="L158" s="303"/>
      <c r="M158" s="74"/>
    </row>
  </sheetData>
  <mergeCells count="21">
    <mergeCell ref="G59:I59"/>
    <mergeCell ref="K59:M59"/>
    <mergeCell ref="A50:M50"/>
    <mergeCell ref="A99:M99"/>
    <mergeCell ref="A100:M100"/>
    <mergeCell ref="G6:I6"/>
    <mergeCell ref="K6:M6"/>
    <mergeCell ref="G7:I7"/>
    <mergeCell ref="K7:M7"/>
    <mergeCell ref="A53:M53"/>
    <mergeCell ref="A49:M49"/>
    <mergeCell ref="A157:M157"/>
    <mergeCell ref="G60:I60"/>
    <mergeCell ref="K60:M60"/>
    <mergeCell ref="A104:M104"/>
    <mergeCell ref="G110:I110"/>
    <mergeCell ref="A154:M154"/>
    <mergeCell ref="A153:M153"/>
    <mergeCell ref="K111:M111"/>
    <mergeCell ref="G111:I111"/>
    <mergeCell ref="K110:M11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8 J8 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zoomScaleNormal="100" zoomScaleSheetLayoutView="100" workbookViewId="0">
      <selection activeCell="D10" sqref="D10"/>
    </sheetView>
  </sheetViews>
  <sheetFormatPr defaultColWidth="11" defaultRowHeight="16.5" customHeight="1"/>
  <cols>
    <col min="1" max="3" width="1.5" style="12" customWidth="1"/>
    <col min="4" max="4" width="50.1640625" style="12" customWidth="1"/>
    <col min="5" max="5" width="7.33203125" style="3" customWidth="1"/>
    <col min="6" max="6" width="1" style="12" customWidth="1"/>
    <col min="7" max="7" width="15.33203125" style="12" customWidth="1"/>
    <col min="8" max="8" width="1" style="12" customWidth="1"/>
    <col min="9" max="9" width="15.33203125" style="12" customWidth="1"/>
    <col min="10" max="10" width="1" style="12" customWidth="1"/>
    <col min="11" max="11" width="15.33203125" style="19" customWidth="1"/>
    <col min="12" max="12" width="1" style="19" customWidth="1"/>
    <col min="13" max="13" width="15.33203125" style="19" customWidth="1"/>
    <col min="14" max="16384" width="11" style="12"/>
  </cols>
  <sheetData>
    <row r="1" spans="1:13" ht="16.5" customHeight="1">
      <c r="A1" s="251" t="s">
        <v>111</v>
      </c>
      <c r="B1" s="1"/>
      <c r="C1" s="2"/>
      <c r="D1" s="2"/>
      <c r="F1" s="2"/>
      <c r="G1" s="2"/>
      <c r="H1" s="2"/>
      <c r="I1" s="2"/>
      <c r="J1" s="2"/>
      <c r="K1" s="5"/>
      <c r="L1" s="5"/>
      <c r="M1" s="5"/>
    </row>
    <row r="2" spans="1:13" ht="16.5" customHeight="1">
      <c r="A2" s="251" t="s">
        <v>96</v>
      </c>
      <c r="B2" s="1"/>
      <c r="C2" s="2"/>
      <c r="D2" s="2"/>
      <c r="F2" s="2"/>
      <c r="G2" s="2"/>
      <c r="H2" s="2"/>
      <c r="I2" s="2"/>
      <c r="J2" s="2"/>
      <c r="K2" s="5"/>
      <c r="L2" s="5"/>
      <c r="M2" s="5"/>
    </row>
    <row r="3" spans="1:13" ht="16.5" customHeight="1">
      <c r="A3" s="38" t="s">
        <v>239</v>
      </c>
      <c r="B3" s="26"/>
      <c r="C3" s="39"/>
      <c r="D3" s="39"/>
      <c r="E3" s="40"/>
      <c r="F3" s="39"/>
      <c r="G3" s="39"/>
      <c r="H3" s="39"/>
      <c r="I3" s="39"/>
      <c r="J3" s="39"/>
      <c r="K3" s="41"/>
      <c r="L3" s="41"/>
      <c r="M3" s="41"/>
    </row>
    <row r="4" spans="1:13" ht="15" customHeight="1">
      <c r="A4" s="1"/>
      <c r="B4" s="1"/>
      <c r="C4" s="2"/>
      <c r="D4" s="2"/>
      <c r="F4" s="2"/>
      <c r="G4" s="2"/>
      <c r="H4" s="2"/>
      <c r="I4" s="2"/>
      <c r="J4" s="2"/>
      <c r="K4" s="5"/>
      <c r="L4" s="5"/>
      <c r="M4" s="5"/>
    </row>
    <row r="5" spans="1:13" ht="15" customHeight="1">
      <c r="A5" s="1"/>
      <c r="B5" s="1"/>
      <c r="C5" s="2"/>
      <c r="D5" s="2"/>
      <c r="F5" s="2"/>
      <c r="G5" s="2"/>
      <c r="H5" s="2"/>
      <c r="I5" s="2"/>
      <c r="J5" s="2"/>
      <c r="K5" s="5"/>
      <c r="L5" s="5"/>
      <c r="M5" s="5"/>
    </row>
    <row r="6" spans="1:13" ht="15" customHeight="1">
      <c r="A6" s="2"/>
      <c r="B6" s="2"/>
      <c r="C6" s="2"/>
      <c r="D6" s="2"/>
      <c r="E6" s="6"/>
      <c r="F6" s="7"/>
      <c r="G6" s="317" t="s">
        <v>112</v>
      </c>
      <c r="H6" s="317"/>
      <c r="I6" s="317"/>
      <c r="J6" s="14"/>
      <c r="K6" s="317" t="s">
        <v>113</v>
      </c>
      <c r="L6" s="317"/>
      <c r="M6" s="317"/>
    </row>
    <row r="7" spans="1:13" ht="15" customHeight="1">
      <c r="A7" s="2"/>
      <c r="B7" s="2"/>
      <c r="C7" s="2"/>
      <c r="D7" s="2"/>
      <c r="E7" s="6"/>
      <c r="F7" s="7"/>
      <c r="G7" s="313" t="s">
        <v>80</v>
      </c>
      <c r="H7" s="313"/>
      <c r="I7" s="313"/>
      <c r="J7" s="14"/>
      <c r="K7" s="313" t="s">
        <v>80</v>
      </c>
      <c r="L7" s="313"/>
      <c r="M7" s="313"/>
    </row>
    <row r="8" spans="1:13" ht="15" customHeight="1">
      <c r="F8" s="6"/>
      <c r="G8" s="8" t="s">
        <v>238</v>
      </c>
      <c r="H8" s="6"/>
      <c r="I8" s="8" t="s">
        <v>180</v>
      </c>
      <c r="J8" s="257"/>
      <c r="K8" s="8" t="s">
        <v>238</v>
      </c>
      <c r="L8" s="6"/>
      <c r="M8" s="8" t="s">
        <v>180</v>
      </c>
    </row>
    <row r="9" spans="1:13" ht="15" customHeight="1">
      <c r="E9" s="167" t="s">
        <v>2</v>
      </c>
      <c r="F9" s="3"/>
      <c r="G9" s="10" t="s">
        <v>3</v>
      </c>
      <c r="H9" s="3"/>
      <c r="I9" s="10" t="s">
        <v>3</v>
      </c>
      <c r="J9" s="257"/>
      <c r="K9" s="10" t="s">
        <v>3</v>
      </c>
      <c r="L9" s="3"/>
      <c r="M9" s="10" t="s">
        <v>3</v>
      </c>
    </row>
    <row r="10" spans="1:13" ht="8.1" customHeight="1">
      <c r="E10" s="6"/>
      <c r="F10" s="3"/>
      <c r="G10" s="99"/>
      <c r="H10" s="3"/>
      <c r="I10" s="17"/>
      <c r="J10" s="257"/>
      <c r="K10" s="120"/>
      <c r="L10" s="257"/>
      <c r="M10" s="264"/>
    </row>
    <row r="11" spans="1:13" ht="15" customHeight="1">
      <c r="A11" s="20" t="s">
        <v>171</v>
      </c>
      <c r="B11" s="11"/>
      <c r="C11" s="11"/>
      <c r="G11" s="117">
        <v>1747969633</v>
      </c>
      <c r="H11" s="18"/>
      <c r="I11" s="46">
        <v>2764695120</v>
      </c>
      <c r="J11" s="47"/>
      <c r="K11" s="117">
        <v>185180974</v>
      </c>
      <c r="L11" s="47"/>
      <c r="M11" s="46">
        <v>539150935</v>
      </c>
    </row>
    <row r="12" spans="1:13" ht="15" customHeight="1">
      <c r="A12" s="20" t="s">
        <v>172</v>
      </c>
      <c r="B12" s="11"/>
      <c r="C12" s="11"/>
      <c r="G12" s="117">
        <v>16502970</v>
      </c>
      <c r="H12" s="18"/>
      <c r="I12" s="46">
        <v>24090629</v>
      </c>
      <c r="J12" s="47"/>
      <c r="K12" s="117">
        <v>0</v>
      </c>
      <c r="L12" s="47"/>
      <c r="M12" s="46">
        <v>0</v>
      </c>
    </row>
    <row r="13" spans="1:13" ht="15" customHeight="1">
      <c r="A13" s="20" t="s">
        <v>173</v>
      </c>
      <c r="B13" s="11"/>
      <c r="C13" s="11"/>
      <c r="G13" s="117">
        <v>-1377724447</v>
      </c>
      <c r="H13" s="18"/>
      <c r="I13" s="46">
        <v>-2170599756</v>
      </c>
      <c r="J13" s="47"/>
      <c r="K13" s="117">
        <v>-116875129</v>
      </c>
      <c r="L13" s="47"/>
      <c r="M13" s="46">
        <v>-375497995</v>
      </c>
    </row>
    <row r="14" spans="1:13" ht="15" customHeight="1">
      <c r="A14" s="20" t="s">
        <v>174</v>
      </c>
      <c r="B14" s="11"/>
      <c r="C14" s="11"/>
      <c r="G14" s="253">
        <v>-5469734</v>
      </c>
      <c r="H14" s="18"/>
      <c r="I14" s="261">
        <v>-6662665</v>
      </c>
      <c r="J14" s="47"/>
      <c r="K14" s="253">
        <v>0</v>
      </c>
      <c r="L14" s="47"/>
      <c r="M14" s="261">
        <v>0</v>
      </c>
    </row>
    <row r="15" spans="1:13" ht="8.1" customHeight="1">
      <c r="E15" s="6"/>
      <c r="F15" s="3"/>
      <c r="G15" s="99"/>
      <c r="H15" s="3"/>
      <c r="I15" s="17"/>
      <c r="J15" s="257"/>
      <c r="K15" s="120"/>
      <c r="L15" s="257"/>
      <c r="M15" s="264"/>
    </row>
    <row r="16" spans="1:13" ht="15" customHeight="1">
      <c r="A16" s="251" t="s">
        <v>22</v>
      </c>
      <c r="B16" s="11"/>
      <c r="C16" s="11"/>
      <c r="G16" s="118">
        <f>SUM(G11:G14)</f>
        <v>381278422</v>
      </c>
      <c r="H16" s="18"/>
      <c r="I16" s="262">
        <f>SUM(I11:I14)</f>
        <v>611523328</v>
      </c>
      <c r="J16" s="18"/>
      <c r="K16" s="118">
        <f>SUM(K11:K14)</f>
        <v>68305845</v>
      </c>
      <c r="L16" s="18"/>
      <c r="M16" s="262">
        <f>SUM(M11:M14)</f>
        <v>163652940</v>
      </c>
    </row>
    <row r="17" spans="1:13" ht="15" customHeight="1">
      <c r="E17" s="6"/>
      <c r="F17" s="3"/>
      <c r="G17" s="99"/>
      <c r="H17" s="3"/>
      <c r="I17" s="17"/>
      <c r="J17" s="257"/>
      <c r="K17" s="120"/>
      <c r="L17" s="257"/>
      <c r="M17" s="264"/>
    </row>
    <row r="18" spans="1:13" ht="15" customHeight="1">
      <c r="A18" s="20" t="s">
        <v>81</v>
      </c>
      <c r="B18" s="11"/>
      <c r="C18" s="11"/>
      <c r="E18" s="3">
        <v>36.1</v>
      </c>
      <c r="G18" s="119">
        <v>0</v>
      </c>
      <c r="H18" s="18"/>
      <c r="I18" s="45">
        <v>0</v>
      </c>
      <c r="J18" s="18"/>
      <c r="K18" s="119">
        <v>423217504</v>
      </c>
      <c r="L18" s="18"/>
      <c r="M18" s="45">
        <v>321301765</v>
      </c>
    </row>
    <row r="19" spans="1:13" ht="15" customHeight="1">
      <c r="A19" s="20" t="s">
        <v>53</v>
      </c>
      <c r="B19" s="11"/>
      <c r="C19" s="11"/>
      <c r="E19" s="3">
        <v>31</v>
      </c>
      <c r="G19" s="119">
        <v>315393333</v>
      </c>
      <c r="H19" s="18"/>
      <c r="I19" s="45">
        <v>89594135</v>
      </c>
      <c r="J19" s="18"/>
      <c r="K19" s="119">
        <v>43051798</v>
      </c>
      <c r="L19" s="18"/>
      <c r="M19" s="45">
        <v>242580027</v>
      </c>
    </row>
    <row r="20" spans="1:13" ht="15" customHeight="1">
      <c r="A20" s="20" t="s">
        <v>23</v>
      </c>
      <c r="F20" s="3"/>
      <c r="G20" s="119">
        <v>-49745831</v>
      </c>
      <c r="H20" s="18"/>
      <c r="I20" s="45">
        <v>-60979822</v>
      </c>
      <c r="J20" s="18"/>
      <c r="K20" s="119">
        <v>-16480088</v>
      </c>
      <c r="L20" s="18"/>
      <c r="M20" s="45">
        <v>-19136054</v>
      </c>
    </row>
    <row r="21" spans="1:13" ht="15" customHeight="1">
      <c r="A21" s="20" t="s">
        <v>24</v>
      </c>
      <c r="B21" s="11"/>
      <c r="C21" s="11"/>
      <c r="G21" s="119">
        <v>-268146288</v>
      </c>
      <c r="H21" s="18"/>
      <c r="I21" s="45">
        <v>-347115880</v>
      </c>
      <c r="J21" s="18"/>
      <c r="K21" s="119">
        <v>-99546146</v>
      </c>
      <c r="L21" s="18"/>
      <c r="M21" s="45">
        <v>-177706511</v>
      </c>
    </row>
    <row r="22" spans="1:13" ht="15" customHeight="1">
      <c r="A22" s="20" t="s">
        <v>258</v>
      </c>
      <c r="B22" s="11"/>
      <c r="C22" s="11"/>
      <c r="G22" s="119">
        <v>11959432</v>
      </c>
      <c r="H22" s="18"/>
      <c r="I22" s="45">
        <v>-29959396</v>
      </c>
      <c r="J22" s="18"/>
      <c r="K22" s="119">
        <v>-765423</v>
      </c>
      <c r="L22" s="18"/>
      <c r="M22" s="45">
        <v>540756</v>
      </c>
    </row>
    <row r="23" spans="1:13" ht="15" customHeight="1">
      <c r="A23" s="12" t="s">
        <v>226</v>
      </c>
      <c r="E23" s="6"/>
      <c r="F23" s="3"/>
      <c r="G23" s="119">
        <v>-2661992</v>
      </c>
      <c r="H23" s="18"/>
      <c r="I23" s="45">
        <v>5094089</v>
      </c>
      <c r="J23" s="18"/>
      <c r="K23" s="119">
        <v>-2017003</v>
      </c>
      <c r="L23" s="18"/>
      <c r="M23" s="45">
        <v>6712274</v>
      </c>
    </row>
    <row r="24" spans="1:13" ht="15" customHeight="1">
      <c r="A24" s="20" t="s">
        <v>25</v>
      </c>
      <c r="B24" s="11"/>
      <c r="C24" s="11"/>
      <c r="E24" s="3">
        <v>32</v>
      </c>
      <c r="F24" s="3"/>
      <c r="G24" s="253">
        <v>-33411853</v>
      </c>
      <c r="H24" s="34"/>
      <c r="I24" s="261">
        <v>-33664176</v>
      </c>
      <c r="J24" s="256"/>
      <c r="K24" s="253">
        <v>-28672624</v>
      </c>
      <c r="L24" s="256"/>
      <c r="M24" s="261">
        <v>-29402193</v>
      </c>
    </row>
    <row r="25" spans="1:13" s="190" customFormat="1" ht="6" customHeight="1">
      <c r="A25" s="20"/>
      <c r="B25" s="11"/>
      <c r="C25" s="11"/>
      <c r="E25" s="191"/>
      <c r="F25" s="191"/>
      <c r="G25" s="117"/>
      <c r="H25" s="192"/>
      <c r="I25" s="46"/>
      <c r="J25" s="34"/>
      <c r="K25" s="117"/>
      <c r="L25" s="34"/>
      <c r="M25" s="46"/>
    </row>
    <row r="26" spans="1:13" s="190" customFormat="1" ht="15.95" customHeight="1">
      <c r="A26" s="251" t="s">
        <v>186</v>
      </c>
      <c r="B26" s="15"/>
      <c r="C26" s="11"/>
      <c r="E26" s="193"/>
      <c r="F26" s="193"/>
      <c r="G26" s="260"/>
      <c r="H26" s="194"/>
      <c r="I26" s="263"/>
      <c r="J26" s="195"/>
      <c r="K26" s="260"/>
      <c r="L26" s="195"/>
      <c r="M26" s="263"/>
    </row>
    <row r="27" spans="1:13" s="190" customFormat="1" ht="15.95" customHeight="1">
      <c r="A27" s="251"/>
      <c r="B27" s="15" t="s">
        <v>187</v>
      </c>
      <c r="C27" s="11"/>
      <c r="E27" s="279"/>
      <c r="F27" s="193"/>
      <c r="G27" s="117">
        <f>SUM(G16:G24)</f>
        <v>354665223</v>
      </c>
      <c r="H27" s="192"/>
      <c r="I27" s="46">
        <f>SUM(I16:I24)</f>
        <v>234492278</v>
      </c>
      <c r="J27" s="34"/>
      <c r="K27" s="117">
        <f>SUM(K16:K24)</f>
        <v>387093863</v>
      </c>
      <c r="L27" s="34"/>
      <c r="M27" s="46">
        <f>SUM(M16:M24)</f>
        <v>508543004</v>
      </c>
    </row>
    <row r="28" spans="1:13" ht="15" customHeight="1">
      <c r="A28" s="20" t="s">
        <v>202</v>
      </c>
      <c r="B28" s="11"/>
      <c r="C28" s="11"/>
      <c r="E28" s="277"/>
      <c r="F28" s="3"/>
      <c r="G28" s="117"/>
      <c r="H28" s="34"/>
      <c r="I28" s="46"/>
      <c r="J28" s="48"/>
      <c r="K28" s="117"/>
      <c r="L28" s="34"/>
      <c r="M28" s="46"/>
    </row>
    <row r="29" spans="1:13" ht="15" customHeight="1">
      <c r="A29" s="20"/>
      <c r="B29" s="11" t="s">
        <v>92</v>
      </c>
      <c r="C29" s="11"/>
      <c r="E29" s="277">
        <v>15</v>
      </c>
      <c r="F29" s="3"/>
      <c r="G29" s="253">
        <v>518131006</v>
      </c>
      <c r="H29" s="34"/>
      <c r="I29" s="261">
        <v>623954440</v>
      </c>
      <c r="J29" s="275"/>
      <c r="K29" s="253">
        <v>0</v>
      </c>
      <c r="L29" s="275"/>
      <c r="M29" s="261">
        <v>0</v>
      </c>
    </row>
    <row r="30" spans="1:13" ht="8.1" customHeight="1">
      <c r="E30" s="278"/>
      <c r="F30" s="3"/>
      <c r="G30" s="117"/>
      <c r="H30" s="192"/>
      <c r="I30" s="46"/>
      <c r="J30" s="34"/>
      <c r="K30" s="117"/>
      <c r="L30" s="34"/>
      <c r="M30" s="46"/>
    </row>
    <row r="31" spans="1:13" ht="15" customHeight="1">
      <c r="A31" s="251" t="s">
        <v>82</v>
      </c>
      <c r="B31" s="11"/>
      <c r="C31" s="11"/>
      <c r="E31" s="277"/>
      <c r="F31" s="3"/>
      <c r="G31" s="119">
        <f>SUM(G27:G29)</f>
        <v>872796229</v>
      </c>
      <c r="H31" s="18"/>
      <c r="I31" s="45">
        <f>SUM(I27:I29)</f>
        <v>858446718</v>
      </c>
      <c r="J31" s="18"/>
      <c r="K31" s="119">
        <f>SUM(K27:K29)</f>
        <v>387093863</v>
      </c>
      <c r="L31" s="18"/>
      <c r="M31" s="45">
        <f>SUM(M27:M29)</f>
        <v>508543004</v>
      </c>
    </row>
    <row r="32" spans="1:13" ht="15" customHeight="1">
      <c r="A32" s="12" t="s">
        <v>120</v>
      </c>
      <c r="E32" s="277">
        <v>34</v>
      </c>
      <c r="F32" s="3"/>
      <c r="G32" s="253">
        <v>-6578131</v>
      </c>
      <c r="H32" s="34"/>
      <c r="I32" s="261">
        <v>-62787998</v>
      </c>
      <c r="J32" s="275"/>
      <c r="K32" s="253">
        <v>5732093</v>
      </c>
      <c r="L32" s="275"/>
      <c r="M32" s="261">
        <v>-40623082</v>
      </c>
    </row>
    <row r="33" spans="1:13" ht="8.1" customHeight="1">
      <c r="E33" s="277"/>
      <c r="F33" s="3"/>
      <c r="G33" s="117"/>
      <c r="H33" s="192"/>
      <c r="I33" s="46"/>
      <c r="J33" s="34"/>
      <c r="K33" s="117"/>
      <c r="L33" s="34"/>
      <c r="M33" s="46"/>
    </row>
    <row r="34" spans="1:13" ht="15" customHeight="1">
      <c r="A34" s="251" t="s">
        <v>188</v>
      </c>
      <c r="B34" s="251"/>
      <c r="C34" s="15"/>
      <c r="E34" s="277"/>
      <c r="F34" s="3"/>
      <c r="G34" s="253">
        <f>SUM(G31:G32)</f>
        <v>866218098</v>
      </c>
      <c r="H34" s="34"/>
      <c r="I34" s="261">
        <f>SUM(I31:I32)</f>
        <v>795658720</v>
      </c>
      <c r="J34" s="48"/>
      <c r="K34" s="253">
        <f>SUM(K31:K32)</f>
        <v>392825956</v>
      </c>
      <c r="L34" s="34"/>
      <c r="M34" s="261">
        <f>SUM(M31:M32)</f>
        <v>467919922</v>
      </c>
    </row>
    <row r="35" spans="1:13" ht="15" customHeight="1">
      <c r="E35" s="278"/>
      <c r="F35" s="3"/>
      <c r="G35" s="99"/>
      <c r="H35" s="3"/>
      <c r="I35" s="17"/>
      <c r="J35" s="257"/>
      <c r="K35" s="120"/>
      <c r="L35" s="257"/>
      <c r="M35" s="264"/>
    </row>
    <row r="36" spans="1:13" ht="15" customHeight="1">
      <c r="A36" s="129" t="s">
        <v>203</v>
      </c>
      <c r="B36" s="15"/>
      <c r="C36" s="11"/>
      <c r="E36" s="277"/>
      <c r="F36" s="3"/>
      <c r="G36" s="100"/>
      <c r="K36" s="100"/>
      <c r="L36" s="12"/>
      <c r="M36" s="12"/>
    </row>
    <row r="37" spans="1:13" s="97" customFormat="1" ht="15" customHeight="1">
      <c r="A37" s="96"/>
      <c r="B37" s="97" t="s">
        <v>54</v>
      </c>
      <c r="C37" s="96"/>
      <c r="E37" s="280"/>
      <c r="F37" s="98"/>
      <c r="G37" s="121"/>
      <c r="K37" s="121"/>
    </row>
    <row r="38" spans="1:13" s="97" customFormat="1" ht="15" customHeight="1">
      <c r="A38" s="96"/>
      <c r="C38" s="96" t="s">
        <v>43</v>
      </c>
      <c r="E38" s="280"/>
      <c r="F38" s="98"/>
      <c r="G38" s="121"/>
      <c r="K38" s="121"/>
    </row>
    <row r="39" spans="1:13" s="97" customFormat="1" ht="15" customHeight="1">
      <c r="A39" s="96"/>
      <c r="C39" s="96"/>
      <c r="D39" s="12" t="s">
        <v>189</v>
      </c>
      <c r="E39" s="280"/>
      <c r="F39" s="98"/>
      <c r="G39" s="117">
        <v>0</v>
      </c>
      <c r="I39" s="46">
        <v>3900089</v>
      </c>
      <c r="J39" s="130"/>
      <c r="K39" s="117">
        <v>0</v>
      </c>
      <c r="L39" s="130"/>
      <c r="M39" s="46">
        <v>3900089</v>
      </c>
    </row>
    <row r="40" spans="1:13" s="97" customFormat="1" ht="15" customHeight="1">
      <c r="A40" s="96"/>
      <c r="C40" s="96"/>
      <c r="D40" s="12" t="s">
        <v>228</v>
      </c>
      <c r="E40" s="280"/>
      <c r="F40" s="98"/>
      <c r="G40" s="117">
        <v>0</v>
      </c>
      <c r="I40" s="46">
        <v>739939</v>
      </c>
      <c r="J40" s="130"/>
      <c r="K40" s="117">
        <v>0</v>
      </c>
      <c r="L40" s="130"/>
      <c r="M40" s="46">
        <v>739939</v>
      </c>
    </row>
    <row r="41" spans="1:13" ht="15" customHeight="1">
      <c r="A41" s="11"/>
      <c r="C41" s="11"/>
      <c r="D41" s="11" t="s">
        <v>28</v>
      </c>
      <c r="E41" s="277"/>
      <c r="F41" s="3"/>
      <c r="G41" s="117"/>
      <c r="H41" s="97"/>
      <c r="I41" s="46"/>
      <c r="J41" s="130"/>
      <c r="K41" s="117"/>
      <c r="L41" s="130"/>
      <c r="M41" s="46"/>
    </row>
    <row r="42" spans="1:13" ht="15" customHeight="1">
      <c r="A42" s="11"/>
      <c r="C42" s="11"/>
      <c r="D42" s="11" t="s">
        <v>150</v>
      </c>
      <c r="E42" s="277"/>
      <c r="F42" s="3"/>
      <c r="G42" s="117">
        <v>-468965</v>
      </c>
      <c r="H42" s="97"/>
      <c r="I42" s="46">
        <v>-96606</v>
      </c>
      <c r="J42" s="130"/>
      <c r="K42" s="117">
        <v>0</v>
      </c>
      <c r="L42" s="130"/>
      <c r="M42" s="46">
        <v>0</v>
      </c>
    </row>
    <row r="43" spans="1:13" ht="15" customHeight="1">
      <c r="A43" s="11"/>
      <c r="C43" s="11"/>
      <c r="D43" s="11" t="s">
        <v>148</v>
      </c>
      <c r="E43" s="277"/>
      <c r="F43" s="3"/>
      <c r="G43" s="117"/>
      <c r="H43" s="97"/>
      <c r="I43" s="46"/>
      <c r="J43" s="130"/>
      <c r="K43" s="117"/>
      <c r="L43" s="130"/>
      <c r="M43" s="46"/>
    </row>
    <row r="44" spans="1:13" ht="15" customHeight="1">
      <c r="A44" s="11"/>
      <c r="C44" s="11"/>
      <c r="D44" s="50" t="s">
        <v>149</v>
      </c>
      <c r="E44" s="277">
        <v>15</v>
      </c>
      <c r="F44" s="3"/>
      <c r="G44" s="117">
        <v>-56823266</v>
      </c>
      <c r="H44" s="97"/>
      <c r="I44" s="46">
        <v>-10348674</v>
      </c>
      <c r="J44" s="130"/>
      <c r="K44" s="117">
        <v>0</v>
      </c>
      <c r="L44" s="130"/>
      <c r="M44" s="46">
        <v>0</v>
      </c>
    </row>
    <row r="45" spans="1:13" ht="15" customHeight="1">
      <c r="A45" s="11"/>
      <c r="C45" s="11"/>
      <c r="D45" s="50" t="s">
        <v>257</v>
      </c>
      <c r="E45" s="277"/>
      <c r="F45" s="3"/>
      <c r="G45" s="117"/>
      <c r="H45" s="97"/>
      <c r="I45" s="46"/>
      <c r="J45" s="130"/>
      <c r="K45" s="117"/>
      <c r="L45" s="130"/>
      <c r="M45" s="46"/>
    </row>
    <row r="46" spans="1:13" ht="15" customHeight="1">
      <c r="A46" s="11"/>
      <c r="C46" s="11"/>
      <c r="D46" s="50" t="s">
        <v>259</v>
      </c>
      <c r="F46" s="3"/>
      <c r="G46" s="117">
        <v>21023936</v>
      </c>
      <c r="H46" s="97"/>
      <c r="I46" s="46">
        <v>0</v>
      </c>
      <c r="J46" s="130"/>
      <c r="K46" s="117">
        <v>0</v>
      </c>
      <c r="L46" s="130"/>
      <c r="M46" s="46">
        <v>0</v>
      </c>
    </row>
    <row r="47" spans="1:13" ht="15" customHeight="1">
      <c r="A47" s="11"/>
      <c r="C47" s="11"/>
      <c r="D47" s="11" t="s">
        <v>151</v>
      </c>
      <c r="F47" s="3"/>
      <c r="G47" s="117"/>
      <c r="H47" s="97"/>
      <c r="I47" s="46"/>
      <c r="J47" s="130"/>
      <c r="K47" s="117"/>
      <c r="L47" s="130"/>
      <c r="M47" s="46"/>
    </row>
    <row r="48" spans="1:13" ht="15" customHeight="1">
      <c r="A48" s="11"/>
      <c r="C48" s="11"/>
      <c r="D48" s="50" t="s">
        <v>204</v>
      </c>
      <c r="E48" s="12"/>
      <c r="F48" s="3"/>
      <c r="G48" s="253">
        <v>0</v>
      </c>
      <c r="H48" s="46"/>
      <c r="I48" s="261">
        <v>-928004</v>
      </c>
      <c r="J48" s="46"/>
      <c r="K48" s="253">
        <v>0</v>
      </c>
      <c r="L48" s="46"/>
      <c r="M48" s="261">
        <v>-928004</v>
      </c>
    </row>
    <row r="49" spans="1:13" ht="8.1" customHeight="1">
      <c r="A49" s="11"/>
      <c r="C49" s="11"/>
      <c r="F49" s="3"/>
      <c r="G49" s="100"/>
      <c r="K49" s="100"/>
      <c r="L49" s="12"/>
      <c r="M49" s="12"/>
    </row>
    <row r="50" spans="1:13" ht="15" customHeight="1">
      <c r="A50" s="11"/>
      <c r="B50" s="15" t="s">
        <v>260</v>
      </c>
      <c r="C50" s="129"/>
      <c r="D50" s="129"/>
      <c r="F50" s="3"/>
      <c r="G50" s="100"/>
      <c r="K50" s="100"/>
      <c r="L50" s="12"/>
      <c r="M50" s="12"/>
    </row>
    <row r="51" spans="1:13" ht="15" customHeight="1">
      <c r="A51" s="11"/>
      <c r="B51" s="15"/>
      <c r="C51" s="15" t="s">
        <v>109</v>
      </c>
      <c r="D51" s="129"/>
      <c r="F51" s="3"/>
      <c r="G51" s="253">
        <f>SUM(G39:G48)</f>
        <v>-36268295</v>
      </c>
      <c r="H51" s="34"/>
      <c r="I51" s="261">
        <f>SUM(I39:I48)</f>
        <v>-6733256</v>
      </c>
      <c r="J51" s="48"/>
      <c r="K51" s="253">
        <f>SUM(K39:K48)</f>
        <v>0</v>
      </c>
      <c r="L51" s="34"/>
      <c r="M51" s="261">
        <f>SUM(M39:M48)</f>
        <v>3712024</v>
      </c>
    </row>
    <row r="52" spans="1:13" ht="8.1" customHeight="1">
      <c r="E52" s="6"/>
      <c r="F52" s="3"/>
      <c r="G52" s="120"/>
      <c r="H52" s="3"/>
      <c r="I52" s="264"/>
      <c r="J52" s="257"/>
      <c r="K52" s="120"/>
      <c r="L52" s="257"/>
      <c r="M52" s="264"/>
    </row>
    <row r="53" spans="1:13" ht="15" customHeight="1">
      <c r="A53" s="129"/>
      <c r="B53" s="11" t="s">
        <v>205</v>
      </c>
      <c r="C53" s="11"/>
      <c r="F53" s="3"/>
      <c r="G53" s="100"/>
      <c r="K53" s="100"/>
      <c r="L53" s="12"/>
      <c r="M53" s="12"/>
    </row>
    <row r="54" spans="1:13" ht="15" customHeight="1">
      <c r="A54" s="129"/>
      <c r="B54" s="11"/>
      <c r="C54" s="11" t="s">
        <v>110</v>
      </c>
      <c r="F54" s="3"/>
      <c r="G54" s="122">
        <f>SUM(G51)</f>
        <v>-36268295</v>
      </c>
      <c r="I54" s="265">
        <f>SUM(I51)</f>
        <v>-6733256</v>
      </c>
      <c r="K54" s="122">
        <f>SUM(K51)</f>
        <v>0</v>
      </c>
      <c r="L54" s="12"/>
      <c r="M54" s="265">
        <f>SUM(M51)</f>
        <v>3712024</v>
      </c>
    </row>
    <row r="55" spans="1:13" ht="8.1" customHeight="1">
      <c r="B55" s="165"/>
      <c r="C55" s="166"/>
      <c r="E55" s="6"/>
      <c r="F55" s="3"/>
      <c r="G55" s="120"/>
      <c r="H55" s="3"/>
      <c r="I55" s="264"/>
      <c r="J55" s="257"/>
      <c r="K55" s="120"/>
      <c r="L55" s="257"/>
      <c r="M55" s="264"/>
    </row>
    <row r="56" spans="1:13" ht="15" customHeight="1" thickBot="1">
      <c r="A56" s="129" t="s">
        <v>123</v>
      </c>
      <c r="B56" s="15"/>
      <c r="C56" s="11"/>
      <c r="F56" s="3"/>
      <c r="G56" s="123">
        <f>SUM(G51,G34)</f>
        <v>829949803</v>
      </c>
      <c r="H56" s="34"/>
      <c r="I56" s="266">
        <f>SUM(I51,I34)</f>
        <v>788925464</v>
      </c>
      <c r="J56" s="34"/>
      <c r="K56" s="123">
        <f>SUM(K51,K34)</f>
        <v>392825956</v>
      </c>
      <c r="L56" s="34"/>
      <c r="M56" s="266">
        <f>SUM(M51,M34)</f>
        <v>471631946</v>
      </c>
    </row>
    <row r="57" spans="1:13" ht="15" customHeight="1" thickTop="1">
      <c r="A57" s="129"/>
      <c r="B57" s="15"/>
      <c r="C57" s="11"/>
      <c r="F57" s="3"/>
      <c r="G57" s="49"/>
      <c r="H57" s="34"/>
      <c r="I57" s="49"/>
      <c r="J57" s="34"/>
      <c r="K57" s="49"/>
      <c r="L57" s="34"/>
      <c r="M57" s="49"/>
    </row>
    <row r="58" spans="1:13" ht="18" customHeight="1">
      <c r="A58" s="129"/>
      <c r="B58" s="15"/>
      <c r="C58" s="11"/>
      <c r="F58" s="3"/>
      <c r="G58" s="49"/>
      <c r="H58" s="34"/>
      <c r="I58" s="49"/>
      <c r="J58" s="34"/>
      <c r="K58" s="49"/>
      <c r="L58" s="34"/>
      <c r="M58" s="49"/>
    </row>
    <row r="59" spans="1:13" ht="18" customHeight="1">
      <c r="A59" s="129"/>
      <c r="B59" s="15"/>
      <c r="C59" s="11"/>
      <c r="F59" s="3"/>
      <c r="G59" s="49"/>
      <c r="H59" s="34"/>
      <c r="I59" s="49"/>
      <c r="J59" s="34"/>
      <c r="K59" s="49"/>
      <c r="L59" s="34"/>
      <c r="M59" s="49"/>
    </row>
    <row r="60" spans="1:13" ht="18" customHeight="1">
      <c r="A60" s="129"/>
      <c r="B60" s="15"/>
      <c r="C60" s="11"/>
      <c r="F60" s="3"/>
      <c r="G60" s="49"/>
      <c r="H60" s="34"/>
      <c r="I60" s="49"/>
      <c r="J60" s="34"/>
      <c r="K60" s="49"/>
      <c r="L60" s="34"/>
      <c r="M60" s="49"/>
    </row>
    <row r="61" spans="1:13" ht="18" customHeight="1">
      <c r="A61" s="129"/>
      <c r="B61" s="15"/>
      <c r="C61" s="11"/>
      <c r="F61" s="3"/>
      <c r="G61" s="49"/>
      <c r="H61" s="34"/>
      <c r="I61" s="49"/>
      <c r="J61" s="34"/>
      <c r="K61" s="49"/>
      <c r="L61" s="34"/>
      <c r="M61" s="49"/>
    </row>
    <row r="62" spans="1:13" ht="18" customHeight="1">
      <c r="A62" s="129"/>
      <c r="B62" s="15"/>
      <c r="C62" s="11"/>
      <c r="F62" s="3"/>
      <c r="G62" s="49"/>
      <c r="H62" s="34"/>
      <c r="I62" s="49"/>
      <c r="J62" s="34"/>
      <c r="K62" s="49"/>
      <c r="L62" s="34"/>
      <c r="M62" s="49"/>
    </row>
    <row r="63" spans="1:13" ht="6.95" customHeight="1">
      <c r="A63" s="129"/>
      <c r="B63" s="15"/>
      <c r="C63" s="11"/>
      <c r="F63" s="3"/>
      <c r="G63" s="49"/>
      <c r="H63" s="34"/>
      <c r="I63" s="49"/>
      <c r="J63" s="34"/>
      <c r="K63" s="49"/>
      <c r="L63" s="34"/>
      <c r="M63" s="49"/>
    </row>
    <row r="64" spans="1:13" ht="15" customHeight="1">
      <c r="A64" s="315" t="s">
        <v>76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</row>
    <row r="65" spans="1:13" ht="15" customHeight="1">
      <c r="A65" s="315" t="s">
        <v>104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</row>
    <row r="66" spans="1:13" ht="15" customHeight="1">
      <c r="A66" s="256"/>
      <c r="B66" s="256"/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</row>
    <row r="67" spans="1:13" ht="16.5" customHeigh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74"/>
      <c r="M67" s="68"/>
    </row>
    <row r="68" spans="1:13" ht="21.95" customHeight="1">
      <c r="A68" s="312" t="s">
        <v>201</v>
      </c>
      <c r="B68" s="312"/>
      <c r="C68" s="312"/>
      <c r="D68" s="312"/>
      <c r="E68" s="312"/>
      <c r="F68" s="312"/>
      <c r="G68" s="312"/>
      <c r="H68" s="312"/>
      <c r="I68" s="312"/>
      <c r="J68" s="312"/>
      <c r="K68" s="312"/>
      <c r="L68" s="312"/>
      <c r="M68" s="312"/>
    </row>
    <row r="69" spans="1:13" ht="16.5" customHeight="1">
      <c r="A69" s="251" t="s">
        <v>111</v>
      </c>
      <c r="B69" s="1"/>
      <c r="C69" s="3"/>
      <c r="D69" s="3"/>
      <c r="F69" s="3"/>
      <c r="G69" s="3"/>
      <c r="H69" s="3"/>
      <c r="I69" s="3"/>
      <c r="J69" s="3"/>
      <c r="K69" s="91"/>
      <c r="L69" s="91"/>
      <c r="M69" s="91"/>
    </row>
    <row r="70" spans="1:13" ht="16.5" customHeight="1">
      <c r="A70" s="251" t="s">
        <v>208</v>
      </c>
      <c r="B70" s="1"/>
      <c r="C70" s="3"/>
      <c r="D70" s="3"/>
      <c r="F70" s="3"/>
      <c r="G70" s="3"/>
      <c r="H70" s="3"/>
      <c r="I70" s="3"/>
      <c r="J70" s="3"/>
      <c r="K70" s="91"/>
      <c r="L70" s="91"/>
      <c r="M70" s="91"/>
    </row>
    <row r="71" spans="1:13" ht="16.5" customHeight="1">
      <c r="A71" s="38" t="str">
        <f>3:3</f>
        <v>For the year ended 31 December 2023</v>
      </c>
      <c r="B71" s="26"/>
      <c r="C71" s="40"/>
      <c r="D71" s="40"/>
      <c r="E71" s="40"/>
      <c r="F71" s="40"/>
      <c r="G71" s="40"/>
      <c r="H71" s="40"/>
      <c r="I71" s="40"/>
      <c r="J71" s="40"/>
      <c r="K71" s="92"/>
      <c r="L71" s="92"/>
      <c r="M71" s="92"/>
    </row>
    <row r="72" spans="1:13" ht="16.5" customHeight="1">
      <c r="A72" s="1"/>
      <c r="B72" s="1"/>
      <c r="C72" s="3"/>
      <c r="D72" s="3"/>
      <c r="F72" s="3"/>
      <c r="G72" s="3"/>
      <c r="H72" s="3"/>
      <c r="I72" s="3"/>
      <c r="J72" s="3"/>
      <c r="K72" s="91"/>
      <c r="L72" s="91"/>
      <c r="M72" s="91"/>
    </row>
    <row r="73" spans="1:13" ht="16.5" customHeight="1">
      <c r="A73" s="1"/>
      <c r="B73" s="1"/>
      <c r="C73" s="3"/>
      <c r="D73" s="3"/>
      <c r="F73" s="3"/>
      <c r="G73" s="3"/>
      <c r="H73" s="3"/>
      <c r="I73" s="3"/>
      <c r="J73" s="3"/>
      <c r="K73" s="91"/>
      <c r="L73" s="91"/>
      <c r="M73" s="91"/>
    </row>
    <row r="74" spans="1:13" ht="29.25" customHeight="1">
      <c r="A74" s="3"/>
      <c r="B74" s="3"/>
      <c r="C74" s="3"/>
      <c r="D74" s="3"/>
      <c r="E74" s="6"/>
      <c r="F74" s="6"/>
      <c r="G74" s="313" t="s">
        <v>95</v>
      </c>
      <c r="H74" s="316"/>
      <c r="I74" s="316"/>
      <c r="J74" s="14"/>
      <c r="K74" s="313" t="s">
        <v>98</v>
      </c>
      <c r="L74" s="316"/>
      <c r="M74" s="316"/>
    </row>
    <row r="75" spans="1:13" ht="16.5" customHeight="1">
      <c r="F75" s="6"/>
      <c r="G75" s="8" t="s">
        <v>238</v>
      </c>
      <c r="H75" s="6"/>
      <c r="I75" s="8" t="s">
        <v>180</v>
      </c>
      <c r="J75" s="257"/>
      <c r="K75" s="8" t="s">
        <v>238</v>
      </c>
      <c r="L75" s="6"/>
      <c r="M75" s="8" t="s">
        <v>180</v>
      </c>
    </row>
    <row r="76" spans="1:13" ht="16.5" customHeight="1">
      <c r="E76" s="168" t="s">
        <v>2</v>
      </c>
      <c r="F76" s="3"/>
      <c r="G76" s="10" t="s">
        <v>3</v>
      </c>
      <c r="H76" s="3"/>
      <c r="I76" s="10" t="s">
        <v>3</v>
      </c>
      <c r="J76" s="257"/>
      <c r="K76" s="10" t="s">
        <v>3</v>
      </c>
      <c r="L76" s="3"/>
      <c r="M76" s="10" t="s">
        <v>3</v>
      </c>
    </row>
    <row r="77" spans="1:13" ht="16.5" customHeight="1">
      <c r="F77" s="3"/>
      <c r="G77" s="99"/>
      <c r="H77" s="3"/>
      <c r="I77" s="17"/>
      <c r="J77" s="257"/>
      <c r="K77" s="120"/>
      <c r="L77" s="257"/>
      <c r="M77" s="264"/>
    </row>
    <row r="78" spans="1:13" ht="16.5" customHeight="1">
      <c r="A78" s="251" t="s">
        <v>83</v>
      </c>
      <c r="B78" s="251"/>
      <c r="C78" s="11"/>
      <c r="G78" s="107"/>
      <c r="I78" s="18"/>
      <c r="K78" s="100"/>
      <c r="L78" s="12"/>
      <c r="M78" s="12"/>
    </row>
    <row r="79" spans="1:13" ht="16.5" customHeight="1">
      <c r="E79" s="6"/>
      <c r="F79" s="3"/>
      <c r="G79" s="99"/>
      <c r="H79" s="3"/>
      <c r="I79" s="17"/>
      <c r="J79" s="257"/>
      <c r="K79" s="120"/>
      <c r="L79" s="257"/>
      <c r="M79" s="264"/>
    </row>
    <row r="80" spans="1:13" ht="16.5" customHeight="1" thickBot="1">
      <c r="A80" s="20" t="s">
        <v>84</v>
      </c>
      <c r="B80" s="50"/>
      <c r="E80" s="277">
        <v>35.1</v>
      </c>
      <c r="G80" s="298">
        <v>1.1141000000000001</v>
      </c>
      <c r="H80" s="299"/>
      <c r="I80" s="267">
        <v>1.2499</v>
      </c>
      <c r="J80" s="299"/>
      <c r="K80" s="298">
        <v>0.50519999999999998</v>
      </c>
      <c r="L80" s="299"/>
      <c r="M80" s="267">
        <v>0.73509999999999998</v>
      </c>
    </row>
    <row r="81" spans="1:13" ht="16.5" customHeight="1" thickTop="1">
      <c r="A81" s="20"/>
      <c r="E81" s="277"/>
      <c r="F81" s="3"/>
      <c r="G81" s="300"/>
      <c r="H81" s="299"/>
      <c r="I81" s="299"/>
      <c r="J81" s="299"/>
      <c r="K81" s="300"/>
      <c r="L81" s="296"/>
      <c r="M81" s="299"/>
    </row>
    <row r="82" spans="1:13" ht="16.5" customHeight="1" thickBot="1">
      <c r="A82" s="20" t="s">
        <v>85</v>
      </c>
      <c r="B82" s="50"/>
      <c r="E82" s="277">
        <v>35.200000000000003</v>
      </c>
      <c r="G82" s="298">
        <v>1.0548</v>
      </c>
      <c r="H82" s="299"/>
      <c r="I82" s="267">
        <v>1.1212</v>
      </c>
      <c r="J82" s="299"/>
      <c r="K82" s="298">
        <v>0.4783</v>
      </c>
      <c r="L82" s="299"/>
      <c r="M82" s="267">
        <v>0.65939999999999999</v>
      </c>
    </row>
    <row r="83" spans="1:13" ht="16.5" customHeight="1" thickTop="1">
      <c r="A83" s="20"/>
      <c r="B83" s="20"/>
      <c r="E83" s="277"/>
      <c r="G83" s="53"/>
      <c r="H83" s="51"/>
      <c r="I83" s="53"/>
      <c r="J83" s="52"/>
      <c r="K83" s="53"/>
      <c r="L83" s="51"/>
      <c r="M83" s="53"/>
    </row>
    <row r="84" spans="1:13" ht="16.5" customHeight="1">
      <c r="A84" s="20"/>
      <c r="B84" s="20"/>
      <c r="G84" s="53"/>
      <c r="H84" s="51"/>
      <c r="I84" s="53"/>
      <c r="J84" s="52"/>
      <c r="K84" s="53"/>
      <c r="L84" s="51"/>
      <c r="M84" s="53"/>
    </row>
    <row r="85" spans="1:13" ht="16.5" customHeight="1">
      <c r="A85" s="20"/>
      <c r="B85" s="20"/>
      <c r="G85" s="53"/>
      <c r="H85" s="51"/>
      <c r="I85" s="53"/>
      <c r="J85" s="52"/>
      <c r="K85" s="53"/>
      <c r="L85" s="51"/>
      <c r="M85" s="53"/>
    </row>
    <row r="86" spans="1:13" ht="16.5" customHeight="1">
      <c r="A86" s="20"/>
      <c r="B86" s="20"/>
      <c r="G86" s="53"/>
      <c r="H86" s="51"/>
      <c r="I86" s="53"/>
      <c r="J86" s="52"/>
      <c r="K86" s="53"/>
      <c r="L86" s="51"/>
      <c r="M86" s="53"/>
    </row>
    <row r="87" spans="1:13" ht="16.5" customHeight="1">
      <c r="A87" s="20"/>
      <c r="B87" s="20"/>
      <c r="G87" s="53"/>
      <c r="H87" s="51"/>
      <c r="I87" s="53"/>
      <c r="J87" s="52"/>
      <c r="K87" s="53"/>
      <c r="L87" s="51"/>
      <c r="M87" s="53"/>
    </row>
    <row r="88" spans="1:13" ht="16.5" customHeight="1">
      <c r="A88" s="20"/>
      <c r="B88" s="20"/>
      <c r="G88" s="53"/>
      <c r="H88" s="51"/>
      <c r="I88" s="53"/>
      <c r="J88" s="52"/>
      <c r="K88" s="53"/>
      <c r="L88" s="51"/>
      <c r="M88" s="53"/>
    </row>
    <row r="89" spans="1:13" ht="16.5" customHeight="1">
      <c r="A89" s="20"/>
      <c r="B89" s="20"/>
      <c r="G89" s="53"/>
      <c r="H89" s="51"/>
      <c r="I89" s="53"/>
      <c r="J89" s="52"/>
      <c r="K89" s="53"/>
      <c r="L89" s="51"/>
      <c r="M89" s="53"/>
    </row>
    <row r="90" spans="1:13" ht="16.5" customHeight="1">
      <c r="A90" s="20"/>
      <c r="B90" s="20"/>
      <c r="G90" s="53"/>
      <c r="H90" s="51"/>
      <c r="I90" s="53"/>
      <c r="J90" s="52"/>
      <c r="K90" s="53"/>
      <c r="L90" s="51"/>
      <c r="M90" s="53"/>
    </row>
    <row r="91" spans="1:13" ht="16.5" customHeight="1">
      <c r="A91" s="20"/>
      <c r="B91" s="20"/>
      <c r="G91" s="53"/>
      <c r="H91" s="51"/>
      <c r="I91" s="53"/>
      <c r="J91" s="52"/>
      <c r="K91" s="53"/>
      <c r="L91" s="51"/>
      <c r="M91" s="53"/>
    </row>
    <row r="92" spans="1:13" ht="16.5" customHeight="1">
      <c r="A92" s="20"/>
      <c r="B92" s="20"/>
      <c r="G92" s="53"/>
      <c r="H92" s="51"/>
      <c r="I92" s="53"/>
      <c r="J92" s="52"/>
      <c r="K92" s="53"/>
      <c r="L92" s="51"/>
      <c r="M92" s="53"/>
    </row>
    <row r="93" spans="1:13" ht="16.5" customHeight="1">
      <c r="A93" s="20"/>
      <c r="B93" s="20"/>
      <c r="G93" s="53"/>
      <c r="H93" s="51"/>
      <c r="I93" s="53"/>
      <c r="J93" s="52"/>
      <c r="K93" s="53"/>
      <c r="L93" s="51"/>
      <c r="M93" s="53"/>
    </row>
    <row r="94" spans="1:13" ht="16.5" customHeight="1">
      <c r="A94" s="20"/>
      <c r="B94" s="20"/>
      <c r="G94" s="53"/>
      <c r="H94" s="51"/>
      <c r="I94" s="53"/>
      <c r="J94" s="52"/>
      <c r="K94" s="53"/>
      <c r="L94" s="51"/>
      <c r="M94" s="53"/>
    </row>
    <row r="95" spans="1:13" ht="16.5" customHeight="1">
      <c r="A95" s="20"/>
      <c r="B95" s="20"/>
      <c r="G95" s="53"/>
      <c r="H95" s="51"/>
      <c r="I95" s="53"/>
      <c r="J95" s="52"/>
      <c r="K95" s="53"/>
      <c r="L95" s="51"/>
      <c r="M95" s="53"/>
    </row>
    <row r="96" spans="1:13" ht="16.5" customHeight="1">
      <c r="A96" s="20"/>
      <c r="B96" s="20"/>
      <c r="G96" s="53"/>
      <c r="H96" s="51"/>
      <c r="I96" s="53"/>
      <c r="J96" s="52"/>
      <c r="K96" s="53"/>
      <c r="L96" s="51"/>
      <c r="M96" s="53"/>
    </row>
    <row r="97" spans="1:13" ht="16.5" customHeight="1">
      <c r="A97" s="20"/>
      <c r="B97" s="20"/>
      <c r="G97" s="53"/>
      <c r="H97" s="51"/>
      <c r="I97" s="53"/>
      <c r="J97" s="52"/>
      <c r="K97" s="53"/>
      <c r="L97" s="51"/>
      <c r="M97" s="53"/>
    </row>
    <row r="98" spans="1:13" ht="16.5" customHeight="1">
      <c r="A98" s="20"/>
      <c r="B98" s="20"/>
      <c r="G98" s="53"/>
      <c r="H98" s="51"/>
      <c r="I98" s="53"/>
      <c r="J98" s="52"/>
      <c r="K98" s="53"/>
      <c r="L98" s="51"/>
      <c r="M98" s="53"/>
    </row>
    <row r="99" spans="1:13" ht="16.5" customHeight="1">
      <c r="A99" s="20"/>
      <c r="B99" s="20"/>
      <c r="G99" s="53"/>
      <c r="H99" s="51"/>
      <c r="I99" s="53"/>
      <c r="J99" s="52"/>
      <c r="K99" s="53"/>
      <c r="L99" s="51"/>
      <c r="M99" s="53"/>
    </row>
    <row r="100" spans="1:13" ht="16.5" customHeight="1">
      <c r="A100" s="20"/>
      <c r="B100" s="20"/>
      <c r="G100" s="53"/>
      <c r="H100" s="51"/>
      <c r="I100" s="53"/>
      <c r="J100" s="52"/>
      <c r="K100" s="53"/>
      <c r="L100" s="51"/>
      <c r="M100" s="53"/>
    </row>
    <row r="101" spans="1:13" ht="16.5" customHeight="1">
      <c r="A101" s="20"/>
      <c r="B101" s="20"/>
      <c r="G101" s="53"/>
      <c r="H101" s="51"/>
      <c r="I101" s="53"/>
      <c r="J101" s="52"/>
      <c r="K101" s="53"/>
      <c r="L101" s="51"/>
      <c r="M101" s="53"/>
    </row>
    <row r="102" spans="1:13" ht="16.5" customHeight="1">
      <c r="A102" s="20"/>
      <c r="B102" s="20"/>
      <c r="G102" s="53"/>
      <c r="H102" s="51"/>
      <c r="I102" s="53"/>
      <c r="J102" s="52"/>
      <c r="K102" s="53"/>
      <c r="L102" s="51"/>
      <c r="M102" s="53"/>
    </row>
    <row r="103" spans="1:13" ht="16.5" customHeight="1">
      <c r="A103" s="20"/>
      <c r="B103" s="20"/>
      <c r="G103" s="53"/>
      <c r="H103" s="51"/>
      <c r="I103" s="53"/>
      <c r="J103" s="52"/>
      <c r="K103" s="53"/>
      <c r="L103" s="51"/>
      <c r="M103" s="53"/>
    </row>
    <row r="104" spans="1:13" ht="16.5" customHeight="1">
      <c r="A104" s="20"/>
      <c r="B104" s="20"/>
      <c r="G104" s="53"/>
      <c r="H104" s="51"/>
      <c r="I104" s="53"/>
      <c r="J104" s="52"/>
      <c r="K104" s="53"/>
      <c r="L104" s="51"/>
      <c r="M104" s="53"/>
    </row>
    <row r="105" spans="1:13" ht="16.5" customHeight="1">
      <c r="A105" s="20"/>
      <c r="B105" s="20"/>
      <c r="G105" s="53"/>
      <c r="H105" s="51"/>
      <c r="I105" s="53"/>
      <c r="J105" s="52"/>
      <c r="K105" s="53"/>
      <c r="L105" s="51"/>
      <c r="M105" s="53"/>
    </row>
    <row r="106" spans="1:13" ht="16.5" customHeight="1">
      <c r="A106" s="20"/>
      <c r="B106" s="20"/>
      <c r="G106" s="53"/>
      <c r="H106" s="51"/>
      <c r="I106" s="53"/>
      <c r="J106" s="52"/>
      <c r="K106" s="53"/>
      <c r="L106" s="51"/>
      <c r="M106" s="53"/>
    </row>
    <row r="107" spans="1:13" ht="16.5" customHeight="1">
      <c r="A107" s="20"/>
      <c r="B107" s="20"/>
      <c r="G107" s="53"/>
      <c r="H107" s="51"/>
      <c r="I107" s="53"/>
      <c r="J107" s="52"/>
      <c r="K107" s="53"/>
      <c r="L107" s="51"/>
      <c r="M107" s="53"/>
    </row>
    <row r="108" spans="1:13" ht="16.5" customHeight="1">
      <c r="A108" s="20"/>
      <c r="B108" s="20"/>
      <c r="G108" s="53"/>
      <c r="H108" s="51"/>
      <c r="I108" s="53"/>
      <c r="J108" s="52"/>
      <c r="K108" s="53"/>
      <c r="L108" s="51"/>
      <c r="M108" s="53"/>
    </row>
    <row r="109" spans="1:13" ht="16.5" customHeight="1">
      <c r="A109" s="20"/>
      <c r="B109" s="20"/>
      <c r="G109" s="53"/>
      <c r="H109" s="51"/>
      <c r="I109" s="53"/>
      <c r="J109" s="52"/>
      <c r="K109" s="53"/>
      <c r="L109" s="51"/>
      <c r="M109" s="53"/>
    </row>
    <row r="110" spans="1:13" ht="16.5" customHeight="1">
      <c r="A110" s="20"/>
      <c r="B110" s="20"/>
      <c r="G110" s="53"/>
      <c r="H110" s="51"/>
      <c r="I110" s="53"/>
      <c r="J110" s="52"/>
      <c r="K110" s="53"/>
      <c r="L110" s="51"/>
      <c r="M110" s="53"/>
    </row>
    <row r="111" spans="1:13" ht="16.5" customHeight="1">
      <c r="A111" s="20"/>
      <c r="B111" s="20"/>
      <c r="G111" s="53"/>
      <c r="H111" s="51"/>
      <c r="I111" s="53"/>
      <c r="J111" s="52"/>
      <c r="K111" s="53"/>
      <c r="L111" s="51"/>
      <c r="M111" s="53"/>
    </row>
    <row r="112" spans="1:13" ht="16.5" customHeight="1">
      <c r="A112" s="20"/>
      <c r="B112" s="20"/>
      <c r="G112" s="53"/>
      <c r="H112" s="51"/>
      <c r="I112" s="53"/>
      <c r="J112" s="52"/>
      <c r="K112" s="53"/>
      <c r="L112" s="51"/>
      <c r="M112" s="53"/>
    </row>
    <row r="113" spans="1:13" ht="16.5" customHeight="1">
      <c r="A113" s="20"/>
      <c r="B113" s="20"/>
      <c r="G113" s="53"/>
      <c r="H113" s="51"/>
      <c r="I113" s="53"/>
      <c r="J113" s="52"/>
      <c r="K113" s="53"/>
      <c r="L113" s="51"/>
      <c r="M113" s="53"/>
    </row>
    <row r="114" spans="1:13" ht="19.5" customHeight="1">
      <c r="A114" s="20"/>
      <c r="B114" s="20"/>
      <c r="G114" s="53"/>
      <c r="H114" s="51"/>
      <c r="I114" s="53"/>
      <c r="J114" s="52"/>
      <c r="K114" s="53"/>
      <c r="L114" s="51"/>
      <c r="M114" s="53"/>
    </row>
    <row r="115" spans="1:13" ht="16.5" customHeight="1">
      <c r="A115" s="20"/>
      <c r="B115" s="20"/>
      <c r="G115" s="53"/>
      <c r="H115" s="51"/>
      <c r="I115" s="53"/>
      <c r="J115" s="52"/>
      <c r="K115" s="53"/>
      <c r="L115" s="51"/>
      <c r="M115" s="53"/>
    </row>
    <row r="116" spans="1:13" ht="19.5" customHeight="1">
      <c r="A116" s="20"/>
      <c r="B116" s="20"/>
      <c r="G116" s="53"/>
      <c r="H116" s="51"/>
      <c r="I116" s="53"/>
      <c r="J116" s="52"/>
      <c r="K116" s="53"/>
      <c r="L116" s="51"/>
      <c r="M116" s="53"/>
    </row>
    <row r="117" spans="1:13" ht="16.5" customHeight="1">
      <c r="A117" s="20"/>
      <c r="B117" s="20"/>
      <c r="G117" s="53"/>
      <c r="H117" s="51"/>
      <c r="I117" s="53"/>
      <c r="J117" s="52"/>
      <c r="K117" s="53"/>
      <c r="L117" s="51"/>
      <c r="M117" s="53"/>
    </row>
    <row r="118" spans="1:13" ht="16.5" customHeight="1">
      <c r="A118" s="20"/>
      <c r="B118" s="20"/>
      <c r="G118" s="53"/>
      <c r="H118" s="51"/>
      <c r="I118" s="53"/>
      <c r="J118" s="52"/>
      <c r="K118" s="53"/>
      <c r="L118" s="51"/>
      <c r="M118" s="53"/>
    </row>
    <row r="119" spans="1:13" ht="16.5" customHeight="1">
      <c r="A119" s="20"/>
      <c r="B119" s="20"/>
      <c r="G119" s="53"/>
      <c r="H119" s="51"/>
      <c r="I119" s="53"/>
      <c r="J119" s="52"/>
      <c r="K119" s="53"/>
      <c r="L119" s="51"/>
      <c r="M119" s="53"/>
    </row>
    <row r="120" spans="1:13" ht="14.25" customHeight="1">
      <c r="A120" s="315" t="s">
        <v>76</v>
      </c>
      <c r="B120" s="315"/>
      <c r="C120" s="315"/>
      <c r="D120" s="315"/>
      <c r="E120" s="315"/>
      <c r="F120" s="315"/>
      <c r="G120" s="315"/>
      <c r="H120" s="315"/>
      <c r="I120" s="315"/>
      <c r="J120" s="315"/>
      <c r="K120" s="315"/>
      <c r="L120" s="315"/>
      <c r="M120" s="315"/>
    </row>
    <row r="121" spans="1:13" ht="15.75" customHeight="1">
      <c r="A121" s="315" t="s">
        <v>104</v>
      </c>
      <c r="B121" s="315"/>
      <c r="C121" s="315"/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</row>
    <row r="122" spans="1:13" ht="16.5" customHeight="1">
      <c r="A122" s="20"/>
      <c r="B122" s="20"/>
      <c r="G122" s="53"/>
      <c r="H122" s="51"/>
      <c r="I122" s="53"/>
      <c r="J122" s="52"/>
      <c r="K122" s="53"/>
      <c r="L122" s="51"/>
      <c r="M122" s="53"/>
    </row>
    <row r="123" spans="1:13" ht="18.75" customHeight="1">
      <c r="A123" s="20"/>
      <c r="B123" s="20"/>
      <c r="G123" s="53"/>
      <c r="H123" s="51"/>
      <c r="I123" s="53"/>
      <c r="J123" s="52"/>
      <c r="K123" s="53"/>
      <c r="L123" s="51"/>
      <c r="M123" s="53"/>
    </row>
    <row r="124" spans="1:13" ht="16.5" customHeight="1">
      <c r="A124" s="20"/>
      <c r="B124" s="20"/>
      <c r="G124" s="53"/>
      <c r="H124" s="51"/>
      <c r="I124" s="53"/>
      <c r="J124" s="52"/>
      <c r="K124" s="53"/>
      <c r="L124" s="51"/>
      <c r="M124" s="53"/>
    </row>
    <row r="125" spans="1:13" ht="16.5" customHeight="1">
      <c r="A125" s="20"/>
      <c r="B125" s="20"/>
      <c r="G125" s="53"/>
      <c r="H125" s="51"/>
      <c r="I125" s="53"/>
      <c r="J125" s="52"/>
      <c r="K125" s="53"/>
      <c r="L125" s="51"/>
      <c r="M125" s="53"/>
    </row>
    <row r="126" spans="1:13" ht="21.95" customHeight="1">
      <c r="A126" s="312" t="str">
        <f>A68</f>
        <v>The accompanying notes are an integral part of these consolidated and separate financial statements.</v>
      </c>
      <c r="B126" s="312"/>
      <c r="C126" s="312"/>
      <c r="D126" s="312"/>
      <c r="E126" s="312"/>
      <c r="F126" s="312"/>
      <c r="G126" s="312"/>
      <c r="H126" s="312"/>
      <c r="I126" s="312"/>
      <c r="J126" s="312"/>
      <c r="K126" s="312"/>
      <c r="L126" s="312"/>
      <c r="M126" s="312"/>
    </row>
  </sheetData>
  <mergeCells count="12">
    <mergeCell ref="G7:I7"/>
    <mergeCell ref="K7:M7"/>
    <mergeCell ref="G6:I6"/>
    <mergeCell ref="K6:M6"/>
    <mergeCell ref="A68:M68"/>
    <mergeCell ref="G74:I74"/>
    <mergeCell ref="K74:M74"/>
    <mergeCell ref="A126:M126"/>
    <mergeCell ref="A64:M64"/>
    <mergeCell ref="A65:M65"/>
    <mergeCell ref="A120:M120"/>
    <mergeCell ref="A121:M121"/>
  </mergeCells>
  <pageMargins left="0.8" right="0.5" top="0.5" bottom="0.6" header="0.49" footer="0.4"/>
  <pageSetup paperSize="9" scale="7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2CE2-D788-4A33-ADE7-93D65166EFE8}">
  <dimension ref="A1:AK48"/>
  <sheetViews>
    <sheetView topLeftCell="A16" zoomScale="90" zoomScaleNormal="90" zoomScaleSheetLayoutView="90" workbookViewId="0">
      <selection activeCell="K41" sqref="K41"/>
    </sheetView>
  </sheetViews>
  <sheetFormatPr defaultColWidth="9.33203125" defaultRowHeight="16.5" customHeight="1"/>
  <cols>
    <col min="1" max="3" width="1.33203125" style="12" customWidth="1"/>
    <col min="4" max="4" width="25" style="12" customWidth="1"/>
    <col min="5" max="5" width="6" style="12" customWidth="1"/>
    <col min="6" max="6" width="0.5" style="12" customWidth="1"/>
    <col min="7" max="7" width="9.83203125" style="4" customWidth="1"/>
    <col min="8" max="8" width="0.5" style="19" customWidth="1"/>
    <col min="9" max="9" width="10.83203125" style="19" customWidth="1"/>
    <col min="10" max="10" width="0.5" style="19" customWidth="1"/>
    <col min="11" max="11" width="12.1640625" style="4" customWidth="1"/>
    <col min="12" max="12" width="0.5" style="19" customWidth="1"/>
    <col min="13" max="13" width="13.5" style="19" customWidth="1"/>
    <col min="14" max="14" width="0.5" style="19" customWidth="1"/>
    <col min="15" max="15" width="10.33203125" style="19" customWidth="1"/>
    <col min="16" max="16" width="0.5" style="19" customWidth="1"/>
    <col min="17" max="17" width="12.1640625" style="4" customWidth="1"/>
    <col min="18" max="18" width="0.5" style="19" customWidth="1"/>
    <col min="19" max="19" width="11.1640625" style="4" customWidth="1"/>
    <col min="20" max="20" width="0.5" style="19" customWidth="1"/>
    <col min="21" max="21" width="13.5" style="19" customWidth="1"/>
    <col min="22" max="22" width="0.5" style="19" customWidth="1"/>
    <col min="23" max="23" width="12" style="4" customWidth="1"/>
    <col min="24" max="24" width="0.5" style="19" customWidth="1"/>
    <col min="25" max="25" width="11.33203125" style="19" customWidth="1"/>
    <col min="26" max="26" width="0.5" style="19" customWidth="1"/>
    <col min="27" max="27" width="11.33203125" style="4" customWidth="1"/>
    <col min="28" max="28" width="0.5" style="19" customWidth="1"/>
    <col min="29" max="29" width="17" style="19" customWidth="1"/>
    <col min="30" max="30" width="0.5" style="19" customWidth="1"/>
    <col min="31" max="31" width="14.33203125" style="19" customWidth="1"/>
    <col min="32" max="32" width="0.5" style="19" customWidth="1"/>
    <col min="33" max="33" width="10.83203125" style="19" customWidth="1"/>
    <col min="34" max="34" width="0.5" style="19" customWidth="1"/>
    <col min="35" max="35" width="11.1640625" style="4" customWidth="1"/>
    <col min="36" max="16384" width="9.33203125" style="12"/>
  </cols>
  <sheetData>
    <row r="1" spans="1:35" ht="16.5" customHeight="1">
      <c r="A1" s="1" t="s">
        <v>111</v>
      </c>
    </row>
    <row r="2" spans="1:35" ht="16.5" customHeight="1">
      <c r="A2" s="15" t="s">
        <v>97</v>
      </c>
    </row>
    <row r="3" spans="1:35" ht="16.5" customHeight="1">
      <c r="A3" s="44" t="str">
        <f>'PL8-9'!A3</f>
        <v>For the year ended 31 December 2023</v>
      </c>
      <c r="B3" s="43"/>
      <c r="C3" s="43"/>
      <c r="D3" s="43"/>
      <c r="E3" s="43"/>
      <c r="F3" s="43"/>
      <c r="G3" s="22"/>
      <c r="H3" s="21"/>
      <c r="I3" s="21"/>
      <c r="J3" s="21"/>
      <c r="K3" s="22"/>
      <c r="L3" s="21"/>
      <c r="M3" s="21"/>
      <c r="N3" s="21"/>
      <c r="O3" s="21"/>
      <c r="P3" s="21"/>
      <c r="Q3" s="22"/>
      <c r="R3" s="21"/>
      <c r="S3" s="22"/>
      <c r="T3" s="21"/>
      <c r="U3" s="21"/>
      <c r="V3" s="21"/>
      <c r="W3" s="22"/>
      <c r="X3" s="21"/>
      <c r="Y3" s="21"/>
      <c r="Z3" s="21"/>
      <c r="AA3" s="22"/>
      <c r="AB3" s="21"/>
      <c r="AC3" s="21"/>
      <c r="AD3" s="21"/>
      <c r="AE3" s="21"/>
      <c r="AF3" s="21"/>
      <c r="AG3" s="21"/>
      <c r="AH3" s="21"/>
      <c r="AI3" s="22"/>
    </row>
    <row r="4" spans="1:35" s="132" customFormat="1" ht="15.95" customHeight="1">
      <c r="A4" s="131"/>
      <c r="G4" s="133"/>
      <c r="H4" s="134"/>
      <c r="I4" s="134"/>
      <c r="J4" s="134"/>
      <c r="K4" s="133"/>
      <c r="L4" s="134"/>
      <c r="M4" s="134"/>
      <c r="N4" s="134"/>
      <c r="O4" s="134"/>
      <c r="P4" s="134"/>
      <c r="Q4" s="133"/>
      <c r="R4" s="134"/>
      <c r="S4" s="133"/>
      <c r="T4" s="134"/>
      <c r="U4" s="134"/>
      <c r="V4" s="134"/>
      <c r="W4" s="133"/>
      <c r="X4" s="134"/>
      <c r="Y4" s="134"/>
      <c r="Z4" s="134"/>
      <c r="AA4" s="133"/>
      <c r="AB4" s="134"/>
      <c r="AC4" s="134"/>
      <c r="AD4" s="134"/>
      <c r="AE4" s="134"/>
      <c r="AF4" s="134"/>
      <c r="AG4" s="134"/>
      <c r="AH4" s="134"/>
      <c r="AI4" s="133"/>
    </row>
    <row r="5" spans="1:35" s="132" customFormat="1" ht="15.95" customHeight="1">
      <c r="A5" s="131"/>
      <c r="G5" s="133"/>
      <c r="H5" s="134"/>
      <c r="I5" s="134"/>
      <c r="J5" s="134"/>
      <c r="K5" s="133"/>
      <c r="L5" s="134"/>
      <c r="M5" s="134"/>
      <c r="N5" s="134"/>
      <c r="O5" s="134"/>
      <c r="P5" s="134"/>
      <c r="Q5" s="133"/>
      <c r="R5" s="134"/>
      <c r="S5" s="133"/>
      <c r="T5" s="134"/>
      <c r="U5" s="134"/>
      <c r="V5" s="134"/>
      <c r="W5" s="133"/>
      <c r="X5" s="134"/>
      <c r="Y5" s="134"/>
      <c r="Z5" s="134"/>
      <c r="AA5" s="133"/>
      <c r="AB5" s="134"/>
      <c r="AC5" s="134"/>
      <c r="AD5" s="134"/>
      <c r="AE5" s="134"/>
      <c r="AF5" s="134"/>
      <c r="AG5" s="134"/>
      <c r="AH5" s="134"/>
      <c r="AI5" s="133"/>
    </row>
    <row r="6" spans="1:35" s="132" customFormat="1" ht="15.95" customHeight="1">
      <c r="G6" s="318" t="s">
        <v>121</v>
      </c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</row>
    <row r="7" spans="1:35" s="131" customFormat="1" ht="15.95" customHeight="1"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X7" s="136"/>
      <c r="Y7" s="136"/>
      <c r="Z7" s="136"/>
      <c r="AA7" s="319" t="s">
        <v>57</v>
      </c>
      <c r="AB7" s="319"/>
      <c r="AC7" s="319"/>
      <c r="AD7" s="319"/>
      <c r="AE7" s="319"/>
      <c r="AF7" s="319"/>
      <c r="AG7" s="319"/>
      <c r="AI7" s="138"/>
    </row>
    <row r="8" spans="1:35" s="131" customFormat="1" ht="15.95" customHeight="1">
      <c r="B8" s="139"/>
      <c r="C8" s="139"/>
      <c r="D8" s="139"/>
      <c r="E8" s="139"/>
      <c r="F8" s="139"/>
      <c r="G8" s="135"/>
      <c r="H8" s="135"/>
      <c r="I8" s="135"/>
      <c r="J8" s="135"/>
      <c r="L8" s="135"/>
      <c r="M8" s="135"/>
      <c r="N8" s="135"/>
      <c r="O8" s="135"/>
      <c r="P8" s="135"/>
      <c r="R8" s="140"/>
      <c r="T8" s="140"/>
      <c r="U8" s="140"/>
      <c r="V8" s="140"/>
      <c r="W8" s="140"/>
      <c r="X8" s="135"/>
      <c r="Y8" s="135"/>
      <c r="Z8" s="135"/>
      <c r="AA8" s="319" t="s">
        <v>205</v>
      </c>
      <c r="AB8" s="319"/>
      <c r="AC8" s="319"/>
      <c r="AD8" s="319"/>
      <c r="AE8" s="319"/>
      <c r="AF8" s="319"/>
      <c r="AG8" s="319"/>
      <c r="AI8" s="135"/>
    </row>
    <row r="9" spans="1:35" s="131" customFormat="1" ht="15.95" customHeight="1">
      <c r="B9" s="139"/>
      <c r="C9" s="139"/>
      <c r="D9" s="139"/>
      <c r="E9" s="139"/>
      <c r="F9" s="139"/>
      <c r="G9" s="135"/>
      <c r="H9" s="135"/>
      <c r="I9" s="135"/>
      <c r="J9" s="135"/>
      <c r="L9" s="135"/>
      <c r="M9" s="135" t="s">
        <v>156</v>
      </c>
      <c r="N9" s="135"/>
      <c r="O9" s="135"/>
      <c r="P9" s="135"/>
      <c r="R9" s="140"/>
      <c r="T9" s="140"/>
      <c r="U9" s="140"/>
      <c r="V9" s="140"/>
      <c r="W9" s="140"/>
      <c r="X9" s="135"/>
      <c r="Y9" s="135"/>
      <c r="Z9" s="135"/>
      <c r="AA9" s="142"/>
      <c r="AB9" s="142"/>
      <c r="AC9" s="142"/>
      <c r="AD9" s="142"/>
      <c r="AE9" s="142"/>
      <c r="AF9" s="142"/>
      <c r="AG9" s="142"/>
      <c r="AI9" s="135"/>
    </row>
    <row r="10" spans="1:35" s="131" customFormat="1" ht="15.95" customHeight="1">
      <c r="B10" s="139"/>
      <c r="C10" s="139"/>
      <c r="D10" s="139"/>
      <c r="E10" s="139"/>
      <c r="F10" s="139"/>
      <c r="G10" s="143"/>
      <c r="H10" s="135"/>
      <c r="I10" s="135"/>
      <c r="J10" s="135"/>
      <c r="K10" s="143"/>
      <c r="L10" s="135"/>
      <c r="M10" s="135" t="s">
        <v>155</v>
      </c>
      <c r="N10" s="135"/>
      <c r="O10" s="135"/>
      <c r="P10" s="135"/>
      <c r="Q10" s="143"/>
      <c r="X10" s="135"/>
      <c r="Y10" s="135"/>
      <c r="Z10" s="135"/>
      <c r="AA10" s="143" t="s">
        <v>131</v>
      </c>
      <c r="AD10" s="142"/>
      <c r="AE10" s="142"/>
      <c r="AF10" s="142"/>
      <c r="AG10" s="142"/>
      <c r="AH10" s="137"/>
    </row>
    <row r="11" spans="1:35" s="131" customFormat="1" ht="15.95" customHeight="1">
      <c r="B11" s="139"/>
      <c r="C11" s="139"/>
      <c r="D11" s="139"/>
      <c r="E11" s="139"/>
      <c r="F11" s="139"/>
      <c r="G11" s="143" t="s">
        <v>26</v>
      </c>
      <c r="H11" s="135"/>
      <c r="I11" s="135"/>
      <c r="J11" s="135"/>
      <c r="K11" s="143"/>
      <c r="L11" s="135"/>
      <c r="M11" s="135" t="s">
        <v>60</v>
      </c>
      <c r="N11" s="135"/>
      <c r="O11" s="135" t="s">
        <v>156</v>
      </c>
      <c r="P11" s="135"/>
      <c r="Q11" s="143" t="s">
        <v>71</v>
      </c>
      <c r="R11" s="135"/>
      <c r="S11" s="320" t="s">
        <v>56</v>
      </c>
      <c r="T11" s="320"/>
      <c r="U11" s="320"/>
      <c r="V11" s="320"/>
      <c r="W11" s="320"/>
      <c r="X11" s="135"/>
      <c r="Y11" s="135"/>
      <c r="Z11" s="135"/>
      <c r="AA11" s="141" t="s">
        <v>132</v>
      </c>
      <c r="AB11" s="140"/>
      <c r="AC11" s="140"/>
      <c r="AD11" s="144"/>
      <c r="AE11" s="141" t="s">
        <v>170</v>
      </c>
      <c r="AF11" s="144"/>
      <c r="AG11" s="144"/>
      <c r="AH11" s="135"/>
    </row>
    <row r="12" spans="1:35" s="131" customFormat="1" ht="15.95" customHeight="1">
      <c r="B12" s="139"/>
      <c r="C12" s="139"/>
      <c r="D12" s="139"/>
      <c r="F12" s="139"/>
      <c r="G12" s="143" t="s">
        <v>27</v>
      </c>
      <c r="H12" s="135"/>
      <c r="I12" s="135"/>
      <c r="J12" s="135"/>
      <c r="K12" s="135" t="s">
        <v>235</v>
      </c>
      <c r="L12" s="135"/>
      <c r="M12" s="135" t="s">
        <v>64</v>
      </c>
      <c r="N12" s="135"/>
      <c r="O12" s="135" t="s">
        <v>155</v>
      </c>
      <c r="P12" s="135"/>
      <c r="Q12" s="135" t="s">
        <v>86</v>
      </c>
      <c r="R12" s="135"/>
      <c r="S12" s="135"/>
      <c r="T12" s="135"/>
      <c r="U12" s="135" t="s">
        <v>30</v>
      </c>
      <c r="V12" s="135"/>
      <c r="W12" s="135"/>
      <c r="X12" s="135"/>
      <c r="Y12" s="135"/>
      <c r="Z12" s="135"/>
      <c r="AA12" s="135" t="s">
        <v>70</v>
      </c>
      <c r="AB12" s="135"/>
      <c r="AC12" s="143" t="s">
        <v>116</v>
      </c>
      <c r="AD12" s="143"/>
      <c r="AE12" s="143" t="s">
        <v>134</v>
      </c>
      <c r="AF12" s="143"/>
      <c r="AG12" s="143"/>
      <c r="AH12" s="135"/>
      <c r="AI12" s="135"/>
    </row>
    <row r="13" spans="1:35" s="131" customFormat="1" ht="15.95" customHeight="1">
      <c r="B13" s="139"/>
      <c r="C13" s="139"/>
      <c r="D13" s="139"/>
      <c r="F13" s="139"/>
      <c r="G13" s="143" t="s">
        <v>58</v>
      </c>
      <c r="H13" s="135"/>
      <c r="I13" s="135" t="s">
        <v>89</v>
      </c>
      <c r="J13" s="135"/>
      <c r="K13" s="135" t="s">
        <v>167</v>
      </c>
      <c r="L13" s="135"/>
      <c r="M13" s="135" t="s">
        <v>63</v>
      </c>
      <c r="N13" s="135"/>
      <c r="O13" s="135" t="s">
        <v>31</v>
      </c>
      <c r="P13" s="135"/>
      <c r="Q13" s="135" t="s">
        <v>55</v>
      </c>
      <c r="R13" s="135"/>
      <c r="S13" s="135" t="s">
        <v>30</v>
      </c>
      <c r="T13" s="135"/>
      <c r="U13" s="135" t="s">
        <v>138</v>
      </c>
      <c r="V13" s="135"/>
      <c r="W13" s="135"/>
      <c r="X13" s="135"/>
      <c r="Y13" s="135" t="s">
        <v>130</v>
      </c>
      <c r="Z13" s="135"/>
      <c r="AA13" s="135" t="s">
        <v>133</v>
      </c>
      <c r="AB13" s="135"/>
      <c r="AC13" s="143" t="s">
        <v>117</v>
      </c>
      <c r="AD13" s="143"/>
      <c r="AE13" s="143" t="s">
        <v>135</v>
      </c>
      <c r="AF13" s="143"/>
      <c r="AG13" s="143"/>
      <c r="AH13" s="135"/>
      <c r="AI13" s="135"/>
    </row>
    <row r="14" spans="1:35" s="131" customFormat="1" ht="15.95" customHeight="1">
      <c r="B14" s="139"/>
      <c r="C14" s="139"/>
      <c r="D14" s="139"/>
      <c r="F14" s="139"/>
      <c r="G14" s="143" t="s">
        <v>59</v>
      </c>
      <c r="H14" s="135"/>
      <c r="I14" s="135" t="s">
        <v>144</v>
      </c>
      <c r="J14" s="135"/>
      <c r="K14" s="135" t="s">
        <v>59</v>
      </c>
      <c r="L14" s="135"/>
      <c r="M14" s="135" t="s">
        <v>61</v>
      </c>
      <c r="N14" s="135"/>
      <c r="O14" s="135" t="s">
        <v>32</v>
      </c>
      <c r="P14" s="135"/>
      <c r="Q14" s="135" t="s">
        <v>66</v>
      </c>
      <c r="R14" s="135"/>
      <c r="S14" s="135" t="s">
        <v>87</v>
      </c>
      <c r="T14" s="135"/>
      <c r="U14" s="135" t="s">
        <v>139</v>
      </c>
      <c r="V14" s="135"/>
      <c r="W14" s="135" t="s">
        <v>21</v>
      </c>
      <c r="X14" s="135"/>
      <c r="Y14" s="135" t="s">
        <v>59</v>
      </c>
      <c r="Z14" s="135"/>
      <c r="AA14" s="135" t="s">
        <v>145</v>
      </c>
      <c r="AB14" s="135"/>
      <c r="AC14" s="143" t="s">
        <v>115</v>
      </c>
      <c r="AD14" s="143"/>
      <c r="AE14" s="143" t="s">
        <v>136</v>
      </c>
      <c r="AF14" s="143"/>
      <c r="AG14" s="145" t="s">
        <v>137</v>
      </c>
      <c r="AH14" s="135"/>
      <c r="AI14" s="135" t="s">
        <v>29</v>
      </c>
    </row>
    <row r="15" spans="1:35" s="131" customFormat="1" ht="15.95" customHeight="1">
      <c r="B15" s="139"/>
      <c r="C15" s="139"/>
      <c r="D15" s="139"/>
      <c r="E15" s="146" t="s">
        <v>2</v>
      </c>
      <c r="F15" s="139"/>
      <c r="G15" s="147" t="s">
        <v>3</v>
      </c>
      <c r="H15" s="135"/>
      <c r="I15" s="147" t="s">
        <v>3</v>
      </c>
      <c r="J15" s="135"/>
      <c r="K15" s="147" t="s">
        <v>3</v>
      </c>
      <c r="L15" s="135"/>
      <c r="M15" s="147" t="s">
        <v>3</v>
      </c>
      <c r="N15" s="135"/>
      <c r="O15" s="147" t="s">
        <v>3</v>
      </c>
      <c r="P15" s="135"/>
      <c r="Q15" s="147" t="s">
        <v>3</v>
      </c>
      <c r="R15" s="135"/>
      <c r="S15" s="147" t="s">
        <v>3</v>
      </c>
      <c r="T15" s="135"/>
      <c r="U15" s="147" t="s">
        <v>3</v>
      </c>
      <c r="V15" s="135"/>
      <c r="W15" s="147" t="s">
        <v>3</v>
      </c>
      <c r="X15" s="135"/>
      <c r="Y15" s="268" t="s">
        <v>3</v>
      </c>
      <c r="Z15" s="135"/>
      <c r="AA15" s="147" t="s">
        <v>3</v>
      </c>
      <c r="AB15" s="135"/>
      <c r="AC15" s="147" t="s">
        <v>3</v>
      </c>
      <c r="AD15" s="135"/>
      <c r="AE15" s="147" t="s">
        <v>3</v>
      </c>
      <c r="AF15" s="135"/>
      <c r="AG15" s="148" t="s">
        <v>3</v>
      </c>
      <c r="AH15" s="135"/>
      <c r="AI15" s="147" t="s">
        <v>3</v>
      </c>
    </row>
    <row r="16" spans="1:35" s="131" customFormat="1" ht="15.95" customHeight="1">
      <c r="A16" s="177"/>
      <c r="B16" s="154"/>
      <c r="C16" s="177"/>
      <c r="D16" s="178"/>
      <c r="E16" s="269"/>
      <c r="F16" s="183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G16" s="177"/>
      <c r="AH16" s="177"/>
      <c r="AI16" s="177"/>
    </row>
    <row r="17" spans="1:37" s="202" customFormat="1" ht="15.95" customHeight="1">
      <c r="A17" s="153" t="s">
        <v>183</v>
      </c>
      <c r="B17" s="157"/>
      <c r="D17" s="203"/>
      <c r="E17" s="203"/>
      <c r="F17" s="204"/>
      <c r="G17" s="206"/>
      <c r="H17" s="206"/>
      <c r="I17" s="206"/>
      <c r="J17" s="206"/>
      <c r="K17" s="206"/>
      <c r="L17" s="207"/>
      <c r="M17" s="206"/>
      <c r="N17" s="206"/>
      <c r="O17" s="206"/>
      <c r="P17" s="207"/>
      <c r="Q17" s="206"/>
      <c r="R17" s="207"/>
      <c r="S17" s="206"/>
      <c r="T17" s="207"/>
      <c r="U17" s="206"/>
      <c r="V17" s="207"/>
      <c r="W17" s="206"/>
      <c r="X17" s="207"/>
      <c r="Y17" s="206"/>
      <c r="Z17" s="207"/>
      <c r="AA17" s="206"/>
      <c r="AB17" s="207"/>
      <c r="AC17" s="206"/>
      <c r="AD17" s="207"/>
      <c r="AE17" s="206"/>
      <c r="AG17" s="206"/>
      <c r="AH17" s="207"/>
      <c r="AI17" s="206"/>
      <c r="AJ17" s="208"/>
      <c r="AK17" s="208"/>
    </row>
    <row r="18" spans="1:37" s="202" customFormat="1" ht="15.95" customHeight="1">
      <c r="B18" s="211" t="s">
        <v>195</v>
      </c>
      <c r="D18" s="203"/>
      <c r="E18" s="203"/>
      <c r="F18" s="204"/>
      <c r="G18" s="206">
        <v>310354988</v>
      </c>
      <c r="H18" s="206"/>
      <c r="I18" s="206">
        <v>771351427</v>
      </c>
      <c r="J18" s="206"/>
      <c r="K18" s="206">
        <v>58481254</v>
      </c>
      <c r="L18" s="207"/>
      <c r="M18" s="206">
        <v>30726984</v>
      </c>
      <c r="N18" s="206"/>
      <c r="O18" s="206">
        <v>22755038</v>
      </c>
      <c r="P18" s="207"/>
      <c r="Q18" s="206">
        <v>-187500</v>
      </c>
      <c r="R18" s="207"/>
      <c r="S18" s="206">
        <v>50200000</v>
      </c>
      <c r="T18" s="207"/>
      <c r="U18" s="206">
        <v>0</v>
      </c>
      <c r="V18" s="207"/>
      <c r="W18" s="206">
        <v>480555178</v>
      </c>
      <c r="X18" s="207"/>
      <c r="Y18" s="206">
        <v>0</v>
      </c>
      <c r="Z18" s="207"/>
      <c r="AA18" s="206">
        <v>-554888</v>
      </c>
      <c r="AB18" s="207"/>
      <c r="AC18" s="206">
        <v>14693957</v>
      </c>
      <c r="AD18" s="207"/>
      <c r="AE18" s="206">
        <v>-3712024</v>
      </c>
      <c r="AG18" s="206">
        <f>SUM(AC18,AE18,AA18)</f>
        <v>10427045</v>
      </c>
      <c r="AH18" s="207"/>
      <c r="AI18" s="206">
        <f>SUM(G18,I18,K18,M18,O18,Q18,S18,W18,AA1,AG18)</f>
        <v>1734664414</v>
      </c>
      <c r="AJ18" s="208"/>
      <c r="AK18" s="208"/>
    </row>
    <row r="19" spans="1:37" s="131" customFormat="1" ht="15.95" customHeight="1">
      <c r="A19" s="153"/>
      <c r="B19" s="149" t="s">
        <v>169</v>
      </c>
      <c r="C19" s="149"/>
      <c r="D19" s="178"/>
      <c r="E19" s="180">
        <v>28</v>
      </c>
      <c r="F19" s="183"/>
      <c r="G19" s="186">
        <v>35911204</v>
      </c>
      <c r="H19" s="186"/>
      <c r="I19" s="186">
        <v>395023249</v>
      </c>
      <c r="J19" s="158"/>
      <c r="K19" s="186">
        <v>0</v>
      </c>
      <c r="L19" s="158"/>
      <c r="M19" s="186">
        <v>0</v>
      </c>
      <c r="N19" s="186"/>
      <c r="O19" s="186">
        <v>0</v>
      </c>
      <c r="P19" s="158"/>
      <c r="Q19" s="186">
        <v>0</v>
      </c>
      <c r="R19" s="158"/>
      <c r="S19" s="186">
        <v>0</v>
      </c>
      <c r="T19" s="158"/>
      <c r="U19" s="186">
        <v>0</v>
      </c>
      <c r="V19" s="158"/>
      <c r="W19" s="186">
        <v>0</v>
      </c>
      <c r="X19" s="158"/>
      <c r="Y19" s="186">
        <v>0</v>
      </c>
      <c r="Z19" s="158"/>
      <c r="AA19" s="186">
        <v>0</v>
      </c>
      <c r="AB19" s="158"/>
      <c r="AC19" s="186">
        <v>0</v>
      </c>
      <c r="AD19" s="158"/>
      <c r="AE19" s="186">
        <v>0</v>
      </c>
      <c r="AF19" s="158"/>
      <c r="AG19" s="186">
        <f t="shared" ref="AG19:AG22" si="0">SUM(AC19,AE19,AA19)</f>
        <v>0</v>
      </c>
      <c r="AH19" s="158"/>
      <c r="AI19" s="186">
        <f>SUM(G19,I19,K19,M19,O19,Q19,S19,W19,AA2,AG19)</f>
        <v>430934453</v>
      </c>
    </row>
    <row r="20" spans="1:37" s="131" customFormat="1" ht="15.95" customHeight="1">
      <c r="A20" s="153"/>
      <c r="B20" s="149" t="s">
        <v>206</v>
      </c>
      <c r="C20" s="149"/>
      <c r="D20" s="178"/>
      <c r="E20" s="180">
        <v>29</v>
      </c>
      <c r="F20" s="183"/>
      <c r="G20" s="186">
        <v>0</v>
      </c>
      <c r="H20" s="186"/>
      <c r="I20" s="186">
        <v>0</v>
      </c>
      <c r="J20" s="158"/>
      <c r="K20" s="186">
        <v>0</v>
      </c>
      <c r="L20" s="158"/>
      <c r="M20" s="186">
        <v>0</v>
      </c>
      <c r="N20" s="186"/>
      <c r="O20" s="186">
        <v>0</v>
      </c>
      <c r="P20" s="158"/>
      <c r="Q20" s="186">
        <v>0</v>
      </c>
      <c r="R20" s="158"/>
      <c r="S20" s="186">
        <v>0</v>
      </c>
      <c r="T20" s="158"/>
      <c r="U20" s="186">
        <v>0</v>
      </c>
      <c r="V20" s="158"/>
      <c r="W20" s="186">
        <v>-282335799</v>
      </c>
      <c r="X20" s="158"/>
      <c r="Y20" s="186">
        <v>0</v>
      </c>
      <c r="Z20" s="158"/>
      <c r="AA20" s="186">
        <v>0</v>
      </c>
      <c r="AB20" s="158"/>
      <c r="AC20" s="186">
        <v>0</v>
      </c>
      <c r="AD20" s="158"/>
      <c r="AE20" s="186">
        <v>0</v>
      </c>
      <c r="AF20" s="158"/>
      <c r="AG20" s="186">
        <f>SUM(AC20,AE20,AA20)</f>
        <v>0</v>
      </c>
      <c r="AH20" s="158"/>
      <c r="AI20" s="186">
        <f>SUM(G20,I20,K20,M20,O20,Q20,S20,W20,AA3,AG20)</f>
        <v>-282335799</v>
      </c>
    </row>
    <row r="21" spans="1:37" s="131" customFormat="1" ht="15.95" customHeight="1">
      <c r="A21" s="153"/>
      <c r="B21" s="157" t="s">
        <v>93</v>
      </c>
      <c r="C21" s="177"/>
      <c r="D21" s="178"/>
      <c r="E21" s="180">
        <v>30</v>
      </c>
      <c r="F21" s="183"/>
      <c r="G21" s="186">
        <v>0</v>
      </c>
      <c r="H21" s="186"/>
      <c r="I21" s="186">
        <v>0</v>
      </c>
      <c r="J21" s="158"/>
      <c r="K21" s="186">
        <v>0</v>
      </c>
      <c r="L21" s="158"/>
      <c r="M21" s="186">
        <v>0</v>
      </c>
      <c r="N21" s="186"/>
      <c r="O21" s="186">
        <v>0</v>
      </c>
      <c r="P21" s="158"/>
      <c r="Q21" s="186">
        <v>0</v>
      </c>
      <c r="R21" s="158"/>
      <c r="S21" s="186">
        <v>2600000</v>
      </c>
      <c r="T21" s="158"/>
      <c r="U21" s="186">
        <v>0</v>
      </c>
      <c r="V21" s="158"/>
      <c r="W21" s="186">
        <v>-2600000</v>
      </c>
      <c r="X21" s="158"/>
      <c r="Y21" s="186">
        <v>0</v>
      </c>
      <c r="Z21" s="158"/>
      <c r="AA21" s="186">
        <v>0</v>
      </c>
      <c r="AB21" s="158"/>
      <c r="AC21" s="186">
        <v>0</v>
      </c>
      <c r="AD21" s="158"/>
      <c r="AE21" s="186">
        <v>0</v>
      </c>
      <c r="AF21" s="158"/>
      <c r="AG21" s="186">
        <f t="shared" si="0"/>
        <v>0</v>
      </c>
      <c r="AH21" s="158"/>
      <c r="AI21" s="186">
        <f>SUM(G21,I21,K21,M21,O21,Q21,S21,W21,AA4,AG21)</f>
        <v>0</v>
      </c>
    </row>
    <row r="22" spans="1:37" s="131" customFormat="1" ht="15.95" customHeight="1">
      <c r="A22" s="153"/>
      <c r="B22" s="157" t="s">
        <v>261</v>
      </c>
      <c r="C22" s="177"/>
      <c r="D22" s="178"/>
      <c r="E22" s="180"/>
      <c r="F22" s="183"/>
      <c r="G22" s="186">
        <v>0</v>
      </c>
      <c r="H22" s="186"/>
      <c r="I22" s="186">
        <v>0</v>
      </c>
      <c r="J22" s="158"/>
      <c r="K22" s="186">
        <v>0</v>
      </c>
      <c r="L22" s="158"/>
      <c r="M22" s="186">
        <v>0</v>
      </c>
      <c r="N22" s="186"/>
      <c r="O22" s="186">
        <v>0</v>
      </c>
      <c r="P22" s="158"/>
      <c r="Q22" s="186">
        <v>0</v>
      </c>
      <c r="R22" s="158"/>
      <c r="S22" s="186">
        <v>-500000</v>
      </c>
      <c r="T22" s="158"/>
      <c r="U22" s="186">
        <v>0</v>
      </c>
      <c r="V22" s="158"/>
      <c r="W22" s="186">
        <v>0</v>
      </c>
      <c r="X22" s="158"/>
      <c r="Y22" s="186">
        <v>0</v>
      </c>
      <c r="Z22" s="158"/>
      <c r="AA22" s="186">
        <v>0</v>
      </c>
      <c r="AB22" s="158"/>
      <c r="AC22" s="186">
        <v>0</v>
      </c>
      <c r="AD22" s="158"/>
      <c r="AE22" s="186">
        <v>0</v>
      </c>
      <c r="AF22" s="158"/>
      <c r="AG22" s="186">
        <f t="shared" si="0"/>
        <v>0</v>
      </c>
      <c r="AH22" s="158"/>
      <c r="AI22" s="186">
        <f>SUM(G22,I22,K22,M22,O22,Q22,S22,W22,AA5,AG22)</f>
        <v>-500000</v>
      </c>
      <c r="AJ22" s="209"/>
    </row>
    <row r="23" spans="1:37" s="131" customFormat="1" ht="15.95" customHeight="1">
      <c r="A23" s="153"/>
      <c r="B23" s="157" t="s">
        <v>123</v>
      </c>
      <c r="C23" s="177"/>
      <c r="D23" s="178"/>
      <c r="E23" s="180"/>
      <c r="F23" s="183"/>
      <c r="G23" s="270">
        <v>0</v>
      </c>
      <c r="H23" s="186"/>
      <c r="I23" s="270">
        <v>0</v>
      </c>
      <c r="J23" s="158"/>
      <c r="K23" s="270">
        <v>0</v>
      </c>
      <c r="L23" s="158"/>
      <c r="M23" s="270">
        <v>0</v>
      </c>
      <c r="N23" s="186"/>
      <c r="O23" s="270">
        <v>0</v>
      </c>
      <c r="P23" s="158"/>
      <c r="Q23" s="270">
        <v>0</v>
      </c>
      <c r="R23" s="158"/>
      <c r="S23" s="270">
        <v>0</v>
      </c>
      <c r="T23" s="158"/>
      <c r="U23" s="270">
        <v>0</v>
      </c>
      <c r="V23" s="158"/>
      <c r="W23" s="270">
        <v>795658720</v>
      </c>
      <c r="X23" s="158"/>
      <c r="Y23" s="270">
        <v>0</v>
      </c>
      <c r="Z23" s="158"/>
      <c r="AA23" s="270">
        <v>-96606</v>
      </c>
      <c r="AB23" s="158"/>
      <c r="AC23" s="270">
        <v>-10348674</v>
      </c>
      <c r="AD23" s="158"/>
      <c r="AE23" s="270">
        <v>3712024</v>
      </c>
      <c r="AF23" s="158"/>
      <c r="AG23" s="270">
        <v>-6733256</v>
      </c>
      <c r="AH23" s="158"/>
      <c r="AI23" s="270">
        <v>788925464</v>
      </c>
      <c r="AJ23" s="209"/>
    </row>
    <row r="24" spans="1:37" s="131" customFormat="1" ht="15.95" customHeight="1">
      <c r="A24" s="150"/>
      <c r="C24" s="132"/>
      <c r="D24" s="132"/>
      <c r="E24" s="151"/>
      <c r="F24" s="132"/>
      <c r="G24" s="133"/>
      <c r="H24" s="134"/>
      <c r="I24" s="133"/>
      <c r="J24" s="134"/>
      <c r="K24" s="133"/>
      <c r="L24" s="134"/>
      <c r="M24" s="133"/>
      <c r="N24" s="133"/>
      <c r="O24" s="133"/>
      <c r="P24" s="134"/>
      <c r="Q24" s="133"/>
      <c r="R24" s="134"/>
      <c r="S24" s="133"/>
      <c r="T24" s="134"/>
      <c r="U24" s="133"/>
      <c r="V24" s="134"/>
      <c r="W24" s="133"/>
      <c r="X24" s="134"/>
      <c r="Y24" s="133"/>
      <c r="Z24" s="134"/>
      <c r="AA24" s="133"/>
      <c r="AB24" s="134"/>
      <c r="AC24" s="133"/>
      <c r="AD24" s="133"/>
      <c r="AE24" s="133"/>
      <c r="AF24" s="133"/>
      <c r="AG24" s="133"/>
      <c r="AH24" s="134"/>
      <c r="AI24" s="133"/>
      <c r="AJ24" s="209"/>
    </row>
    <row r="25" spans="1:37" s="131" customFormat="1" ht="15.95" customHeight="1" thickBot="1">
      <c r="A25" s="153" t="s">
        <v>182</v>
      </c>
      <c r="B25" s="154"/>
      <c r="D25" s="139"/>
      <c r="E25" s="139"/>
      <c r="F25" s="151"/>
      <c r="G25" s="271">
        <f>SUM(G18:G23)</f>
        <v>346266192</v>
      </c>
      <c r="H25" s="134"/>
      <c r="I25" s="271">
        <f>SUM(I18:I23)</f>
        <v>1166374676</v>
      </c>
      <c r="J25" s="134"/>
      <c r="K25" s="271">
        <f>SUM(K18:K23)</f>
        <v>58481254</v>
      </c>
      <c r="L25" s="134"/>
      <c r="M25" s="271">
        <f>SUM(M18:M23)</f>
        <v>30726984</v>
      </c>
      <c r="N25" s="133"/>
      <c r="O25" s="271">
        <f>SUM(O18:O23)</f>
        <v>22755038</v>
      </c>
      <c r="P25" s="134"/>
      <c r="Q25" s="271">
        <f>SUM(Q18:Q23)</f>
        <v>-187500</v>
      </c>
      <c r="R25" s="134"/>
      <c r="S25" s="271">
        <f>SUM(S18:S23)</f>
        <v>52300000</v>
      </c>
      <c r="T25" s="134"/>
      <c r="U25" s="271">
        <f>SUM(U18:U23)</f>
        <v>0</v>
      </c>
      <c r="V25" s="134"/>
      <c r="W25" s="271">
        <f>SUM(W18:W23)</f>
        <v>991278099</v>
      </c>
      <c r="X25" s="134"/>
      <c r="Y25" s="271">
        <f>SUM(Y18:Y23)</f>
        <v>0</v>
      </c>
      <c r="Z25" s="134"/>
      <c r="AA25" s="271">
        <f>SUM(AA18:AA23)</f>
        <v>-651494</v>
      </c>
      <c r="AB25" s="134"/>
      <c r="AC25" s="271">
        <f>SUM(AC18:AC23)</f>
        <v>4345283</v>
      </c>
      <c r="AD25" s="134"/>
      <c r="AE25" s="271">
        <f>SUM(AE18:AE23)</f>
        <v>0</v>
      </c>
      <c r="AF25" s="134"/>
      <c r="AG25" s="271">
        <f>SUM(AG18:AG23)</f>
        <v>3693789</v>
      </c>
      <c r="AH25" s="134"/>
      <c r="AI25" s="271">
        <f>SUM(AI18:AI23)</f>
        <v>2671688532</v>
      </c>
      <c r="AJ25" s="209"/>
    </row>
    <row r="26" spans="1:37" s="131" customFormat="1" ht="15.95" customHeight="1" thickTop="1">
      <c r="A26" s="153"/>
      <c r="B26" s="154"/>
      <c r="D26" s="139"/>
      <c r="E26" s="139"/>
      <c r="F26" s="151"/>
      <c r="G26" s="133"/>
      <c r="H26" s="134"/>
      <c r="I26" s="133"/>
      <c r="J26" s="134"/>
      <c r="K26" s="133"/>
      <c r="L26" s="134"/>
      <c r="M26" s="133"/>
      <c r="N26" s="133"/>
      <c r="O26" s="133"/>
      <c r="P26" s="134"/>
      <c r="Q26" s="133"/>
      <c r="R26" s="134"/>
      <c r="S26" s="133"/>
      <c r="T26" s="134"/>
      <c r="U26" s="134"/>
      <c r="V26" s="134"/>
      <c r="W26" s="133"/>
      <c r="X26" s="134"/>
      <c r="Y26" s="134"/>
      <c r="Z26" s="134"/>
      <c r="AA26" s="133"/>
      <c r="AB26" s="134"/>
      <c r="AC26" s="133"/>
      <c r="AD26" s="133"/>
      <c r="AE26" s="133"/>
      <c r="AF26" s="133"/>
      <c r="AG26" s="133"/>
      <c r="AH26" s="133"/>
      <c r="AI26" s="133"/>
    </row>
    <row r="27" spans="1:37" s="131" customFormat="1" ht="15.95" customHeight="1">
      <c r="A27" s="153"/>
      <c r="B27" s="154"/>
      <c r="D27" s="139"/>
      <c r="E27" s="139"/>
      <c r="F27" s="151"/>
      <c r="G27" s="133"/>
      <c r="H27" s="134"/>
      <c r="I27" s="133"/>
      <c r="J27" s="134"/>
      <c r="K27" s="133"/>
      <c r="L27" s="134"/>
      <c r="M27" s="133"/>
      <c r="N27" s="133"/>
      <c r="O27" s="133"/>
      <c r="P27" s="134"/>
      <c r="Q27" s="133"/>
      <c r="R27" s="134"/>
      <c r="S27" s="133"/>
      <c r="T27" s="134"/>
      <c r="U27" s="134"/>
      <c r="V27" s="134"/>
      <c r="W27" s="133"/>
      <c r="X27" s="134"/>
      <c r="Y27" s="134"/>
      <c r="Z27" s="134"/>
      <c r="AA27" s="133"/>
      <c r="AB27" s="134"/>
      <c r="AC27" s="133"/>
      <c r="AD27" s="133"/>
      <c r="AE27" s="133"/>
      <c r="AF27" s="133"/>
      <c r="AG27" s="133"/>
      <c r="AH27" s="133"/>
      <c r="AI27" s="133"/>
    </row>
    <row r="28" spans="1:37" s="202" customFormat="1" ht="15.95" customHeight="1">
      <c r="A28" s="153" t="s">
        <v>242</v>
      </c>
      <c r="B28" s="157"/>
      <c r="D28" s="203"/>
      <c r="E28" s="286"/>
      <c r="F28" s="204"/>
      <c r="G28" s="205">
        <v>346266192</v>
      </c>
      <c r="H28" s="206"/>
      <c r="I28" s="205">
        <v>1166374676</v>
      </c>
      <c r="J28" s="206"/>
      <c r="K28" s="205">
        <v>58481254</v>
      </c>
      <c r="L28" s="207"/>
      <c r="M28" s="205">
        <v>30726984</v>
      </c>
      <c r="N28" s="206"/>
      <c r="O28" s="205">
        <v>22755038</v>
      </c>
      <c r="P28" s="207"/>
      <c r="Q28" s="205">
        <v>-187500</v>
      </c>
      <c r="R28" s="207"/>
      <c r="S28" s="205">
        <v>52300000</v>
      </c>
      <c r="T28" s="207"/>
      <c r="U28" s="205">
        <v>0</v>
      </c>
      <c r="V28" s="207"/>
      <c r="W28" s="205">
        <v>991278099</v>
      </c>
      <c r="X28" s="207"/>
      <c r="Y28" s="205">
        <v>0</v>
      </c>
      <c r="Z28" s="207"/>
      <c r="AA28" s="205">
        <v>-651494</v>
      </c>
      <c r="AB28" s="207"/>
      <c r="AC28" s="205">
        <v>4345283</v>
      </c>
      <c r="AD28" s="207"/>
      <c r="AE28" s="205">
        <v>0</v>
      </c>
      <c r="AG28" s="205">
        <f>SUM(AC28,AE28,AA28)</f>
        <v>3693789</v>
      </c>
      <c r="AH28" s="207"/>
      <c r="AI28" s="205">
        <f>SUM(G28,I28,K28,M28,O28,Q28,S28,U28,W28,Y28,AG28)</f>
        <v>2671688532</v>
      </c>
      <c r="AJ28" s="208"/>
      <c r="AK28" s="208"/>
    </row>
    <row r="29" spans="1:37" s="131" customFormat="1" ht="15.95" customHeight="1">
      <c r="A29" s="153"/>
      <c r="B29" s="149" t="s">
        <v>250</v>
      </c>
      <c r="C29" s="149"/>
      <c r="D29" s="178"/>
      <c r="E29" s="287">
        <v>28</v>
      </c>
      <c r="F29" s="183"/>
      <c r="G29" s="181">
        <v>23082755</v>
      </c>
      <c r="H29" s="186"/>
      <c r="I29" s="181">
        <v>530903365</v>
      </c>
      <c r="J29" s="158"/>
      <c r="K29" s="181">
        <v>0</v>
      </c>
      <c r="L29" s="158"/>
      <c r="M29" s="181">
        <v>0</v>
      </c>
      <c r="N29" s="186"/>
      <c r="O29" s="181">
        <v>0</v>
      </c>
      <c r="P29" s="158"/>
      <c r="Q29" s="181">
        <v>0</v>
      </c>
      <c r="R29" s="158"/>
      <c r="S29" s="181">
        <v>0</v>
      </c>
      <c r="T29" s="158"/>
      <c r="U29" s="181">
        <v>0</v>
      </c>
      <c r="V29" s="158"/>
      <c r="W29" s="181">
        <v>0</v>
      </c>
      <c r="X29" s="158"/>
      <c r="Y29" s="181">
        <v>0</v>
      </c>
      <c r="Z29" s="158"/>
      <c r="AA29" s="181">
        <v>0</v>
      </c>
      <c r="AB29" s="158"/>
      <c r="AC29" s="181">
        <v>0</v>
      </c>
      <c r="AD29" s="158"/>
      <c r="AE29" s="181">
        <v>0</v>
      </c>
      <c r="AF29" s="158"/>
      <c r="AG29" s="205">
        <f t="shared" ref="AG29:AG34" si="1">SUM(AC29,AE29,AA29)</f>
        <v>0</v>
      </c>
      <c r="AH29" s="158"/>
      <c r="AI29" s="205">
        <f t="shared" ref="AI29:AI34" si="2">SUM(G29,I29,K29,M29,O29,Q29,S29,U29,W29,Y29,AG29)</f>
        <v>553986120</v>
      </c>
    </row>
    <row r="30" spans="1:37" s="131" customFormat="1" ht="15.95" customHeight="1">
      <c r="A30" s="153"/>
      <c r="B30" s="149" t="s">
        <v>169</v>
      </c>
      <c r="C30" s="149"/>
      <c r="D30" s="178"/>
      <c r="E30" s="287">
        <v>28</v>
      </c>
      <c r="F30" s="183"/>
      <c r="G30" s="181">
        <v>34527613</v>
      </c>
      <c r="H30" s="186"/>
      <c r="I30" s="181">
        <v>375674931</v>
      </c>
      <c r="J30" s="158"/>
      <c r="K30" s="181">
        <v>0</v>
      </c>
      <c r="L30" s="158"/>
      <c r="M30" s="181">
        <v>0</v>
      </c>
      <c r="N30" s="186"/>
      <c r="O30" s="181">
        <v>0</v>
      </c>
      <c r="P30" s="158"/>
      <c r="Q30" s="181">
        <v>0</v>
      </c>
      <c r="R30" s="158"/>
      <c r="S30" s="181">
        <v>0</v>
      </c>
      <c r="T30" s="158"/>
      <c r="U30" s="181">
        <v>0</v>
      </c>
      <c r="V30" s="158"/>
      <c r="W30" s="181">
        <v>0</v>
      </c>
      <c r="X30" s="158"/>
      <c r="Y30" s="181">
        <v>0</v>
      </c>
      <c r="Z30" s="158"/>
      <c r="AA30" s="181">
        <v>0</v>
      </c>
      <c r="AB30" s="158"/>
      <c r="AC30" s="181">
        <v>0</v>
      </c>
      <c r="AD30" s="158"/>
      <c r="AE30" s="181">
        <v>0</v>
      </c>
      <c r="AF30" s="158"/>
      <c r="AG30" s="205">
        <f t="shared" ref="AG30" si="3">SUM(AC30,AE30,AA30)</f>
        <v>0</v>
      </c>
      <c r="AH30" s="158"/>
      <c r="AI30" s="205">
        <f t="shared" si="2"/>
        <v>410202544</v>
      </c>
    </row>
    <row r="31" spans="1:37" s="131" customFormat="1" ht="15.95" customHeight="1">
      <c r="A31" s="153"/>
      <c r="B31" s="149" t="s">
        <v>206</v>
      </c>
      <c r="C31" s="149"/>
      <c r="D31" s="178"/>
      <c r="E31" s="287">
        <v>29</v>
      </c>
      <c r="F31" s="183"/>
      <c r="G31" s="181">
        <v>0</v>
      </c>
      <c r="H31" s="186"/>
      <c r="I31" s="181">
        <v>0</v>
      </c>
      <c r="J31" s="158"/>
      <c r="K31" s="181">
        <v>0</v>
      </c>
      <c r="L31" s="158"/>
      <c r="M31" s="181">
        <v>0</v>
      </c>
      <c r="N31" s="186"/>
      <c r="O31" s="181">
        <v>0</v>
      </c>
      <c r="P31" s="158"/>
      <c r="Q31" s="181">
        <v>0</v>
      </c>
      <c r="R31" s="158"/>
      <c r="S31" s="181">
        <v>0</v>
      </c>
      <c r="T31" s="158"/>
      <c r="U31" s="181">
        <v>0</v>
      </c>
      <c r="V31" s="158"/>
      <c r="W31" s="181">
        <v>-456196962</v>
      </c>
      <c r="X31" s="158"/>
      <c r="Y31" s="181">
        <v>0</v>
      </c>
      <c r="Z31" s="158"/>
      <c r="AA31" s="181">
        <v>0</v>
      </c>
      <c r="AB31" s="158"/>
      <c r="AC31" s="181">
        <v>0</v>
      </c>
      <c r="AD31" s="158"/>
      <c r="AE31" s="181">
        <v>0</v>
      </c>
      <c r="AF31" s="158"/>
      <c r="AG31" s="205">
        <f t="shared" si="1"/>
        <v>0</v>
      </c>
      <c r="AH31" s="158"/>
      <c r="AI31" s="205">
        <f t="shared" si="2"/>
        <v>-456196962</v>
      </c>
    </row>
    <row r="32" spans="1:37" s="131" customFormat="1" ht="15.95" customHeight="1">
      <c r="A32" s="153"/>
      <c r="B32" s="157" t="s">
        <v>251</v>
      </c>
      <c r="C32" s="177"/>
      <c r="D32" s="178"/>
      <c r="E32" s="287">
        <v>27</v>
      </c>
      <c r="F32" s="183"/>
      <c r="G32" s="181">
        <v>0</v>
      </c>
      <c r="H32" s="186"/>
      <c r="I32" s="181">
        <v>0</v>
      </c>
      <c r="J32" s="158"/>
      <c r="K32" s="181">
        <v>0</v>
      </c>
      <c r="L32" s="158"/>
      <c r="M32" s="181">
        <v>0</v>
      </c>
      <c r="N32" s="186"/>
      <c r="O32" s="181">
        <v>0</v>
      </c>
      <c r="P32" s="158"/>
      <c r="Q32" s="181">
        <v>0</v>
      </c>
      <c r="R32" s="158"/>
      <c r="S32" s="181">
        <v>0</v>
      </c>
      <c r="T32" s="158"/>
      <c r="U32" s="181">
        <v>0</v>
      </c>
      <c r="V32" s="158"/>
      <c r="W32" s="181">
        <v>0</v>
      </c>
      <c r="X32" s="158"/>
      <c r="Y32" s="181">
        <v>-247016530</v>
      </c>
      <c r="Z32" s="158"/>
      <c r="AA32" s="181">
        <v>0</v>
      </c>
      <c r="AB32" s="158"/>
      <c r="AC32" s="181">
        <v>0</v>
      </c>
      <c r="AD32" s="158"/>
      <c r="AE32" s="181">
        <v>0</v>
      </c>
      <c r="AF32" s="158"/>
      <c r="AG32" s="205">
        <f t="shared" si="1"/>
        <v>0</v>
      </c>
      <c r="AH32" s="158"/>
      <c r="AI32" s="205">
        <f t="shared" si="2"/>
        <v>-247016530</v>
      </c>
    </row>
    <row r="33" spans="1:36" s="131" customFormat="1" ht="15.95" customHeight="1">
      <c r="A33" s="153"/>
      <c r="B33" s="157" t="s">
        <v>252</v>
      </c>
      <c r="C33" s="177"/>
      <c r="D33" s="178"/>
      <c r="E33" s="287">
        <v>27</v>
      </c>
      <c r="F33" s="183"/>
      <c r="G33" s="181">
        <v>0</v>
      </c>
      <c r="H33" s="186"/>
      <c r="I33" s="181">
        <v>0</v>
      </c>
      <c r="J33" s="158"/>
      <c r="K33" s="181">
        <v>0</v>
      </c>
      <c r="L33" s="158"/>
      <c r="M33" s="181">
        <v>0</v>
      </c>
      <c r="N33" s="186"/>
      <c r="O33" s="181">
        <v>0</v>
      </c>
      <c r="P33" s="158"/>
      <c r="Q33" s="181">
        <v>0</v>
      </c>
      <c r="R33" s="158"/>
      <c r="S33" s="181">
        <v>0</v>
      </c>
      <c r="T33" s="158"/>
      <c r="U33" s="181">
        <v>247016530</v>
      </c>
      <c r="V33" s="158"/>
      <c r="W33" s="181">
        <v>-247016530</v>
      </c>
      <c r="X33" s="158"/>
      <c r="Y33" s="181">
        <v>0</v>
      </c>
      <c r="Z33" s="158"/>
      <c r="AA33" s="181">
        <v>0</v>
      </c>
      <c r="AB33" s="158"/>
      <c r="AC33" s="181">
        <v>0</v>
      </c>
      <c r="AD33" s="158"/>
      <c r="AE33" s="181">
        <v>0</v>
      </c>
      <c r="AF33" s="158"/>
      <c r="AG33" s="205">
        <f t="shared" si="1"/>
        <v>0</v>
      </c>
      <c r="AH33" s="158"/>
      <c r="AI33" s="205">
        <f t="shared" si="2"/>
        <v>0</v>
      </c>
      <c r="AJ33" s="209"/>
    </row>
    <row r="34" spans="1:36" s="131" customFormat="1" ht="15.95" customHeight="1">
      <c r="A34" s="153"/>
      <c r="B34" s="157" t="s">
        <v>123</v>
      </c>
      <c r="C34" s="177"/>
      <c r="D34" s="178"/>
      <c r="E34" s="287"/>
      <c r="F34" s="183"/>
      <c r="G34" s="185">
        <v>0</v>
      </c>
      <c r="H34" s="186"/>
      <c r="I34" s="185">
        <v>0</v>
      </c>
      <c r="J34" s="158"/>
      <c r="K34" s="185">
        <v>0</v>
      </c>
      <c r="L34" s="158"/>
      <c r="M34" s="185">
        <v>0</v>
      </c>
      <c r="N34" s="186"/>
      <c r="O34" s="185">
        <v>0</v>
      </c>
      <c r="P34" s="158"/>
      <c r="Q34" s="185">
        <v>0</v>
      </c>
      <c r="R34" s="158"/>
      <c r="S34" s="185">
        <v>0</v>
      </c>
      <c r="T34" s="158"/>
      <c r="U34" s="185">
        <v>0</v>
      </c>
      <c r="V34" s="158"/>
      <c r="W34" s="185">
        <f>'PL8-9'!G34</f>
        <v>866218098</v>
      </c>
      <c r="X34" s="158"/>
      <c r="Y34" s="185">
        <v>0</v>
      </c>
      <c r="Z34" s="158"/>
      <c r="AA34" s="185">
        <f>'PL8-9'!G42</f>
        <v>-468965</v>
      </c>
      <c r="AB34" s="158"/>
      <c r="AC34" s="185">
        <v>-35799330</v>
      </c>
      <c r="AD34" s="158"/>
      <c r="AE34" s="185">
        <v>0</v>
      </c>
      <c r="AF34" s="158"/>
      <c r="AG34" s="210">
        <f t="shared" si="1"/>
        <v>-36268295</v>
      </c>
      <c r="AH34" s="158"/>
      <c r="AI34" s="210">
        <f t="shared" si="2"/>
        <v>829949803</v>
      </c>
      <c r="AJ34" s="209"/>
    </row>
    <row r="35" spans="1:36" s="131" customFormat="1" ht="15.95" customHeight="1">
      <c r="A35" s="150"/>
      <c r="C35" s="132"/>
      <c r="D35" s="132"/>
      <c r="E35" s="291"/>
      <c r="F35" s="132"/>
      <c r="G35" s="152"/>
      <c r="H35" s="134"/>
      <c r="I35" s="152"/>
      <c r="J35" s="134"/>
      <c r="K35" s="152"/>
      <c r="L35" s="134"/>
      <c r="M35" s="152"/>
      <c r="N35" s="133"/>
      <c r="O35" s="152"/>
      <c r="P35" s="134"/>
      <c r="Q35" s="152"/>
      <c r="R35" s="134"/>
      <c r="S35" s="152"/>
      <c r="T35" s="134"/>
      <c r="U35" s="152"/>
      <c r="V35" s="134"/>
      <c r="W35" s="152"/>
      <c r="X35" s="134"/>
      <c r="Y35" s="152"/>
      <c r="Z35" s="134"/>
      <c r="AA35" s="152"/>
      <c r="AB35" s="134"/>
      <c r="AC35" s="152"/>
      <c r="AD35" s="133"/>
      <c r="AE35" s="152"/>
      <c r="AF35" s="133"/>
      <c r="AG35" s="152"/>
      <c r="AH35" s="134"/>
      <c r="AI35" s="152"/>
      <c r="AJ35" s="209"/>
    </row>
    <row r="36" spans="1:36" s="131" customFormat="1" ht="15.95" customHeight="1" thickBot="1">
      <c r="A36" s="153" t="s">
        <v>241</v>
      </c>
      <c r="B36" s="154"/>
      <c r="D36" s="139"/>
      <c r="E36" s="285"/>
      <c r="F36" s="151"/>
      <c r="G36" s="155">
        <f>SUM(G28:G34)</f>
        <v>403876560</v>
      </c>
      <c r="H36" s="134"/>
      <c r="I36" s="155">
        <f>SUM(I28:I34)</f>
        <v>2072952972</v>
      </c>
      <c r="J36" s="134"/>
      <c r="K36" s="155">
        <f>SUM(K28:K34)</f>
        <v>58481254</v>
      </c>
      <c r="L36" s="134"/>
      <c r="M36" s="155">
        <f>SUM(M28:M34)</f>
        <v>30726984</v>
      </c>
      <c r="N36" s="133"/>
      <c r="O36" s="155">
        <f>SUM(O28:O34)</f>
        <v>22755038</v>
      </c>
      <c r="P36" s="134"/>
      <c r="Q36" s="155">
        <f>SUM(Q28:Q34)</f>
        <v>-187500</v>
      </c>
      <c r="R36" s="134"/>
      <c r="S36" s="155">
        <f>SUM(S28:S34)</f>
        <v>52300000</v>
      </c>
      <c r="T36" s="134"/>
      <c r="U36" s="155">
        <f>SUM(U28:U34)</f>
        <v>247016530</v>
      </c>
      <c r="V36" s="134"/>
      <c r="W36" s="155">
        <f>SUM(W28:W34)</f>
        <v>1154282705</v>
      </c>
      <c r="X36" s="134"/>
      <c r="Y36" s="155">
        <f>SUM(Y28:Y34)</f>
        <v>-247016530</v>
      </c>
      <c r="Z36" s="134"/>
      <c r="AA36" s="155">
        <f>SUM(AA28:AA34)</f>
        <v>-1120459</v>
      </c>
      <c r="AB36" s="134"/>
      <c r="AC36" s="155">
        <f>SUM(AC28:AC34)</f>
        <v>-31454047</v>
      </c>
      <c r="AD36" s="134"/>
      <c r="AE36" s="155">
        <f>SUM(AE28:AE34)</f>
        <v>0</v>
      </c>
      <c r="AF36" s="134"/>
      <c r="AG36" s="155">
        <f>SUM(AG28:AG34)</f>
        <v>-32574506</v>
      </c>
      <c r="AH36" s="134"/>
      <c r="AI36" s="155">
        <f>SUM(AI28:AI34)</f>
        <v>3762613507</v>
      </c>
      <c r="AJ36" s="209"/>
    </row>
    <row r="37" spans="1:36" s="131" customFormat="1" ht="15.95" customHeight="1" thickTop="1">
      <c r="A37" s="153"/>
      <c r="B37" s="154"/>
      <c r="D37" s="139"/>
      <c r="E37" s="139"/>
      <c r="F37" s="151"/>
      <c r="G37" s="133"/>
      <c r="H37" s="134"/>
      <c r="I37" s="133"/>
      <c r="J37" s="134"/>
      <c r="K37" s="133"/>
      <c r="L37" s="134"/>
      <c r="M37" s="133"/>
      <c r="N37" s="133"/>
      <c r="O37" s="133"/>
      <c r="P37" s="134"/>
      <c r="Q37" s="133"/>
      <c r="R37" s="134"/>
      <c r="S37" s="133"/>
      <c r="T37" s="134"/>
      <c r="U37" s="133"/>
      <c r="V37" s="134"/>
      <c r="W37" s="133"/>
      <c r="X37" s="134"/>
      <c r="Y37" s="133"/>
      <c r="Z37" s="134"/>
      <c r="AA37" s="133"/>
      <c r="AB37" s="134"/>
      <c r="AC37" s="133"/>
      <c r="AD37" s="134"/>
      <c r="AE37" s="133"/>
      <c r="AF37" s="134"/>
      <c r="AG37" s="133"/>
      <c r="AH37" s="134"/>
      <c r="AI37" s="133"/>
      <c r="AJ37" s="209"/>
    </row>
    <row r="38" spans="1:36" s="131" customFormat="1" ht="15.95" customHeight="1">
      <c r="A38" s="153"/>
      <c r="B38" s="154"/>
      <c r="D38" s="139"/>
      <c r="E38" s="139"/>
      <c r="F38" s="151"/>
      <c r="G38" s="133"/>
      <c r="H38" s="134"/>
      <c r="I38" s="133"/>
      <c r="J38" s="134"/>
      <c r="K38" s="133"/>
      <c r="L38" s="134"/>
      <c r="M38" s="133"/>
      <c r="N38" s="133"/>
      <c r="O38" s="133"/>
      <c r="P38" s="134"/>
      <c r="Q38" s="133"/>
      <c r="R38" s="134"/>
      <c r="S38" s="133"/>
      <c r="T38" s="134"/>
      <c r="U38" s="133"/>
      <c r="V38" s="134"/>
      <c r="W38" s="133"/>
      <c r="X38" s="134"/>
      <c r="Y38" s="133"/>
      <c r="Z38" s="134"/>
      <c r="AA38" s="133"/>
      <c r="AB38" s="134"/>
      <c r="AC38" s="133"/>
      <c r="AD38" s="134"/>
      <c r="AE38" s="133"/>
      <c r="AF38" s="134"/>
      <c r="AG38" s="133"/>
      <c r="AH38" s="134"/>
      <c r="AI38" s="133"/>
      <c r="AJ38" s="209"/>
    </row>
    <row r="39" spans="1:36" s="131" customFormat="1" ht="15.95" customHeight="1">
      <c r="A39" s="153"/>
      <c r="B39" s="154"/>
      <c r="D39" s="139"/>
      <c r="E39" s="139"/>
      <c r="F39" s="151"/>
      <c r="G39" s="133"/>
      <c r="H39" s="134"/>
      <c r="I39" s="133"/>
      <c r="J39" s="134"/>
      <c r="K39" s="133"/>
      <c r="L39" s="134"/>
      <c r="M39" s="133"/>
      <c r="N39" s="133"/>
      <c r="O39" s="133"/>
      <c r="P39" s="134"/>
      <c r="Q39" s="133"/>
      <c r="R39" s="134"/>
      <c r="S39" s="133"/>
      <c r="T39" s="134"/>
      <c r="U39" s="133"/>
      <c r="V39" s="134"/>
      <c r="W39" s="133"/>
      <c r="X39" s="134"/>
      <c r="Y39" s="133"/>
      <c r="Z39" s="134"/>
      <c r="AA39" s="133"/>
      <c r="AB39" s="134"/>
      <c r="AC39" s="133"/>
      <c r="AD39" s="134"/>
      <c r="AE39" s="133"/>
      <c r="AF39" s="134"/>
      <c r="AG39" s="133"/>
      <c r="AH39" s="134"/>
      <c r="AI39" s="133"/>
      <c r="AJ39" s="209"/>
    </row>
    <row r="40" spans="1:36" s="131" customFormat="1" ht="15.95" customHeight="1">
      <c r="A40" s="153"/>
      <c r="B40" s="154"/>
      <c r="D40" s="139"/>
      <c r="E40" s="139"/>
      <c r="F40" s="151"/>
      <c r="G40" s="133"/>
      <c r="H40" s="134"/>
      <c r="I40" s="133"/>
      <c r="J40" s="134"/>
      <c r="K40" s="133"/>
      <c r="L40" s="134"/>
      <c r="M40" s="133"/>
      <c r="N40" s="133"/>
      <c r="O40" s="133"/>
      <c r="P40" s="134"/>
      <c r="Q40" s="133"/>
      <c r="R40" s="134"/>
      <c r="S40" s="133"/>
      <c r="T40" s="134"/>
      <c r="U40" s="133"/>
      <c r="V40" s="134"/>
      <c r="W40" s="133"/>
      <c r="X40" s="134"/>
      <c r="Y40" s="133"/>
      <c r="Z40" s="134"/>
      <c r="AA40" s="133"/>
      <c r="AB40" s="134"/>
      <c r="AC40" s="133"/>
      <c r="AD40" s="134"/>
      <c r="AE40" s="133"/>
      <c r="AF40" s="134"/>
      <c r="AG40" s="133"/>
      <c r="AH40" s="134"/>
      <c r="AI40" s="133"/>
      <c r="AJ40" s="209"/>
    </row>
    <row r="41" spans="1:36" s="131" customFormat="1" ht="15.95" customHeight="1">
      <c r="A41" s="153"/>
      <c r="B41" s="154"/>
      <c r="D41" s="139"/>
      <c r="E41" s="139"/>
      <c r="F41" s="151"/>
      <c r="G41" s="133"/>
      <c r="H41" s="134"/>
      <c r="I41" s="133"/>
      <c r="J41" s="134"/>
      <c r="K41" s="133"/>
      <c r="L41" s="134"/>
      <c r="M41" s="133"/>
      <c r="N41" s="133"/>
      <c r="O41" s="133"/>
      <c r="P41" s="134"/>
      <c r="Q41" s="133"/>
      <c r="R41" s="134"/>
      <c r="S41" s="133"/>
      <c r="T41" s="134"/>
      <c r="U41" s="133"/>
      <c r="V41" s="134"/>
      <c r="W41" s="133"/>
      <c r="X41" s="134"/>
      <c r="Y41" s="133"/>
      <c r="Z41" s="134"/>
      <c r="AA41" s="133"/>
      <c r="AB41" s="134"/>
      <c r="AC41" s="133"/>
      <c r="AD41" s="134"/>
      <c r="AE41" s="133"/>
      <c r="AF41" s="134"/>
      <c r="AG41" s="133"/>
      <c r="AH41" s="134"/>
      <c r="AI41" s="133"/>
      <c r="AJ41" s="209"/>
    </row>
    <row r="42" spans="1:36" s="131" customFormat="1" ht="15.95" customHeight="1">
      <c r="A42" s="153"/>
      <c r="B42" s="154"/>
      <c r="D42" s="139"/>
      <c r="E42" s="139"/>
      <c r="F42" s="151"/>
      <c r="G42" s="133"/>
      <c r="H42" s="134"/>
      <c r="I42" s="133"/>
      <c r="J42" s="134"/>
      <c r="K42" s="133"/>
      <c r="L42" s="134"/>
      <c r="M42" s="133"/>
      <c r="N42" s="133"/>
      <c r="O42" s="133"/>
      <c r="P42" s="134"/>
      <c r="Q42" s="133"/>
      <c r="R42" s="134"/>
      <c r="S42" s="133"/>
      <c r="T42" s="134"/>
      <c r="U42" s="133"/>
      <c r="V42" s="134"/>
      <c r="W42" s="133"/>
      <c r="X42" s="134"/>
      <c r="Y42" s="133"/>
      <c r="Z42" s="134"/>
      <c r="AA42" s="133"/>
      <c r="AB42" s="134"/>
      <c r="AC42" s="133"/>
      <c r="AD42" s="134"/>
      <c r="AE42" s="133"/>
      <c r="AF42" s="134"/>
      <c r="AG42" s="133"/>
      <c r="AH42" s="134"/>
      <c r="AI42" s="133"/>
      <c r="AJ42" s="209"/>
    </row>
    <row r="43" spans="1:36" s="131" customFormat="1" ht="15.95" customHeight="1">
      <c r="A43" s="153"/>
      <c r="B43" s="154"/>
      <c r="D43" s="139"/>
      <c r="E43" s="139"/>
      <c r="F43" s="151"/>
      <c r="G43" s="133"/>
      <c r="H43" s="134"/>
      <c r="I43" s="133"/>
      <c r="J43" s="134"/>
      <c r="K43" s="133"/>
      <c r="L43" s="134"/>
      <c r="M43" s="133"/>
      <c r="N43" s="133"/>
      <c r="O43" s="133"/>
      <c r="P43" s="134"/>
      <c r="Q43" s="133"/>
      <c r="R43" s="134"/>
      <c r="S43" s="133"/>
      <c r="T43" s="134"/>
      <c r="U43" s="133"/>
      <c r="V43" s="134"/>
      <c r="W43" s="133"/>
      <c r="X43" s="134"/>
      <c r="Y43" s="133"/>
      <c r="Z43" s="134"/>
      <c r="AA43" s="133"/>
      <c r="AB43" s="134"/>
      <c r="AC43" s="133"/>
      <c r="AD43" s="134"/>
      <c r="AE43" s="133"/>
      <c r="AF43" s="134"/>
      <c r="AG43" s="133"/>
      <c r="AH43" s="134"/>
      <c r="AI43" s="133"/>
      <c r="AJ43" s="209"/>
    </row>
    <row r="44" spans="1:36" s="131" customFormat="1" ht="15.95" customHeight="1">
      <c r="A44" s="153"/>
      <c r="B44" s="154"/>
      <c r="D44" s="139"/>
      <c r="E44" s="139"/>
      <c r="F44" s="151"/>
      <c r="G44" s="133"/>
      <c r="H44" s="134"/>
      <c r="I44" s="133"/>
      <c r="J44" s="134"/>
      <c r="K44" s="133"/>
      <c r="L44" s="134"/>
      <c r="M44" s="133"/>
      <c r="N44" s="133"/>
      <c r="O44" s="133"/>
      <c r="P44" s="134"/>
      <c r="Q44" s="133"/>
      <c r="R44" s="134"/>
      <c r="S44" s="133"/>
      <c r="T44" s="134"/>
      <c r="U44" s="133"/>
      <c r="V44" s="134"/>
      <c r="W44" s="133"/>
      <c r="X44" s="134"/>
      <c r="Y44" s="133"/>
      <c r="Z44" s="134"/>
      <c r="AA44" s="133"/>
      <c r="AB44" s="134"/>
      <c r="AC44" s="133"/>
      <c r="AD44" s="134"/>
      <c r="AE44" s="133"/>
      <c r="AF44" s="134"/>
      <c r="AG44" s="133"/>
      <c r="AH44" s="134"/>
      <c r="AI44" s="133"/>
      <c r="AJ44" s="209"/>
    </row>
    <row r="45" spans="1:36" s="131" customFormat="1" ht="15.95" customHeight="1">
      <c r="A45" s="153"/>
      <c r="B45" s="154"/>
      <c r="D45" s="139"/>
      <c r="E45" s="139"/>
      <c r="F45" s="151"/>
      <c r="G45" s="133"/>
      <c r="H45" s="134"/>
      <c r="I45" s="133"/>
      <c r="J45" s="134"/>
      <c r="K45" s="133"/>
      <c r="L45" s="134"/>
      <c r="M45" s="133"/>
      <c r="N45" s="133"/>
      <c r="O45" s="133"/>
      <c r="P45" s="134"/>
      <c r="Q45" s="133"/>
      <c r="R45" s="134"/>
      <c r="S45" s="133"/>
      <c r="T45" s="134"/>
      <c r="U45" s="133"/>
      <c r="V45" s="134"/>
      <c r="W45" s="133"/>
      <c r="X45" s="134"/>
      <c r="Y45" s="133"/>
      <c r="Z45" s="134"/>
      <c r="AA45" s="133"/>
      <c r="AB45" s="134"/>
      <c r="AC45" s="133"/>
      <c r="AD45" s="134"/>
      <c r="AE45" s="133"/>
      <c r="AF45" s="134"/>
      <c r="AG45" s="133"/>
      <c r="AH45" s="134"/>
      <c r="AI45" s="133"/>
      <c r="AJ45" s="209"/>
    </row>
    <row r="46" spans="1:36" s="131" customFormat="1" ht="15.95" customHeight="1">
      <c r="A46" s="153"/>
      <c r="B46" s="154"/>
      <c r="D46" s="139"/>
      <c r="E46" s="139"/>
      <c r="F46" s="151"/>
      <c r="G46" s="133"/>
      <c r="H46" s="134"/>
      <c r="I46" s="133"/>
      <c r="J46" s="134"/>
      <c r="K46" s="133"/>
      <c r="L46" s="134"/>
      <c r="M46" s="133"/>
      <c r="N46" s="133"/>
      <c r="O46" s="133"/>
      <c r="P46" s="134"/>
      <c r="Q46" s="133"/>
      <c r="R46" s="134"/>
      <c r="S46" s="133"/>
      <c r="T46" s="134"/>
      <c r="U46" s="133"/>
      <c r="V46" s="134"/>
      <c r="W46" s="133"/>
      <c r="X46" s="134"/>
      <c r="Y46" s="133"/>
      <c r="Z46" s="134"/>
      <c r="AA46" s="133"/>
      <c r="AB46" s="134"/>
      <c r="AC46" s="133"/>
      <c r="AD46" s="134"/>
      <c r="AE46" s="133"/>
      <c r="AF46" s="134"/>
      <c r="AG46" s="133"/>
      <c r="AH46" s="134"/>
      <c r="AI46" s="133"/>
      <c r="AJ46" s="209"/>
    </row>
    <row r="47" spans="1:36" s="131" customFormat="1" ht="6" customHeight="1">
      <c r="A47" s="153"/>
      <c r="B47" s="154"/>
      <c r="D47" s="139"/>
      <c r="E47" s="139"/>
      <c r="F47" s="151"/>
      <c r="G47" s="133"/>
      <c r="H47" s="134"/>
      <c r="I47" s="133"/>
      <c r="J47" s="134"/>
      <c r="K47" s="133"/>
      <c r="L47" s="134"/>
      <c r="M47" s="133"/>
      <c r="N47" s="133"/>
      <c r="O47" s="133"/>
      <c r="P47" s="134"/>
      <c r="Q47" s="133"/>
      <c r="R47" s="134"/>
      <c r="S47" s="133"/>
      <c r="T47" s="134"/>
      <c r="U47" s="133"/>
      <c r="V47" s="134"/>
      <c r="W47" s="133"/>
      <c r="X47" s="134"/>
      <c r="Y47" s="133"/>
      <c r="Z47" s="134"/>
      <c r="AA47" s="133"/>
      <c r="AB47" s="134"/>
      <c r="AC47" s="133"/>
      <c r="AD47" s="134"/>
      <c r="AE47" s="133"/>
      <c r="AF47" s="134"/>
      <c r="AG47" s="133"/>
      <c r="AH47" s="134"/>
      <c r="AI47" s="133"/>
      <c r="AJ47" s="209"/>
    </row>
    <row r="48" spans="1:36" ht="21.95" customHeight="1">
      <c r="A48" s="312" t="str">
        <f>+'BS5-7'!A53</f>
        <v>The accompanying notes are an integral part of these consolidated and separate financial statements.</v>
      </c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312"/>
      <c r="AB48" s="312"/>
      <c r="AC48" s="312"/>
      <c r="AD48" s="312"/>
      <c r="AE48" s="312"/>
      <c r="AF48" s="312"/>
      <c r="AG48" s="312"/>
      <c r="AH48" s="312"/>
      <c r="AI48" s="312"/>
    </row>
  </sheetData>
  <mergeCells count="5">
    <mergeCell ref="A48:AI48"/>
    <mergeCell ref="G6:AI6"/>
    <mergeCell ref="AA7:AG7"/>
    <mergeCell ref="S11:W11"/>
    <mergeCell ref="AA8:AG8"/>
  </mergeCells>
  <pageMargins left="0.5" right="0.5" top="0.5" bottom="0.6" header="0.49" footer="0.4"/>
  <pageSetup paperSize="9" scale="68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C06A-38DB-4A33-965C-A09ECDFC32A7}">
  <dimension ref="A1:AD44"/>
  <sheetViews>
    <sheetView topLeftCell="D22" zoomScale="130" zoomScaleNormal="130" zoomScaleSheetLayoutView="90" workbookViewId="0">
      <selection activeCell="D35" sqref="D35"/>
    </sheetView>
  </sheetViews>
  <sheetFormatPr defaultColWidth="9.33203125" defaultRowHeight="16.5" customHeight="1"/>
  <cols>
    <col min="1" max="3" width="1.33203125" style="12" customWidth="1"/>
    <col min="4" max="4" width="24.83203125" style="12" customWidth="1"/>
    <col min="5" max="5" width="1" style="12" customWidth="1"/>
    <col min="6" max="6" width="5.1640625" style="12" customWidth="1"/>
    <col min="7" max="7" width="0.6640625" style="12" customWidth="1"/>
    <col min="8" max="8" width="12" style="4" customWidth="1"/>
    <col min="9" max="9" width="0.6640625" style="4" customWidth="1"/>
    <col min="10" max="10" width="11" style="4" customWidth="1"/>
    <col min="11" max="11" width="0.6640625" style="19" customWidth="1"/>
    <col min="12" max="12" width="10.83203125" style="4" customWidth="1"/>
    <col min="13" max="13" width="0.6640625" style="4" customWidth="1"/>
    <col min="14" max="14" width="11.33203125" style="4" customWidth="1"/>
    <col min="15" max="15" width="0.6640625" style="19" customWidth="1"/>
    <col min="16" max="16" width="11.5" style="4" customWidth="1"/>
    <col min="17" max="17" width="0.6640625" style="4" customWidth="1"/>
    <col min="18" max="18" width="12.83203125" style="4" customWidth="1"/>
    <col min="19" max="19" width="0.6640625" style="4" customWidth="1"/>
    <col min="20" max="20" width="12.33203125" style="4" customWidth="1"/>
    <col min="21" max="21" width="0.6640625" style="4" customWidth="1"/>
    <col min="22" max="22" width="10.83203125" style="4" customWidth="1"/>
    <col min="23" max="23" width="0.6640625" style="4" customWidth="1"/>
    <col min="24" max="24" width="13.33203125" style="4" customWidth="1"/>
    <col min="25" max="25" width="0.6640625" style="4" customWidth="1"/>
    <col min="26" max="26" width="9.5" style="4" customWidth="1"/>
    <col min="27" max="27" width="0.6640625" style="4" customWidth="1"/>
    <col min="28" max="28" width="11.5" style="4" customWidth="1"/>
    <col min="29" max="29" width="14" style="305" customWidth="1"/>
    <col min="30" max="30" width="11.1640625" style="304" customWidth="1"/>
    <col min="31" max="16384" width="9.33203125" style="12"/>
  </cols>
  <sheetData>
    <row r="1" spans="1:30" ht="16.5" customHeight="1">
      <c r="A1" s="1" t="s">
        <v>111</v>
      </c>
      <c r="AC1" s="304"/>
    </row>
    <row r="2" spans="1:30" ht="16.5" customHeight="1">
      <c r="A2" s="15" t="s">
        <v>207</v>
      </c>
    </row>
    <row r="3" spans="1:30" ht="16.5" customHeight="1">
      <c r="A3" s="42" t="str">
        <f>'10PE Consol'!A3</f>
        <v>For the year ended 31 December 2023</v>
      </c>
      <c r="B3" s="43"/>
      <c r="C3" s="43"/>
      <c r="D3" s="43"/>
      <c r="E3" s="43"/>
      <c r="F3" s="43"/>
      <c r="G3" s="43"/>
      <c r="H3" s="22"/>
      <c r="I3" s="22"/>
      <c r="J3" s="22"/>
      <c r="K3" s="21"/>
      <c r="L3" s="22"/>
      <c r="M3" s="22"/>
      <c r="N3" s="22"/>
      <c r="O3" s="21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30" s="132" customFormat="1" ht="12.95" customHeight="1">
      <c r="H4" s="133"/>
      <c r="I4" s="133"/>
      <c r="J4" s="133"/>
      <c r="K4" s="134"/>
      <c r="L4" s="133"/>
      <c r="M4" s="133"/>
      <c r="N4" s="133"/>
      <c r="O4" s="134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306"/>
      <c r="AD4" s="307"/>
    </row>
    <row r="5" spans="1:30" s="132" customFormat="1" ht="12.95" customHeight="1">
      <c r="H5" s="133"/>
      <c r="I5" s="133"/>
      <c r="J5" s="133"/>
      <c r="K5" s="134"/>
      <c r="L5" s="133"/>
      <c r="M5" s="133"/>
      <c r="N5" s="133"/>
      <c r="O5" s="134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306"/>
      <c r="AD5" s="307"/>
    </row>
    <row r="6" spans="1:30" s="132" customFormat="1" ht="12.95" customHeight="1">
      <c r="H6" s="321" t="s">
        <v>122</v>
      </c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2"/>
      <c r="AD6" s="322"/>
    </row>
    <row r="7" spans="1:30" s="132" customFormat="1" ht="12.95" customHeight="1"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323" t="s">
        <v>57</v>
      </c>
      <c r="Y7" s="323"/>
      <c r="Z7" s="323"/>
      <c r="AA7" s="176"/>
      <c r="AB7" s="176"/>
      <c r="AC7" s="308"/>
      <c r="AD7" s="308"/>
    </row>
    <row r="8" spans="1:30" s="132" customFormat="1" ht="12.95" customHeight="1"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323" t="s">
        <v>205</v>
      </c>
      <c r="Y8" s="323"/>
      <c r="Z8" s="323"/>
      <c r="AA8" s="176"/>
      <c r="AB8" s="176"/>
      <c r="AC8" s="308"/>
      <c r="AD8" s="308"/>
    </row>
    <row r="9" spans="1:30" s="131" customFormat="1" ht="12.95" customHeight="1">
      <c r="H9" s="143"/>
      <c r="I9" s="143"/>
      <c r="J9" s="143"/>
      <c r="K9" s="160"/>
      <c r="L9" s="135"/>
      <c r="M9" s="160"/>
      <c r="N9" s="135" t="s">
        <v>156</v>
      </c>
      <c r="O9" s="160"/>
      <c r="P9" s="320" t="s">
        <v>56</v>
      </c>
      <c r="Q9" s="320"/>
      <c r="R9" s="320"/>
      <c r="S9" s="320"/>
      <c r="T9" s="320"/>
      <c r="U9" s="144"/>
      <c r="V9" s="144"/>
      <c r="W9" s="144"/>
      <c r="X9" s="135" t="s">
        <v>170</v>
      </c>
      <c r="Y9" s="144"/>
      <c r="Z9" s="144"/>
      <c r="AA9" s="161"/>
      <c r="AB9" s="162"/>
      <c r="AC9" s="309"/>
      <c r="AD9" s="309"/>
    </row>
    <row r="10" spans="1:30" s="131" customFormat="1" ht="12.95" customHeight="1">
      <c r="H10" s="143" t="s">
        <v>26</v>
      </c>
      <c r="I10" s="143"/>
      <c r="J10" s="143"/>
      <c r="K10" s="160"/>
      <c r="L10" s="135" t="s">
        <v>166</v>
      </c>
      <c r="M10" s="160"/>
      <c r="N10" s="135" t="s">
        <v>155</v>
      </c>
      <c r="O10" s="160"/>
      <c r="P10" s="144"/>
      <c r="Q10" s="144"/>
      <c r="R10" s="141" t="s">
        <v>30</v>
      </c>
      <c r="S10" s="144"/>
      <c r="T10" s="144"/>
      <c r="U10" s="144"/>
      <c r="V10" s="144"/>
      <c r="W10" s="144"/>
      <c r="X10" s="141" t="s">
        <v>134</v>
      </c>
      <c r="Y10" s="144"/>
      <c r="Z10" s="144"/>
      <c r="AA10" s="161"/>
      <c r="AB10" s="162"/>
      <c r="AC10" s="309"/>
      <c r="AD10" s="309"/>
    </row>
    <row r="11" spans="1:30" s="131" customFormat="1" ht="12.95" customHeight="1">
      <c r="B11" s="139"/>
      <c r="C11" s="139"/>
      <c r="D11" s="139"/>
      <c r="E11" s="139"/>
      <c r="F11" s="139"/>
      <c r="G11" s="139"/>
      <c r="H11" s="143" t="s">
        <v>27</v>
      </c>
      <c r="I11" s="143"/>
      <c r="J11" s="135" t="s">
        <v>89</v>
      </c>
      <c r="K11" s="160"/>
      <c r="L11" s="135" t="s">
        <v>167</v>
      </c>
      <c r="M11" s="160"/>
      <c r="N11" s="135" t="s">
        <v>31</v>
      </c>
      <c r="O11" s="160"/>
      <c r="P11" s="135" t="s">
        <v>30</v>
      </c>
      <c r="Q11" s="135"/>
      <c r="R11" s="135" t="s">
        <v>138</v>
      </c>
      <c r="S11" s="135"/>
      <c r="T11" s="135"/>
      <c r="U11" s="135"/>
      <c r="V11" s="135" t="s">
        <v>140</v>
      </c>
      <c r="W11" s="135"/>
      <c r="X11" s="135" t="s">
        <v>135</v>
      </c>
      <c r="Y11" s="135"/>
      <c r="Z11" s="135"/>
      <c r="AA11" s="160"/>
      <c r="AB11" s="162"/>
      <c r="AC11" s="309"/>
      <c r="AD11" s="309"/>
    </row>
    <row r="12" spans="1:30" s="131" customFormat="1" ht="12.95" customHeight="1">
      <c r="B12" s="139"/>
      <c r="C12" s="139"/>
      <c r="D12" s="139"/>
      <c r="E12" s="139"/>
      <c r="F12" s="139"/>
      <c r="G12" s="139"/>
      <c r="H12" s="135" t="s">
        <v>44</v>
      </c>
      <c r="I12" s="135"/>
      <c r="J12" s="135" t="s">
        <v>144</v>
      </c>
      <c r="K12" s="160"/>
      <c r="L12" s="135" t="s">
        <v>59</v>
      </c>
      <c r="M12" s="160"/>
      <c r="N12" s="135" t="s">
        <v>32</v>
      </c>
      <c r="O12" s="160"/>
      <c r="P12" s="163" t="s">
        <v>87</v>
      </c>
      <c r="Q12" s="163"/>
      <c r="R12" s="163" t="s">
        <v>139</v>
      </c>
      <c r="S12" s="135"/>
      <c r="T12" s="135" t="s">
        <v>21</v>
      </c>
      <c r="U12" s="135"/>
      <c r="V12" s="135" t="s">
        <v>59</v>
      </c>
      <c r="W12" s="135"/>
      <c r="X12" s="135" t="s">
        <v>136</v>
      </c>
      <c r="Y12" s="135"/>
      <c r="Z12" s="135" t="s">
        <v>137</v>
      </c>
      <c r="AA12" s="160"/>
      <c r="AB12" s="162" t="s">
        <v>29</v>
      </c>
      <c r="AC12" s="309"/>
      <c r="AD12" s="309"/>
    </row>
    <row r="13" spans="1:30" s="131" customFormat="1" ht="12.95" customHeight="1">
      <c r="B13" s="139"/>
      <c r="C13" s="139"/>
      <c r="D13" s="139"/>
      <c r="E13" s="139"/>
      <c r="F13" s="252" t="s">
        <v>2</v>
      </c>
      <c r="G13" s="139"/>
      <c r="H13" s="147" t="s">
        <v>3</v>
      </c>
      <c r="I13" s="135"/>
      <c r="J13" s="147" t="s">
        <v>3</v>
      </c>
      <c r="K13" s="160"/>
      <c r="L13" s="147" t="s">
        <v>3</v>
      </c>
      <c r="M13" s="160"/>
      <c r="N13" s="147" t="s">
        <v>3</v>
      </c>
      <c r="O13" s="160"/>
      <c r="P13" s="147" t="s">
        <v>3</v>
      </c>
      <c r="Q13" s="135"/>
      <c r="R13" s="147" t="s">
        <v>3</v>
      </c>
      <c r="S13" s="135"/>
      <c r="T13" s="147" t="s">
        <v>3</v>
      </c>
      <c r="U13" s="135"/>
      <c r="V13" s="147" t="s">
        <v>3</v>
      </c>
      <c r="W13" s="135"/>
      <c r="X13" s="147" t="s">
        <v>3</v>
      </c>
      <c r="Y13" s="135"/>
      <c r="Z13" s="147" t="s">
        <v>3</v>
      </c>
      <c r="AA13" s="160"/>
      <c r="AB13" s="147" t="s">
        <v>3</v>
      </c>
      <c r="AC13" s="309"/>
      <c r="AD13" s="309"/>
    </row>
    <row r="14" spans="1:30" s="131" customFormat="1" ht="12.95" customHeight="1">
      <c r="A14" s="153"/>
      <c r="B14" s="132"/>
      <c r="C14" s="132"/>
      <c r="D14" s="132"/>
      <c r="E14" s="132"/>
      <c r="F14" s="151"/>
      <c r="G14" s="132"/>
      <c r="H14" s="133"/>
      <c r="I14" s="133"/>
      <c r="J14" s="133"/>
      <c r="K14" s="134"/>
      <c r="L14" s="133"/>
      <c r="M14" s="133"/>
      <c r="N14" s="133"/>
      <c r="O14" s="134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4"/>
      <c r="AB14" s="133"/>
      <c r="AC14" s="309"/>
      <c r="AD14" s="309"/>
    </row>
    <row r="15" spans="1:30" s="131" customFormat="1" ht="12.95" customHeight="1">
      <c r="A15" s="153" t="s">
        <v>181</v>
      </c>
      <c r="B15" s="153"/>
      <c r="C15" s="177"/>
      <c r="D15" s="178"/>
      <c r="E15" s="178"/>
      <c r="F15" s="156"/>
      <c r="G15" s="151"/>
      <c r="H15" s="283">
        <v>310354988</v>
      </c>
      <c r="I15" s="291"/>
      <c r="J15" s="283">
        <v>771351427</v>
      </c>
      <c r="K15" s="283"/>
      <c r="L15" s="283">
        <v>58481254</v>
      </c>
      <c r="M15" s="283"/>
      <c r="N15" s="283">
        <v>22755038</v>
      </c>
      <c r="O15" s="283"/>
      <c r="P15" s="283">
        <v>38100000</v>
      </c>
      <c r="Q15" s="283"/>
      <c r="R15" s="283">
        <v>0</v>
      </c>
      <c r="S15" s="284"/>
      <c r="T15" s="283">
        <v>507866516</v>
      </c>
      <c r="U15" s="283"/>
      <c r="V15" s="283">
        <v>0</v>
      </c>
      <c r="W15" s="283"/>
      <c r="X15" s="283">
        <v>-3712024</v>
      </c>
      <c r="Y15" s="283"/>
      <c r="Z15" s="283">
        <v>-3712024</v>
      </c>
      <c r="AA15" s="283"/>
      <c r="AB15" s="288">
        <f>SUM(Z15,V15,T15,R15,P15,L15,N15,J15,H15)</f>
        <v>1705197199</v>
      </c>
      <c r="AC15" s="309"/>
      <c r="AD15" s="309"/>
    </row>
    <row r="16" spans="1:30" s="131" customFormat="1" ht="12.95" customHeight="1">
      <c r="A16" s="153"/>
      <c r="B16" s="179" t="s">
        <v>169</v>
      </c>
      <c r="C16" s="177"/>
      <c r="D16" s="178"/>
      <c r="E16" s="180"/>
      <c r="F16" s="180">
        <v>28</v>
      </c>
      <c r="G16" s="151"/>
      <c r="H16" s="283">
        <v>35911204</v>
      </c>
      <c r="I16" s="291"/>
      <c r="J16" s="283">
        <v>395023249</v>
      </c>
      <c r="K16" s="283"/>
      <c r="L16" s="283">
        <v>0</v>
      </c>
      <c r="M16" s="283"/>
      <c r="N16" s="283">
        <v>0</v>
      </c>
      <c r="O16" s="283"/>
      <c r="P16" s="283">
        <v>0</v>
      </c>
      <c r="Q16" s="283"/>
      <c r="R16" s="283">
        <v>0</v>
      </c>
      <c r="S16" s="284"/>
      <c r="T16" s="283">
        <v>0</v>
      </c>
      <c r="U16" s="283"/>
      <c r="V16" s="283">
        <v>0</v>
      </c>
      <c r="W16" s="283"/>
      <c r="X16" s="283">
        <v>0</v>
      </c>
      <c r="Y16" s="283"/>
      <c r="Z16" s="283">
        <v>0</v>
      </c>
      <c r="AA16" s="283"/>
      <c r="AB16" s="288">
        <f>SUM(Z16,V16,T16,R16,P16,L16,N16,J16,H16)</f>
        <v>430934453</v>
      </c>
      <c r="AC16" s="309"/>
      <c r="AD16" s="309"/>
    </row>
    <row r="17" spans="1:30" s="131" customFormat="1" ht="12.95" customHeight="1">
      <c r="A17" s="153"/>
      <c r="B17" s="179" t="s">
        <v>206</v>
      </c>
      <c r="C17" s="177"/>
      <c r="D17" s="178"/>
      <c r="E17" s="180"/>
      <c r="F17" s="180">
        <v>29</v>
      </c>
      <c r="G17" s="151"/>
      <c r="H17" s="283">
        <v>0</v>
      </c>
      <c r="I17" s="291"/>
      <c r="J17" s="283">
        <v>0</v>
      </c>
      <c r="K17" s="283"/>
      <c r="L17" s="283">
        <v>0</v>
      </c>
      <c r="M17" s="283"/>
      <c r="N17" s="283">
        <v>0</v>
      </c>
      <c r="O17" s="283"/>
      <c r="P17" s="283">
        <v>0</v>
      </c>
      <c r="Q17" s="283"/>
      <c r="R17" s="283">
        <v>0</v>
      </c>
      <c r="S17" s="284"/>
      <c r="T17" s="283">
        <v>-282335799</v>
      </c>
      <c r="U17" s="283"/>
      <c r="V17" s="283">
        <v>0</v>
      </c>
      <c r="W17" s="283"/>
      <c r="X17" s="283">
        <v>0</v>
      </c>
      <c r="Y17" s="283"/>
      <c r="Z17" s="283">
        <f t="shared" ref="Z17:Z18" si="0">SUM(X17:X17)</f>
        <v>0</v>
      </c>
      <c r="AA17" s="283"/>
      <c r="AB17" s="288">
        <f>SUM(Z17,V17,T17,R17,P17,L17,N17,J17,H17)</f>
        <v>-282335799</v>
      </c>
      <c r="AC17" s="309"/>
      <c r="AD17" s="309"/>
    </row>
    <row r="18" spans="1:30" s="131" customFormat="1" ht="12.95" customHeight="1">
      <c r="A18" s="153"/>
      <c r="B18" s="157" t="s">
        <v>93</v>
      </c>
      <c r="C18" s="177"/>
      <c r="D18" s="178"/>
      <c r="E18" s="180"/>
      <c r="F18" s="180"/>
      <c r="G18" s="151"/>
      <c r="H18" s="283">
        <v>0</v>
      </c>
      <c r="I18" s="291"/>
      <c r="J18" s="283">
        <v>0</v>
      </c>
      <c r="K18" s="283"/>
      <c r="L18" s="283">
        <v>0</v>
      </c>
      <c r="M18" s="283"/>
      <c r="N18" s="283">
        <v>0</v>
      </c>
      <c r="O18" s="283"/>
      <c r="P18" s="283">
        <v>2600000</v>
      </c>
      <c r="Q18" s="283"/>
      <c r="R18" s="283">
        <v>0</v>
      </c>
      <c r="S18" s="284"/>
      <c r="T18" s="283">
        <v>-2600000</v>
      </c>
      <c r="U18" s="283"/>
      <c r="V18" s="283">
        <v>0</v>
      </c>
      <c r="W18" s="283"/>
      <c r="X18" s="283">
        <v>0</v>
      </c>
      <c r="Y18" s="283"/>
      <c r="Z18" s="283">
        <f t="shared" si="0"/>
        <v>0</v>
      </c>
      <c r="AA18" s="283"/>
      <c r="AB18" s="288">
        <f>SUM(Z18,V18,T18,R18,P18,L18,N18,J18,H18)</f>
        <v>0</v>
      </c>
      <c r="AC18" s="309"/>
      <c r="AD18" s="309"/>
    </row>
    <row r="19" spans="1:30" s="131" customFormat="1" ht="12.95" customHeight="1">
      <c r="A19" s="153"/>
      <c r="B19" s="179" t="s">
        <v>123</v>
      </c>
      <c r="C19" s="182"/>
      <c r="D19" s="182"/>
      <c r="E19" s="183"/>
      <c r="F19" s="156"/>
      <c r="G19" s="158"/>
      <c r="H19" s="297">
        <v>0</v>
      </c>
      <c r="I19" s="289"/>
      <c r="J19" s="297">
        <v>0</v>
      </c>
      <c r="K19" s="289"/>
      <c r="L19" s="297">
        <v>0</v>
      </c>
      <c r="M19" s="289"/>
      <c r="N19" s="297">
        <v>0</v>
      </c>
      <c r="O19" s="289"/>
      <c r="P19" s="297">
        <v>0</v>
      </c>
      <c r="Q19" s="289"/>
      <c r="R19" s="297">
        <v>0</v>
      </c>
      <c r="S19" s="284"/>
      <c r="T19" s="297">
        <v>467919922</v>
      </c>
      <c r="U19" s="289"/>
      <c r="V19" s="297">
        <v>0</v>
      </c>
      <c r="W19" s="289"/>
      <c r="X19" s="297">
        <v>3712024</v>
      </c>
      <c r="Y19" s="289"/>
      <c r="Z19" s="297">
        <v>3712024</v>
      </c>
      <c r="AA19" s="289"/>
      <c r="AB19" s="290">
        <f>SUM(Z19,V19,T19,R19,P19,L19,N19,J19,H19)</f>
        <v>471631946</v>
      </c>
      <c r="AC19" s="309"/>
      <c r="AD19" s="309"/>
    </row>
    <row r="20" spans="1:30" s="131" customFormat="1" ht="6" customHeight="1">
      <c r="A20" s="150"/>
      <c r="B20" s="159"/>
      <c r="C20" s="132"/>
      <c r="D20" s="132"/>
      <c r="E20" s="132"/>
      <c r="F20" s="156"/>
      <c r="G20" s="132"/>
      <c r="H20" s="282"/>
      <c r="I20" s="281"/>
      <c r="J20" s="282"/>
      <c r="K20" s="283"/>
      <c r="L20" s="282"/>
      <c r="M20" s="282"/>
      <c r="N20" s="282"/>
      <c r="O20" s="283"/>
      <c r="P20" s="282"/>
      <c r="Q20" s="282"/>
      <c r="R20" s="282"/>
      <c r="S20" s="284"/>
      <c r="T20" s="282"/>
      <c r="U20" s="282"/>
      <c r="V20" s="282"/>
      <c r="W20" s="282"/>
      <c r="X20" s="282"/>
      <c r="Y20" s="282"/>
      <c r="Z20" s="282"/>
      <c r="AA20" s="283"/>
      <c r="AB20" s="282"/>
      <c r="AC20" s="309"/>
      <c r="AD20" s="309"/>
    </row>
    <row r="21" spans="1:30" s="131" customFormat="1" ht="12.95" customHeight="1" thickBot="1">
      <c r="A21" s="153" t="s">
        <v>182</v>
      </c>
      <c r="B21" s="132"/>
      <c r="C21" s="132"/>
      <c r="D21" s="132"/>
      <c r="E21" s="132"/>
      <c r="F21" s="156"/>
      <c r="G21" s="132"/>
      <c r="H21" s="292">
        <f>SUM(H15:H19)</f>
        <v>346266192</v>
      </c>
      <c r="I21" s="281"/>
      <c r="J21" s="292">
        <f>SUM(J15:J19)</f>
        <v>1166374676</v>
      </c>
      <c r="K21" s="283"/>
      <c r="L21" s="292">
        <f>SUM(L15:L19)</f>
        <v>58481254</v>
      </c>
      <c r="M21" s="282"/>
      <c r="N21" s="292">
        <f>SUM(N15:N19)</f>
        <v>22755038</v>
      </c>
      <c r="O21" s="283"/>
      <c r="P21" s="292">
        <f>SUM(P15:P19)</f>
        <v>40700000</v>
      </c>
      <c r="Q21" s="282"/>
      <c r="R21" s="292">
        <f>SUM(R15:R19)</f>
        <v>0</v>
      </c>
      <c r="S21" s="284"/>
      <c r="T21" s="292">
        <f>SUM(T15:T19)</f>
        <v>690850639</v>
      </c>
      <c r="U21" s="282"/>
      <c r="V21" s="292">
        <f>SUM(V15:V19)</f>
        <v>0</v>
      </c>
      <c r="W21" s="282"/>
      <c r="X21" s="292">
        <f>SUM(X15:X19)</f>
        <v>0</v>
      </c>
      <c r="Y21" s="282"/>
      <c r="Z21" s="292">
        <f>SUM(Z15:Z19)</f>
        <v>0</v>
      </c>
      <c r="AA21" s="283"/>
      <c r="AB21" s="292">
        <f>SUM(AB15:AB19)</f>
        <v>2325427799</v>
      </c>
      <c r="AC21" s="309"/>
      <c r="AD21" s="309"/>
    </row>
    <row r="22" spans="1:30" s="131" customFormat="1" ht="13.9" customHeight="1" thickTop="1">
      <c r="A22" s="153"/>
      <c r="B22" s="132"/>
      <c r="C22" s="132"/>
      <c r="D22" s="132"/>
      <c r="E22" s="132"/>
      <c r="F22" s="156"/>
      <c r="G22" s="132"/>
      <c r="H22" s="133"/>
      <c r="I22" s="132"/>
      <c r="J22" s="133"/>
      <c r="K22" s="134"/>
      <c r="L22" s="133"/>
      <c r="M22" s="133"/>
      <c r="N22" s="133"/>
      <c r="O22" s="134"/>
      <c r="P22" s="133"/>
      <c r="Q22" s="133"/>
      <c r="R22" s="133"/>
      <c r="S22" s="134"/>
      <c r="T22" s="133"/>
      <c r="U22" s="133"/>
      <c r="V22" s="133"/>
      <c r="W22" s="133"/>
      <c r="X22" s="133"/>
      <c r="Y22" s="133"/>
      <c r="Z22" s="133"/>
      <c r="AA22" s="134"/>
      <c r="AB22" s="133"/>
      <c r="AC22" s="309"/>
      <c r="AD22" s="309"/>
    </row>
    <row r="23" spans="1:30" s="131" customFormat="1" ht="13.9" customHeight="1">
      <c r="A23" s="153"/>
      <c r="B23" s="132"/>
      <c r="C23" s="132"/>
      <c r="D23" s="132"/>
      <c r="E23" s="132"/>
      <c r="F23" s="293"/>
      <c r="G23" s="132"/>
      <c r="H23" s="133"/>
      <c r="I23" s="132"/>
      <c r="J23" s="133"/>
      <c r="K23" s="134"/>
      <c r="L23" s="133"/>
      <c r="M23" s="133"/>
      <c r="N23" s="133"/>
      <c r="O23" s="134"/>
      <c r="P23" s="133"/>
      <c r="Q23" s="133"/>
      <c r="R23" s="133"/>
      <c r="S23" s="134"/>
      <c r="T23" s="133"/>
      <c r="U23" s="133"/>
      <c r="V23" s="133"/>
      <c r="W23" s="133"/>
      <c r="X23" s="133"/>
      <c r="Y23" s="133"/>
      <c r="Z23" s="133"/>
      <c r="AA23" s="134"/>
      <c r="AB23" s="133"/>
      <c r="AC23" s="309"/>
      <c r="AD23" s="309"/>
    </row>
    <row r="24" spans="1:30" s="131" customFormat="1" ht="12.95" customHeight="1">
      <c r="A24" s="153" t="s">
        <v>240</v>
      </c>
      <c r="B24" s="153"/>
      <c r="C24" s="177"/>
      <c r="D24" s="178"/>
      <c r="E24" s="178"/>
      <c r="F24" s="293"/>
      <c r="G24" s="151"/>
      <c r="H24" s="164">
        <f>H21</f>
        <v>346266192</v>
      </c>
      <c r="I24" s="151"/>
      <c r="J24" s="164">
        <f>J21</f>
        <v>1166374676</v>
      </c>
      <c r="K24" s="134"/>
      <c r="L24" s="164">
        <f>L21</f>
        <v>58481254</v>
      </c>
      <c r="M24" s="134"/>
      <c r="N24" s="164">
        <f>N21</f>
        <v>22755038</v>
      </c>
      <c r="O24" s="134"/>
      <c r="P24" s="164">
        <f>P21</f>
        <v>40700000</v>
      </c>
      <c r="Q24" s="134"/>
      <c r="R24" s="164">
        <f>R21</f>
        <v>0</v>
      </c>
      <c r="S24" s="135"/>
      <c r="T24" s="164">
        <f>T21</f>
        <v>690850639</v>
      </c>
      <c r="U24" s="134"/>
      <c r="V24" s="164">
        <f>V21</f>
        <v>0</v>
      </c>
      <c r="W24" s="134"/>
      <c r="X24" s="164">
        <f>X21</f>
        <v>0</v>
      </c>
      <c r="Y24" s="134"/>
      <c r="Z24" s="164">
        <f t="shared" ref="Z24:Z30" si="1">SUM(X24:X24)</f>
        <v>0</v>
      </c>
      <c r="AA24" s="134"/>
      <c r="AB24" s="181">
        <f t="shared" ref="AB24:AB30" si="2">SUM(Z24,V24,T24,R24,P24,L24,N24,J24,H24)</f>
        <v>2325427799</v>
      </c>
      <c r="AC24" s="309"/>
      <c r="AD24" s="309"/>
    </row>
    <row r="25" spans="1:30" s="131" customFormat="1" ht="12.95" customHeight="1">
      <c r="A25" s="153"/>
      <c r="B25" s="179" t="s">
        <v>250</v>
      </c>
      <c r="C25" s="177"/>
      <c r="D25" s="178"/>
      <c r="E25" s="180"/>
      <c r="F25" s="287">
        <v>28</v>
      </c>
      <c r="G25" s="151"/>
      <c r="H25" s="164">
        <v>23082755</v>
      </c>
      <c r="I25" s="151"/>
      <c r="J25" s="164">
        <v>530903365</v>
      </c>
      <c r="K25" s="134"/>
      <c r="L25" s="164">
        <v>0</v>
      </c>
      <c r="M25" s="134"/>
      <c r="N25" s="164">
        <v>0</v>
      </c>
      <c r="O25" s="134"/>
      <c r="P25" s="164">
        <v>0</v>
      </c>
      <c r="Q25" s="134"/>
      <c r="R25" s="164">
        <v>0</v>
      </c>
      <c r="S25" s="135"/>
      <c r="T25" s="164">
        <v>0</v>
      </c>
      <c r="U25" s="134"/>
      <c r="V25" s="164">
        <v>0</v>
      </c>
      <c r="W25" s="134"/>
      <c r="X25" s="164">
        <v>0</v>
      </c>
      <c r="Y25" s="134"/>
      <c r="Z25" s="164">
        <f t="shared" si="1"/>
        <v>0</v>
      </c>
      <c r="AA25" s="134"/>
      <c r="AB25" s="181">
        <f t="shared" si="2"/>
        <v>553986120</v>
      </c>
      <c r="AC25" s="309"/>
      <c r="AD25" s="309"/>
    </row>
    <row r="26" spans="1:30" s="131" customFormat="1" ht="12.95" customHeight="1">
      <c r="A26" s="153"/>
      <c r="B26" s="179" t="s">
        <v>169</v>
      </c>
      <c r="C26" s="177"/>
      <c r="D26" s="178"/>
      <c r="E26" s="180"/>
      <c r="F26" s="287">
        <v>28</v>
      </c>
      <c r="G26" s="151"/>
      <c r="H26" s="164">
        <v>34527613</v>
      </c>
      <c r="I26" s="151"/>
      <c r="J26" s="164">
        <v>375674931</v>
      </c>
      <c r="K26" s="134"/>
      <c r="L26" s="164">
        <v>0</v>
      </c>
      <c r="M26" s="134"/>
      <c r="N26" s="164">
        <v>0</v>
      </c>
      <c r="O26" s="134"/>
      <c r="P26" s="164">
        <v>0</v>
      </c>
      <c r="Q26" s="134"/>
      <c r="R26" s="164">
        <v>0</v>
      </c>
      <c r="S26" s="135"/>
      <c r="T26" s="164">
        <v>0</v>
      </c>
      <c r="U26" s="134"/>
      <c r="V26" s="164">
        <v>0</v>
      </c>
      <c r="W26" s="134"/>
      <c r="X26" s="164">
        <v>0</v>
      </c>
      <c r="Y26" s="134"/>
      <c r="Z26" s="164">
        <f t="shared" si="1"/>
        <v>0</v>
      </c>
      <c r="AA26" s="134"/>
      <c r="AB26" s="181">
        <f t="shared" si="2"/>
        <v>410202544</v>
      </c>
      <c r="AC26" s="309"/>
      <c r="AD26" s="309"/>
    </row>
    <row r="27" spans="1:30" s="131" customFormat="1" ht="12.95" customHeight="1">
      <c r="A27" s="153"/>
      <c r="B27" s="179" t="s">
        <v>206</v>
      </c>
      <c r="C27" s="177"/>
      <c r="D27" s="178"/>
      <c r="E27" s="180"/>
      <c r="F27" s="287">
        <v>29</v>
      </c>
      <c r="G27" s="151"/>
      <c r="H27" s="164">
        <v>0</v>
      </c>
      <c r="I27" s="151"/>
      <c r="J27" s="164">
        <v>0</v>
      </c>
      <c r="K27" s="134"/>
      <c r="L27" s="164">
        <v>0</v>
      </c>
      <c r="M27" s="134"/>
      <c r="N27" s="164">
        <v>0</v>
      </c>
      <c r="O27" s="134"/>
      <c r="P27" s="164">
        <v>0</v>
      </c>
      <c r="Q27" s="134"/>
      <c r="R27" s="164">
        <v>0</v>
      </c>
      <c r="S27" s="135"/>
      <c r="T27" s="164">
        <f>'10PE Consol'!W31</f>
        <v>-456196962</v>
      </c>
      <c r="U27" s="134"/>
      <c r="V27" s="164">
        <v>0</v>
      </c>
      <c r="W27" s="134"/>
      <c r="X27" s="164">
        <v>0</v>
      </c>
      <c r="Y27" s="134"/>
      <c r="Z27" s="164">
        <f t="shared" si="1"/>
        <v>0</v>
      </c>
      <c r="AA27" s="134"/>
      <c r="AB27" s="181">
        <f t="shared" si="2"/>
        <v>-456196962</v>
      </c>
      <c r="AC27" s="309"/>
      <c r="AD27" s="309"/>
    </row>
    <row r="28" spans="1:30" s="131" customFormat="1" ht="12.95" customHeight="1">
      <c r="A28" s="153"/>
      <c r="B28" s="179" t="s">
        <v>251</v>
      </c>
      <c r="C28" s="177"/>
      <c r="D28" s="178"/>
      <c r="E28" s="180"/>
      <c r="F28" s="287">
        <v>27</v>
      </c>
      <c r="G28" s="151"/>
      <c r="H28" s="164">
        <v>0</v>
      </c>
      <c r="I28" s="151"/>
      <c r="J28" s="164">
        <v>0</v>
      </c>
      <c r="K28" s="134"/>
      <c r="L28" s="164">
        <v>0</v>
      </c>
      <c r="M28" s="134"/>
      <c r="N28" s="164">
        <v>0</v>
      </c>
      <c r="O28" s="134"/>
      <c r="P28" s="164">
        <v>0</v>
      </c>
      <c r="Q28" s="134"/>
      <c r="R28" s="164">
        <v>0</v>
      </c>
      <c r="S28" s="135"/>
      <c r="T28" s="164">
        <v>0</v>
      </c>
      <c r="U28" s="134"/>
      <c r="V28" s="164">
        <f>'10PE Consol'!Y32</f>
        <v>-247016530</v>
      </c>
      <c r="W28" s="134"/>
      <c r="X28" s="164">
        <v>0</v>
      </c>
      <c r="Y28" s="134"/>
      <c r="Z28" s="164">
        <f t="shared" si="1"/>
        <v>0</v>
      </c>
      <c r="AA28" s="134"/>
      <c r="AB28" s="181">
        <f t="shared" si="2"/>
        <v>-247016530</v>
      </c>
      <c r="AC28" s="309"/>
      <c r="AD28" s="309"/>
    </row>
    <row r="29" spans="1:30" s="131" customFormat="1" ht="12.95" customHeight="1">
      <c r="A29" s="153"/>
      <c r="B29" s="157" t="s">
        <v>252</v>
      </c>
      <c r="C29" s="177"/>
      <c r="D29" s="178"/>
      <c r="E29" s="180"/>
      <c r="F29" s="287">
        <v>27</v>
      </c>
      <c r="G29" s="151"/>
      <c r="H29" s="164">
        <v>0</v>
      </c>
      <c r="I29" s="151"/>
      <c r="J29" s="164">
        <v>0</v>
      </c>
      <c r="K29" s="134"/>
      <c r="L29" s="164">
        <v>0</v>
      </c>
      <c r="M29" s="134"/>
      <c r="N29" s="164">
        <v>0</v>
      </c>
      <c r="O29" s="134"/>
      <c r="P29" s="164">
        <v>0</v>
      </c>
      <c r="Q29" s="134"/>
      <c r="R29" s="164">
        <f>-T29</f>
        <v>247016530</v>
      </c>
      <c r="S29" s="135"/>
      <c r="T29" s="164">
        <f>V28</f>
        <v>-247016530</v>
      </c>
      <c r="U29" s="134"/>
      <c r="V29" s="164">
        <v>0</v>
      </c>
      <c r="W29" s="134"/>
      <c r="X29" s="164">
        <v>0</v>
      </c>
      <c r="Y29" s="134"/>
      <c r="Z29" s="164">
        <f t="shared" si="1"/>
        <v>0</v>
      </c>
      <c r="AA29" s="134"/>
      <c r="AB29" s="181">
        <f t="shared" si="2"/>
        <v>0</v>
      </c>
      <c r="AC29" s="309"/>
      <c r="AD29" s="309"/>
    </row>
    <row r="30" spans="1:30" s="131" customFormat="1" ht="12.95" customHeight="1">
      <c r="A30" s="153"/>
      <c r="B30" s="179" t="s">
        <v>123</v>
      </c>
      <c r="C30" s="182"/>
      <c r="D30" s="182"/>
      <c r="E30" s="183"/>
      <c r="F30" s="293"/>
      <c r="G30" s="158"/>
      <c r="H30" s="184">
        <v>0</v>
      </c>
      <c r="I30" s="158"/>
      <c r="J30" s="184">
        <v>0</v>
      </c>
      <c r="K30" s="158"/>
      <c r="L30" s="184">
        <v>0</v>
      </c>
      <c r="M30" s="158"/>
      <c r="N30" s="184">
        <v>0</v>
      </c>
      <c r="O30" s="158"/>
      <c r="P30" s="184">
        <v>0</v>
      </c>
      <c r="Q30" s="158"/>
      <c r="R30" s="184">
        <v>0</v>
      </c>
      <c r="S30" s="135"/>
      <c r="T30" s="184">
        <f>'PL8-9'!K34</f>
        <v>392825956</v>
      </c>
      <c r="U30" s="158"/>
      <c r="V30" s="184">
        <v>0</v>
      </c>
      <c r="W30" s="158"/>
      <c r="X30" s="184">
        <v>0</v>
      </c>
      <c r="Y30" s="158"/>
      <c r="Z30" s="184">
        <f t="shared" si="1"/>
        <v>0</v>
      </c>
      <c r="AA30" s="158"/>
      <c r="AB30" s="185">
        <f t="shared" si="2"/>
        <v>392825956</v>
      </c>
      <c r="AC30" s="309"/>
      <c r="AD30" s="309"/>
    </row>
    <row r="31" spans="1:30" s="131" customFormat="1" ht="6" customHeight="1">
      <c r="A31" s="150"/>
      <c r="B31" s="159"/>
      <c r="C31" s="132"/>
      <c r="D31" s="132"/>
      <c r="E31" s="132"/>
      <c r="F31" s="293"/>
      <c r="G31" s="132"/>
      <c r="H31" s="152"/>
      <c r="I31" s="132"/>
      <c r="J31" s="152"/>
      <c r="K31" s="134"/>
      <c r="L31" s="152"/>
      <c r="M31" s="133"/>
      <c r="N31" s="152"/>
      <c r="O31" s="134"/>
      <c r="P31" s="152"/>
      <c r="Q31" s="133"/>
      <c r="R31" s="152"/>
      <c r="S31" s="135"/>
      <c r="T31" s="152"/>
      <c r="U31" s="133"/>
      <c r="V31" s="152"/>
      <c r="W31" s="133"/>
      <c r="X31" s="152"/>
      <c r="Y31" s="133"/>
      <c r="Z31" s="152"/>
      <c r="AA31" s="134"/>
      <c r="AB31" s="152"/>
      <c r="AC31" s="309"/>
      <c r="AD31" s="309"/>
    </row>
    <row r="32" spans="1:30" s="131" customFormat="1" ht="12.95" customHeight="1" thickBot="1">
      <c r="A32" s="153" t="s">
        <v>241</v>
      </c>
      <c r="B32" s="132"/>
      <c r="C32" s="132"/>
      <c r="D32" s="132"/>
      <c r="E32" s="132"/>
      <c r="F32" s="293"/>
      <c r="G32" s="132"/>
      <c r="H32" s="155">
        <f>SUM(H24:H30)</f>
        <v>403876560</v>
      </c>
      <c r="I32" s="132"/>
      <c r="J32" s="155">
        <f>SUM(J24:J30)</f>
        <v>2072952972</v>
      </c>
      <c r="K32" s="134"/>
      <c r="L32" s="155">
        <f>SUM(L24:L30)</f>
        <v>58481254</v>
      </c>
      <c r="M32" s="133"/>
      <c r="N32" s="155">
        <f>SUM(N24:N30)</f>
        <v>22755038</v>
      </c>
      <c r="O32" s="134"/>
      <c r="P32" s="155">
        <f>SUM(P24:P30)</f>
        <v>40700000</v>
      </c>
      <c r="Q32" s="133"/>
      <c r="R32" s="155">
        <f>SUM(R24:R30)</f>
        <v>247016530</v>
      </c>
      <c r="S32" s="135"/>
      <c r="T32" s="155">
        <f>SUM(T24:T30)</f>
        <v>380463103</v>
      </c>
      <c r="U32" s="133"/>
      <c r="V32" s="155">
        <f>SUM(V24:V30)</f>
        <v>-247016530</v>
      </c>
      <c r="W32" s="133"/>
      <c r="X32" s="155">
        <f>SUM(X24:X30)</f>
        <v>0</v>
      </c>
      <c r="Y32" s="133"/>
      <c r="Z32" s="155">
        <f>SUM(Z24:Z30)</f>
        <v>0</v>
      </c>
      <c r="AA32" s="134"/>
      <c r="AB32" s="155">
        <f>SUM(AB24:AB30)</f>
        <v>2979228927</v>
      </c>
      <c r="AC32" s="309"/>
      <c r="AD32" s="309"/>
    </row>
    <row r="33" spans="1:30" s="131" customFormat="1" ht="12.95" customHeight="1" thickTop="1">
      <c r="A33" s="153"/>
      <c r="B33" s="132"/>
      <c r="C33" s="132"/>
      <c r="D33" s="132"/>
      <c r="E33" s="132"/>
      <c r="F33" s="156"/>
      <c r="G33" s="132"/>
      <c r="H33" s="133"/>
      <c r="I33" s="132"/>
      <c r="J33" s="133"/>
      <c r="K33" s="134"/>
      <c r="L33" s="133"/>
      <c r="M33" s="133"/>
      <c r="N33" s="133"/>
      <c r="O33" s="134"/>
      <c r="P33" s="133"/>
      <c r="Q33" s="133"/>
      <c r="R33" s="133"/>
      <c r="S33" s="135"/>
      <c r="T33" s="133"/>
      <c r="U33" s="133"/>
      <c r="V33" s="133"/>
      <c r="W33" s="133"/>
      <c r="X33" s="133"/>
      <c r="Y33" s="133"/>
      <c r="Z33" s="133"/>
      <c r="AA33" s="134"/>
      <c r="AB33" s="133"/>
      <c r="AC33" s="309"/>
      <c r="AD33" s="309"/>
    </row>
    <row r="34" spans="1:30" s="131" customFormat="1" ht="12.95" customHeight="1">
      <c r="A34" s="153"/>
      <c r="B34" s="132"/>
      <c r="C34" s="132"/>
      <c r="D34" s="132"/>
      <c r="E34" s="132"/>
      <c r="F34" s="156"/>
      <c r="G34" s="132"/>
      <c r="H34" s="133"/>
      <c r="I34" s="132"/>
      <c r="J34" s="133"/>
      <c r="K34" s="134"/>
      <c r="L34" s="133"/>
      <c r="M34" s="133"/>
      <c r="N34" s="133"/>
      <c r="O34" s="134"/>
      <c r="P34" s="133"/>
      <c r="Q34" s="133"/>
      <c r="R34" s="133"/>
      <c r="S34" s="135"/>
      <c r="T34" s="133"/>
      <c r="U34" s="133"/>
      <c r="V34" s="133"/>
      <c r="W34" s="133"/>
      <c r="X34" s="133"/>
      <c r="Y34" s="133"/>
      <c r="Z34" s="133"/>
      <c r="AA34" s="134"/>
      <c r="AB34" s="133"/>
      <c r="AC34" s="309"/>
      <c r="AD34" s="309"/>
    </row>
    <row r="35" spans="1:30" s="131" customFormat="1" ht="12.95" customHeight="1">
      <c r="A35" s="153"/>
      <c r="B35" s="132"/>
      <c r="C35" s="132"/>
      <c r="D35" s="132"/>
      <c r="E35" s="132"/>
      <c r="F35" s="156"/>
      <c r="G35" s="132"/>
      <c r="H35" s="133"/>
      <c r="I35" s="132"/>
      <c r="J35" s="133"/>
      <c r="K35" s="134"/>
      <c r="L35" s="133"/>
      <c r="M35" s="133"/>
      <c r="N35" s="133"/>
      <c r="O35" s="134"/>
      <c r="P35" s="133"/>
      <c r="Q35" s="133"/>
      <c r="R35" s="133"/>
      <c r="S35" s="135"/>
      <c r="T35" s="133"/>
      <c r="U35" s="133"/>
      <c r="V35" s="133"/>
      <c r="W35" s="133"/>
      <c r="X35" s="133"/>
      <c r="Y35" s="133"/>
      <c r="Z35" s="133"/>
      <c r="AA35" s="134"/>
      <c r="AB35" s="133"/>
      <c r="AC35" s="309"/>
      <c r="AD35" s="309"/>
    </row>
    <row r="36" spans="1:30" s="131" customFormat="1" ht="12.95" customHeight="1">
      <c r="A36" s="153"/>
      <c r="B36" s="132"/>
      <c r="C36" s="132"/>
      <c r="D36" s="132"/>
      <c r="E36" s="132"/>
      <c r="F36" s="156"/>
      <c r="G36" s="132"/>
      <c r="H36" s="133"/>
      <c r="I36" s="132"/>
      <c r="J36" s="133"/>
      <c r="K36" s="134"/>
      <c r="L36" s="133"/>
      <c r="M36" s="133"/>
      <c r="N36" s="133"/>
      <c r="O36" s="134"/>
      <c r="P36" s="133"/>
      <c r="Q36" s="133"/>
      <c r="R36" s="133"/>
      <c r="S36" s="135"/>
      <c r="T36" s="133"/>
      <c r="U36" s="133"/>
      <c r="V36" s="133"/>
      <c r="W36" s="133"/>
      <c r="X36" s="133"/>
      <c r="Y36" s="133"/>
      <c r="Z36" s="133"/>
      <c r="AA36" s="134"/>
      <c r="AB36" s="133"/>
      <c r="AC36" s="309"/>
      <c r="AD36" s="309"/>
    </row>
    <row r="37" spans="1:30" s="131" customFormat="1" ht="13.9" customHeight="1">
      <c r="A37" s="153"/>
      <c r="B37" s="132"/>
      <c r="C37" s="132"/>
      <c r="D37" s="132"/>
      <c r="E37" s="132"/>
      <c r="F37" s="156"/>
      <c r="G37" s="132"/>
      <c r="H37" s="133"/>
      <c r="I37" s="132"/>
      <c r="J37" s="133"/>
      <c r="K37" s="134"/>
      <c r="L37" s="133"/>
      <c r="M37" s="133"/>
      <c r="N37" s="133"/>
      <c r="O37" s="134"/>
      <c r="P37" s="133"/>
      <c r="Q37" s="133"/>
      <c r="R37" s="133"/>
      <c r="S37" s="134"/>
      <c r="T37" s="133"/>
      <c r="U37" s="133"/>
      <c r="V37" s="133"/>
      <c r="W37" s="133"/>
      <c r="X37" s="133"/>
      <c r="Y37" s="133"/>
      <c r="Z37" s="133"/>
      <c r="AA37" s="134"/>
      <c r="AB37" s="133"/>
      <c r="AC37" s="309"/>
      <c r="AD37" s="309"/>
    </row>
    <row r="38" spans="1:30" s="131" customFormat="1" ht="13.9" customHeight="1">
      <c r="A38" s="153"/>
      <c r="B38" s="132"/>
      <c r="C38" s="132"/>
      <c r="D38" s="132"/>
      <c r="E38" s="132"/>
      <c r="F38" s="156"/>
      <c r="G38" s="132"/>
      <c r="H38" s="133"/>
      <c r="I38" s="132"/>
      <c r="J38" s="133"/>
      <c r="K38" s="134"/>
      <c r="L38" s="133"/>
      <c r="M38" s="133"/>
      <c r="N38" s="133"/>
      <c r="O38" s="134"/>
      <c r="P38" s="133"/>
      <c r="Q38" s="133"/>
      <c r="R38" s="133"/>
      <c r="S38" s="134"/>
      <c r="T38" s="133"/>
      <c r="U38" s="133"/>
      <c r="V38" s="133"/>
      <c r="W38" s="133"/>
      <c r="X38" s="133"/>
      <c r="Y38" s="133"/>
      <c r="Z38" s="133"/>
      <c r="AA38" s="134"/>
      <c r="AB38" s="133"/>
      <c r="AC38" s="309"/>
      <c r="AD38" s="309"/>
    </row>
    <row r="39" spans="1:30" s="131" customFormat="1" ht="14.1" customHeight="1">
      <c r="A39" s="324" t="s">
        <v>76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24"/>
      <c r="U39" s="324"/>
      <c r="V39" s="324"/>
      <c r="W39" s="324"/>
      <c r="X39" s="324"/>
      <c r="Y39" s="324"/>
      <c r="Z39" s="324"/>
      <c r="AA39" s="324"/>
      <c r="AB39" s="324"/>
      <c r="AC39" s="324"/>
      <c r="AD39" s="324"/>
    </row>
    <row r="40" spans="1:30" s="131" customFormat="1" ht="14.1" customHeight="1">
      <c r="A40" s="258"/>
      <c r="B40" s="258"/>
      <c r="C40" s="258"/>
      <c r="D40" s="258"/>
      <c r="E40" s="258"/>
      <c r="F40" s="258"/>
      <c r="G40" s="258"/>
      <c r="H40" s="258"/>
      <c r="I40" s="258"/>
      <c r="J40" s="258"/>
      <c r="K40" s="132" t="s">
        <v>244</v>
      </c>
      <c r="L40" s="258"/>
      <c r="M40" s="258"/>
      <c r="N40" s="258"/>
      <c r="O40" s="258"/>
      <c r="P40" s="258"/>
      <c r="Q40" s="258"/>
      <c r="R40" s="258"/>
      <c r="S40" s="132" t="s">
        <v>243</v>
      </c>
      <c r="T40" s="258"/>
      <c r="U40" s="258"/>
      <c r="V40" s="258"/>
      <c r="W40" s="258"/>
      <c r="X40" s="258"/>
      <c r="Y40" s="258"/>
      <c r="Z40" s="258"/>
      <c r="AA40" s="258"/>
      <c r="AB40" s="258"/>
      <c r="AC40" s="310"/>
      <c r="AD40" s="310"/>
    </row>
    <row r="41" spans="1:30" s="131" customFormat="1" ht="14.1" customHeight="1">
      <c r="A41" s="132"/>
      <c r="AC41" s="309"/>
      <c r="AD41" s="309"/>
    </row>
    <row r="42" spans="1:30" s="131" customFormat="1" ht="14.1" customHeight="1">
      <c r="A42" s="132"/>
      <c r="K42" s="132"/>
      <c r="R42" s="132"/>
      <c r="AC42" s="309"/>
      <c r="AD42" s="309"/>
    </row>
    <row r="43" spans="1:30" s="131" customFormat="1" ht="3" customHeight="1">
      <c r="A43" s="132"/>
      <c r="K43" s="132"/>
      <c r="R43" s="132"/>
      <c r="AC43" s="309"/>
      <c r="AD43" s="309"/>
    </row>
    <row r="44" spans="1:30" s="131" customFormat="1" ht="21.95" customHeight="1">
      <c r="A44" s="43" t="s">
        <v>201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5"/>
      <c r="L44" s="254"/>
      <c r="M44" s="254"/>
      <c r="N44" s="254"/>
      <c r="O44" s="254"/>
      <c r="P44" s="254"/>
      <c r="Q44" s="254"/>
      <c r="R44" s="255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309"/>
      <c r="AD44" s="309"/>
    </row>
  </sheetData>
  <mergeCells count="5">
    <mergeCell ref="H6:AD6"/>
    <mergeCell ref="X7:Z7"/>
    <mergeCell ref="X8:Z8"/>
    <mergeCell ref="P9:T9"/>
    <mergeCell ref="A39:AD3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83"/>
  <sheetViews>
    <sheetView tabSelected="1" topLeftCell="A47" zoomScale="115" zoomScaleNormal="115" zoomScaleSheetLayoutView="80" workbookViewId="0">
      <selection activeCell="D57" sqref="D57"/>
    </sheetView>
  </sheetViews>
  <sheetFormatPr defaultColWidth="10.33203125" defaultRowHeight="16.5" customHeight="1"/>
  <cols>
    <col min="1" max="3" width="1.5" style="190" customWidth="1"/>
    <col min="4" max="4" width="51.1640625" style="190" customWidth="1"/>
    <col min="5" max="5" width="8.5" style="191" customWidth="1"/>
    <col min="6" max="6" width="0.83203125" style="190" customWidth="1"/>
    <col min="7" max="7" width="14.1640625" style="213" customWidth="1"/>
    <col min="8" max="8" width="0.83203125" style="190" customWidth="1"/>
    <col min="9" max="9" width="14.1640625" style="213" customWidth="1"/>
    <col min="10" max="10" width="0.83203125" style="214" customWidth="1"/>
    <col min="11" max="11" width="14.1640625" style="213" customWidth="1"/>
    <col min="12" max="12" width="0.83203125" style="214" customWidth="1"/>
    <col min="13" max="13" width="14.1640625" style="213" customWidth="1"/>
    <col min="14" max="16384" width="10.33203125" style="190"/>
  </cols>
  <sheetData>
    <row r="1" spans="1:13" ht="15" customHeight="1">
      <c r="A1" s="251" t="s">
        <v>111</v>
      </c>
    </row>
    <row r="2" spans="1:13" ht="15" customHeight="1">
      <c r="A2" s="325" t="s">
        <v>99</v>
      </c>
      <c r="B2" s="325"/>
      <c r="C2" s="325"/>
      <c r="D2" s="325"/>
      <c r="F2" s="215"/>
      <c r="H2" s="215"/>
      <c r="J2" s="216"/>
      <c r="L2" s="216"/>
    </row>
    <row r="3" spans="1:13" ht="15" customHeight="1">
      <c r="A3" s="38" t="s">
        <v>239</v>
      </c>
      <c r="B3" s="217"/>
      <c r="C3" s="217"/>
      <c r="D3" s="217"/>
      <c r="E3" s="218"/>
      <c r="F3" s="217"/>
      <c r="G3" s="219"/>
      <c r="H3" s="217"/>
      <c r="I3" s="219"/>
      <c r="J3" s="220"/>
      <c r="K3" s="219"/>
      <c r="L3" s="220"/>
      <c r="M3" s="219"/>
    </row>
    <row r="4" spans="1:13" ht="15" customHeight="1">
      <c r="A4" s="221"/>
      <c r="B4" s="215"/>
      <c r="C4" s="215"/>
      <c r="D4" s="215"/>
      <c r="F4" s="215"/>
      <c r="H4" s="215"/>
      <c r="J4" s="216"/>
      <c r="L4" s="216"/>
    </row>
    <row r="5" spans="1:13" ht="15" customHeight="1">
      <c r="A5" s="221"/>
      <c r="B5" s="215"/>
      <c r="C5" s="215"/>
      <c r="D5" s="215"/>
      <c r="F5" s="215"/>
      <c r="H5" s="215"/>
      <c r="J5" s="216"/>
      <c r="L5" s="216"/>
    </row>
    <row r="6" spans="1:13" ht="15" customHeight="1">
      <c r="A6" s="221"/>
      <c r="B6" s="215"/>
      <c r="C6" s="215"/>
      <c r="D6" s="215"/>
      <c r="F6" s="215"/>
      <c r="G6" s="326" t="s">
        <v>79</v>
      </c>
      <c r="H6" s="326"/>
      <c r="I6" s="326"/>
      <c r="J6" s="216"/>
      <c r="K6" s="326" t="s">
        <v>74</v>
      </c>
      <c r="L6" s="326"/>
      <c r="M6" s="326"/>
    </row>
    <row r="7" spans="1:13" s="169" customFormat="1" ht="15" customHeight="1">
      <c r="A7" s="222"/>
      <c r="B7" s="222"/>
      <c r="C7" s="222"/>
      <c r="D7" s="222"/>
      <c r="E7" s="223"/>
      <c r="F7" s="224"/>
      <c r="G7" s="327" t="s">
        <v>80</v>
      </c>
      <c r="H7" s="328"/>
      <c r="I7" s="328"/>
      <c r="J7" s="199"/>
      <c r="K7" s="327" t="s">
        <v>80</v>
      </c>
      <c r="L7" s="328"/>
      <c r="M7" s="328"/>
    </row>
    <row r="8" spans="1:13" s="169" customFormat="1" ht="15" customHeight="1">
      <c r="E8" s="170"/>
      <c r="F8" s="223"/>
      <c r="G8" s="54" t="s">
        <v>238</v>
      </c>
      <c r="H8" s="223"/>
      <c r="I8" s="54" t="s">
        <v>180</v>
      </c>
      <c r="J8" s="54"/>
      <c r="K8" s="54" t="s">
        <v>238</v>
      </c>
      <c r="L8" s="223"/>
      <c r="M8" s="54" t="s">
        <v>180</v>
      </c>
    </row>
    <row r="9" spans="1:13" s="169" customFormat="1" ht="15" customHeight="1">
      <c r="E9" s="225" t="s">
        <v>2</v>
      </c>
      <c r="F9" s="170"/>
      <c r="G9" s="55" t="s">
        <v>3</v>
      </c>
      <c r="H9" s="170"/>
      <c r="I9" s="55" t="s">
        <v>3</v>
      </c>
      <c r="J9" s="226"/>
      <c r="K9" s="55" t="s">
        <v>3</v>
      </c>
      <c r="L9" s="170"/>
      <c r="M9" s="55" t="s">
        <v>3</v>
      </c>
    </row>
    <row r="10" spans="1:13" s="169" customFormat="1" ht="15" customHeight="1">
      <c r="E10" s="223"/>
      <c r="F10" s="170"/>
      <c r="G10" s="189"/>
      <c r="H10" s="170"/>
      <c r="I10" s="56"/>
      <c r="J10" s="226"/>
      <c r="K10" s="189"/>
      <c r="L10" s="170"/>
      <c r="M10" s="56"/>
    </row>
    <row r="11" spans="1:13" s="169" customFormat="1" ht="15" customHeight="1">
      <c r="A11" s="198" t="s">
        <v>33</v>
      </c>
      <c r="E11" s="223"/>
      <c r="F11" s="223"/>
      <c r="G11" s="227"/>
      <c r="H11" s="223"/>
      <c r="I11" s="272"/>
      <c r="K11" s="227"/>
      <c r="M11" s="272"/>
    </row>
    <row r="12" spans="1:13" s="169" customFormat="1" ht="15" customHeight="1">
      <c r="A12" s="23" t="s">
        <v>82</v>
      </c>
      <c r="B12" s="23"/>
      <c r="C12" s="23"/>
      <c r="E12" s="170"/>
      <c r="G12" s="124">
        <f>'PL8-9'!G31</f>
        <v>872796229</v>
      </c>
      <c r="H12" s="229"/>
      <c r="I12" s="57">
        <f>'PL8-9'!I31</f>
        <v>858446718</v>
      </c>
      <c r="J12" s="58"/>
      <c r="K12" s="124">
        <f>'PL8-9'!K31</f>
        <v>387093863</v>
      </c>
      <c r="L12" s="57"/>
      <c r="M12" s="57">
        <f>'PL8-9'!M31</f>
        <v>508543004</v>
      </c>
    </row>
    <row r="13" spans="1:13" s="169" customFormat="1" ht="15" customHeight="1">
      <c r="A13" s="23" t="s">
        <v>34</v>
      </c>
      <c r="B13" s="23"/>
      <c r="C13" s="23"/>
      <c r="E13" s="170"/>
      <c r="G13" s="124"/>
      <c r="H13" s="229"/>
      <c r="I13" s="57"/>
      <c r="J13" s="58"/>
      <c r="K13" s="124"/>
      <c r="L13" s="57"/>
      <c r="M13" s="57"/>
    </row>
    <row r="14" spans="1:13" s="169" customFormat="1" ht="15" customHeight="1">
      <c r="A14" s="23"/>
      <c r="B14" s="59" t="s">
        <v>90</v>
      </c>
      <c r="C14" s="23"/>
      <c r="E14" s="170"/>
      <c r="G14" s="124">
        <v>79909436</v>
      </c>
      <c r="H14" s="229"/>
      <c r="I14" s="57">
        <v>89541412</v>
      </c>
      <c r="J14" s="58"/>
      <c r="K14" s="124">
        <v>16072028</v>
      </c>
      <c r="L14" s="57"/>
      <c r="M14" s="57">
        <v>12472367</v>
      </c>
    </row>
    <row r="15" spans="1:13" s="169" customFormat="1" ht="15" customHeight="1">
      <c r="A15" s="23"/>
      <c r="B15" s="23" t="s">
        <v>108</v>
      </c>
      <c r="C15" s="23"/>
      <c r="E15" s="295"/>
      <c r="G15" s="231"/>
      <c r="I15" s="232"/>
      <c r="K15" s="231"/>
      <c r="M15" s="232"/>
    </row>
    <row r="16" spans="1:13" s="169" customFormat="1" ht="15" customHeight="1">
      <c r="A16" s="23"/>
      <c r="B16" s="23"/>
      <c r="C16" s="23" t="s">
        <v>72</v>
      </c>
      <c r="E16" s="294">
        <v>15</v>
      </c>
      <c r="G16" s="173">
        <v>-518131006</v>
      </c>
      <c r="H16" s="196"/>
      <c r="I16" s="174">
        <v>-623954440</v>
      </c>
      <c r="J16" s="196"/>
      <c r="K16" s="173">
        <v>0</v>
      </c>
      <c r="L16" s="196"/>
      <c r="M16" s="174">
        <v>0</v>
      </c>
    </row>
    <row r="17" spans="1:13" s="169" customFormat="1" ht="15" customHeight="1">
      <c r="A17" s="23"/>
      <c r="B17" s="23" t="s">
        <v>190</v>
      </c>
      <c r="C17" s="23"/>
      <c r="E17" s="294">
        <v>15.2</v>
      </c>
      <c r="G17" s="173">
        <v>0</v>
      </c>
      <c r="H17" s="196"/>
      <c r="I17" s="174">
        <v>1856019</v>
      </c>
      <c r="J17" s="196"/>
      <c r="K17" s="173">
        <v>0</v>
      </c>
      <c r="L17" s="196"/>
      <c r="M17" s="174">
        <v>9000000</v>
      </c>
    </row>
    <row r="18" spans="1:13" s="169" customFormat="1" ht="15" customHeight="1">
      <c r="A18" s="23"/>
      <c r="B18" s="23" t="s">
        <v>210</v>
      </c>
      <c r="C18" s="23"/>
      <c r="E18" s="294">
        <v>36.5</v>
      </c>
      <c r="G18" s="173">
        <v>0</v>
      </c>
      <c r="H18" s="196"/>
      <c r="I18" s="174">
        <v>14500000</v>
      </c>
      <c r="J18" s="196"/>
      <c r="K18" s="173">
        <v>0</v>
      </c>
      <c r="L18" s="196"/>
      <c r="M18" s="174">
        <v>14500000</v>
      </c>
    </row>
    <row r="19" spans="1:13" s="169" customFormat="1" ht="15" customHeight="1">
      <c r="A19" s="23"/>
      <c r="B19" s="23" t="s">
        <v>249</v>
      </c>
      <c r="C19" s="23"/>
      <c r="E19" s="294">
        <v>36.5</v>
      </c>
      <c r="G19" s="173">
        <v>-14500000</v>
      </c>
      <c r="H19" s="196"/>
      <c r="I19" s="174">
        <v>0</v>
      </c>
      <c r="J19" s="196"/>
      <c r="K19" s="173">
        <v>-14500000</v>
      </c>
      <c r="L19" s="196"/>
      <c r="M19" s="174">
        <v>0</v>
      </c>
    </row>
    <row r="20" spans="1:13" s="169" customFormat="1" ht="15" customHeight="1">
      <c r="A20" s="23"/>
      <c r="B20" s="23" t="s">
        <v>199</v>
      </c>
      <c r="C20" s="23"/>
      <c r="E20" s="294"/>
      <c r="G20" s="173">
        <v>0</v>
      </c>
      <c r="H20" s="196"/>
      <c r="I20" s="174">
        <v>20241906</v>
      </c>
      <c r="J20" s="196"/>
      <c r="K20" s="124">
        <v>0</v>
      </c>
      <c r="L20" s="196"/>
      <c r="M20" s="174">
        <v>20241906</v>
      </c>
    </row>
    <row r="21" spans="1:13" s="169" customFormat="1" ht="15" customHeight="1">
      <c r="A21" s="23"/>
      <c r="B21" s="23" t="s">
        <v>229</v>
      </c>
      <c r="C21" s="23"/>
      <c r="E21" s="170"/>
      <c r="G21" s="173"/>
      <c r="H21" s="196"/>
      <c r="I21" s="174"/>
      <c r="J21" s="196"/>
      <c r="K21" s="173"/>
      <c r="L21" s="196"/>
      <c r="M21" s="174"/>
    </row>
    <row r="22" spans="1:13" s="169" customFormat="1" ht="15" customHeight="1">
      <c r="A22" s="199"/>
      <c r="B22" s="200"/>
      <c r="C22" s="201" t="s">
        <v>92</v>
      </c>
      <c r="E22" s="170">
        <v>31</v>
      </c>
      <c r="G22" s="124">
        <v>0</v>
      </c>
      <c r="H22" s="230"/>
      <c r="I22" s="57">
        <v>-83304024</v>
      </c>
      <c r="J22" s="230"/>
      <c r="K22" s="124">
        <v>0</v>
      </c>
      <c r="L22" s="57"/>
      <c r="M22" s="57">
        <v>-168989687</v>
      </c>
    </row>
    <row r="23" spans="1:13" s="169" customFormat="1" ht="15" customHeight="1">
      <c r="A23" s="199"/>
      <c r="B23" s="200" t="s">
        <v>262</v>
      </c>
      <c r="C23" s="201"/>
      <c r="E23" s="170">
        <v>31</v>
      </c>
      <c r="G23" s="124">
        <v>-305860994</v>
      </c>
      <c r="H23" s="230"/>
      <c r="I23" s="57">
        <v>0</v>
      </c>
      <c r="J23" s="230"/>
      <c r="K23" s="124">
        <v>0</v>
      </c>
      <c r="L23" s="57"/>
      <c r="M23" s="57">
        <v>0</v>
      </c>
    </row>
    <row r="24" spans="1:13" s="169" customFormat="1" ht="15" customHeight="1">
      <c r="A24" s="199"/>
      <c r="B24" s="200" t="s">
        <v>196</v>
      </c>
      <c r="C24" s="201"/>
      <c r="E24" s="170"/>
      <c r="G24" s="124">
        <v>104233</v>
      </c>
      <c r="H24" s="230"/>
      <c r="I24" s="57">
        <v>-1077264</v>
      </c>
      <c r="J24" s="230"/>
      <c r="K24" s="124">
        <v>54264</v>
      </c>
      <c r="L24" s="57"/>
      <c r="M24" s="57">
        <v>-10411</v>
      </c>
    </row>
    <row r="25" spans="1:13" s="169" customFormat="1" ht="15" customHeight="1">
      <c r="A25" s="199"/>
      <c r="B25" s="200" t="s">
        <v>191</v>
      </c>
      <c r="C25" s="201"/>
      <c r="E25" s="170">
        <v>26</v>
      </c>
      <c r="G25" s="124">
        <v>2938677</v>
      </c>
      <c r="H25" s="230"/>
      <c r="I25" s="57">
        <v>3295744</v>
      </c>
      <c r="J25" s="230"/>
      <c r="K25" s="124">
        <v>504397</v>
      </c>
      <c r="L25" s="57"/>
      <c r="M25" s="57">
        <v>468129</v>
      </c>
    </row>
    <row r="26" spans="1:13" s="169" customFormat="1" ht="15" customHeight="1">
      <c r="A26" s="199"/>
      <c r="B26" s="200" t="s">
        <v>263</v>
      </c>
      <c r="C26" s="201"/>
      <c r="E26" s="170"/>
      <c r="G26" s="124">
        <v>-11959432</v>
      </c>
      <c r="H26" s="230"/>
      <c r="I26" s="57">
        <v>29959396</v>
      </c>
      <c r="J26" s="230"/>
      <c r="K26" s="124">
        <v>765423</v>
      </c>
      <c r="L26" s="57"/>
      <c r="M26" s="57">
        <v>-540756</v>
      </c>
    </row>
    <row r="27" spans="1:13" s="169" customFormat="1" ht="15" customHeight="1">
      <c r="A27" s="23"/>
      <c r="B27" s="59" t="s">
        <v>236</v>
      </c>
      <c r="C27" s="23"/>
      <c r="E27" s="170"/>
      <c r="G27" s="124">
        <v>-3900532</v>
      </c>
      <c r="H27" s="229"/>
      <c r="I27" s="57">
        <v>-6598530</v>
      </c>
      <c r="J27" s="58"/>
      <c r="K27" s="124">
        <v>-3990049</v>
      </c>
      <c r="L27" s="57"/>
      <c r="M27" s="57">
        <v>-8502046</v>
      </c>
    </row>
    <row r="28" spans="1:13" s="169" customFormat="1" ht="15" customHeight="1">
      <c r="A28" s="23"/>
      <c r="B28" s="59" t="s">
        <v>141</v>
      </c>
      <c r="C28" s="23"/>
      <c r="E28" s="170"/>
      <c r="G28" s="124">
        <v>-559243</v>
      </c>
      <c r="H28" s="229"/>
      <c r="I28" s="57">
        <v>737171</v>
      </c>
      <c r="J28" s="58"/>
      <c r="K28" s="124">
        <v>-559243</v>
      </c>
      <c r="L28" s="57"/>
      <c r="M28" s="57">
        <v>737171</v>
      </c>
    </row>
    <row r="29" spans="1:13" s="169" customFormat="1" ht="15" customHeight="1">
      <c r="A29" s="23"/>
      <c r="B29" s="59" t="s">
        <v>211</v>
      </c>
      <c r="C29" s="23"/>
      <c r="E29" s="170"/>
      <c r="G29" s="124">
        <v>-90591</v>
      </c>
      <c r="H29" s="229"/>
      <c r="I29" s="57">
        <v>-880970</v>
      </c>
      <c r="J29" s="58"/>
      <c r="K29" s="124">
        <v>0</v>
      </c>
      <c r="L29" s="57"/>
      <c r="M29" s="57">
        <v>0</v>
      </c>
    </row>
    <row r="30" spans="1:13" s="169" customFormat="1" ht="15" customHeight="1">
      <c r="A30" s="199"/>
      <c r="B30" s="200" t="s">
        <v>35</v>
      </c>
      <c r="C30" s="201"/>
      <c r="E30" s="170">
        <v>31</v>
      </c>
      <c r="G30" s="124">
        <v>-3024266</v>
      </c>
      <c r="H30" s="230"/>
      <c r="I30" s="57">
        <v>-1179454</v>
      </c>
      <c r="J30" s="230"/>
      <c r="K30" s="124">
        <v>-5925618</v>
      </c>
      <c r="L30" s="57"/>
      <c r="M30" s="57">
        <v>-9698821</v>
      </c>
    </row>
    <row r="31" spans="1:13" s="169" customFormat="1" ht="15" customHeight="1">
      <c r="A31" s="199"/>
      <c r="B31" s="200" t="s">
        <v>81</v>
      </c>
      <c r="C31" s="201"/>
      <c r="E31" s="170"/>
      <c r="G31" s="124">
        <v>0</v>
      </c>
      <c r="H31" s="230"/>
      <c r="I31" s="57">
        <v>0</v>
      </c>
      <c r="J31" s="230"/>
      <c r="K31" s="124">
        <v>-423217504</v>
      </c>
      <c r="L31" s="57"/>
      <c r="M31" s="57">
        <v>-321301765</v>
      </c>
    </row>
    <row r="32" spans="1:13" s="169" customFormat="1" ht="15" customHeight="1">
      <c r="A32" s="199"/>
      <c r="B32" s="200" t="s">
        <v>25</v>
      </c>
      <c r="C32" s="201"/>
      <c r="E32" s="170">
        <v>32</v>
      </c>
      <c r="G32" s="125">
        <v>33411853</v>
      </c>
      <c r="H32" s="230"/>
      <c r="I32" s="60">
        <v>33664176</v>
      </c>
      <c r="J32" s="230"/>
      <c r="K32" s="125">
        <v>28672624</v>
      </c>
      <c r="L32" s="57"/>
      <c r="M32" s="60">
        <v>29402193</v>
      </c>
    </row>
    <row r="33" spans="1:13" s="169" customFormat="1" ht="5.0999999999999996" customHeight="1">
      <c r="A33" s="201"/>
      <c r="B33" s="169" t="s">
        <v>10</v>
      </c>
      <c r="C33" s="201"/>
      <c r="E33" s="170"/>
      <c r="G33" s="233"/>
      <c r="H33" s="229"/>
      <c r="I33" s="228"/>
      <c r="J33" s="229"/>
      <c r="K33" s="233"/>
      <c r="L33" s="230"/>
      <c r="M33" s="228"/>
    </row>
    <row r="34" spans="1:13" s="169" customFormat="1" ht="12" customHeight="1">
      <c r="A34" s="199" t="s">
        <v>267</v>
      </c>
      <c r="B34" s="200"/>
      <c r="C34" s="201"/>
      <c r="E34" s="170"/>
      <c r="G34" s="173"/>
      <c r="H34" s="197"/>
      <c r="I34" s="174"/>
      <c r="J34" s="197"/>
      <c r="K34" s="173"/>
      <c r="L34" s="196"/>
      <c r="M34" s="174"/>
    </row>
    <row r="35" spans="1:13" s="169" customFormat="1" ht="15" customHeight="1">
      <c r="A35" s="234"/>
      <c r="B35" s="198" t="s">
        <v>192</v>
      </c>
      <c r="C35" s="61"/>
      <c r="D35" s="198"/>
      <c r="E35" s="170"/>
      <c r="G35" s="172">
        <f>SUM(G12:G32)</f>
        <v>131134364</v>
      </c>
      <c r="H35" s="235"/>
      <c r="I35" s="171">
        <f>SUM(I12:I32)</f>
        <v>335247860</v>
      </c>
      <c r="J35" s="62"/>
      <c r="K35" s="172">
        <f>SUM(K12:K32)</f>
        <v>-15029815</v>
      </c>
      <c r="L35" s="236"/>
      <c r="M35" s="171">
        <f>SUM(M12:M32)</f>
        <v>86321284</v>
      </c>
    </row>
    <row r="36" spans="1:13" s="169" customFormat="1" ht="15" customHeight="1">
      <c r="A36" s="234"/>
      <c r="B36" s="198"/>
      <c r="C36" s="61"/>
      <c r="D36" s="198"/>
      <c r="E36" s="170"/>
      <c r="G36" s="172"/>
      <c r="H36" s="235"/>
      <c r="I36" s="171"/>
      <c r="J36" s="62"/>
      <c r="K36" s="172"/>
      <c r="L36" s="236"/>
      <c r="M36" s="171"/>
    </row>
    <row r="37" spans="1:13" s="169" customFormat="1" ht="15" customHeight="1">
      <c r="A37" s="234" t="s">
        <v>73</v>
      </c>
      <c r="C37" s="23"/>
      <c r="E37" s="170"/>
      <c r="G37" s="172"/>
      <c r="H37" s="235"/>
      <c r="I37" s="171"/>
      <c r="J37" s="62"/>
      <c r="K37" s="172"/>
      <c r="L37" s="236"/>
      <c r="M37" s="171"/>
    </row>
    <row r="38" spans="1:13" s="169" customFormat="1" ht="15" customHeight="1">
      <c r="A38" s="237" t="s">
        <v>65</v>
      </c>
      <c r="B38" s="201"/>
      <c r="C38" s="23"/>
      <c r="E38" s="170"/>
      <c r="G38" s="233"/>
      <c r="H38" s="235"/>
      <c r="I38" s="228"/>
      <c r="J38" s="62"/>
      <c r="K38" s="172"/>
      <c r="L38" s="236"/>
      <c r="M38" s="171"/>
    </row>
    <row r="39" spans="1:13" s="169" customFormat="1" ht="15" customHeight="1">
      <c r="A39" s="63"/>
      <c r="B39" s="64" t="s">
        <v>160</v>
      </c>
      <c r="E39" s="170"/>
      <c r="G39" s="124">
        <v>-10831167</v>
      </c>
      <c r="H39" s="58"/>
      <c r="I39" s="57">
        <v>275142272</v>
      </c>
      <c r="J39" s="58"/>
      <c r="K39" s="124">
        <v>-20189075</v>
      </c>
      <c r="L39" s="230"/>
      <c r="M39" s="57">
        <v>151574293</v>
      </c>
    </row>
    <row r="40" spans="1:13" s="169" customFormat="1" ht="15" customHeight="1">
      <c r="A40" s="23"/>
      <c r="B40" s="59" t="s">
        <v>6</v>
      </c>
      <c r="E40" s="170"/>
      <c r="G40" s="124">
        <v>112457</v>
      </c>
      <c r="H40" s="58"/>
      <c r="I40" s="57">
        <v>-345815</v>
      </c>
      <c r="J40" s="58"/>
      <c r="K40" s="124">
        <v>0</v>
      </c>
      <c r="L40" s="57"/>
      <c r="M40" s="57">
        <v>0</v>
      </c>
    </row>
    <row r="41" spans="1:13" s="169" customFormat="1" ht="15" customHeight="1">
      <c r="A41" s="63"/>
      <c r="B41" s="64" t="s">
        <v>7</v>
      </c>
      <c r="E41" s="170"/>
      <c r="G41" s="124">
        <v>7026936</v>
      </c>
      <c r="H41" s="58"/>
      <c r="I41" s="57">
        <v>23382232</v>
      </c>
      <c r="J41" s="58"/>
      <c r="K41" s="124">
        <v>129683</v>
      </c>
      <c r="L41" s="57"/>
      <c r="M41" s="57">
        <v>21803027</v>
      </c>
    </row>
    <row r="42" spans="1:13" s="169" customFormat="1" ht="15" customHeight="1">
      <c r="A42" s="63"/>
      <c r="B42" s="64" t="s">
        <v>107</v>
      </c>
      <c r="E42" s="170"/>
      <c r="G42" s="124">
        <v>-854065</v>
      </c>
      <c r="H42" s="58"/>
      <c r="I42" s="57">
        <v>-4578707</v>
      </c>
      <c r="J42" s="58"/>
      <c r="K42" s="124">
        <v>-54850</v>
      </c>
      <c r="L42" s="57"/>
      <c r="M42" s="57">
        <v>767730</v>
      </c>
    </row>
    <row r="43" spans="1:13" s="169" customFormat="1" ht="15" customHeight="1">
      <c r="A43" s="63"/>
      <c r="B43" s="64" t="s">
        <v>36</v>
      </c>
      <c r="E43" s="170"/>
      <c r="G43" s="124">
        <v>5270742</v>
      </c>
      <c r="H43" s="58"/>
      <c r="I43" s="57">
        <v>41448590</v>
      </c>
      <c r="J43" s="58"/>
      <c r="K43" s="124">
        <v>3491944</v>
      </c>
      <c r="L43" s="57"/>
      <c r="M43" s="57">
        <v>1956098</v>
      </c>
    </row>
    <row r="44" spans="1:13" s="169" customFormat="1" ht="15" customHeight="1">
      <c r="A44" s="201" t="s">
        <v>114</v>
      </c>
      <c r="B44" s="64"/>
      <c r="E44" s="170"/>
      <c r="G44" s="124"/>
      <c r="H44" s="58"/>
      <c r="I44" s="57"/>
      <c r="J44" s="58"/>
      <c r="K44" s="172"/>
      <c r="L44" s="230"/>
      <c r="M44" s="171"/>
    </row>
    <row r="45" spans="1:13" s="169" customFormat="1" ht="15" customHeight="1">
      <c r="A45" s="63"/>
      <c r="B45" s="64" t="s">
        <v>37</v>
      </c>
      <c r="E45" s="170"/>
      <c r="G45" s="124">
        <v>26224208</v>
      </c>
      <c r="H45" s="58"/>
      <c r="I45" s="57">
        <v>-225400275</v>
      </c>
      <c r="J45" s="58"/>
      <c r="K45" s="124">
        <v>-15807849</v>
      </c>
      <c r="L45" s="57"/>
      <c r="M45" s="57">
        <v>-3396350</v>
      </c>
    </row>
    <row r="46" spans="1:13" s="169" customFormat="1" ht="15" customHeight="1">
      <c r="A46" s="63"/>
      <c r="B46" s="64" t="s">
        <v>14</v>
      </c>
      <c r="E46" s="170"/>
      <c r="G46" s="124">
        <v>-13820214</v>
      </c>
      <c r="H46" s="58"/>
      <c r="I46" s="57">
        <v>-4147446</v>
      </c>
      <c r="J46" s="58"/>
      <c r="K46" s="124">
        <v>-1240893</v>
      </c>
      <c r="L46" s="57"/>
      <c r="M46" s="57">
        <v>-6322852</v>
      </c>
    </row>
    <row r="47" spans="1:13" s="169" customFormat="1" ht="15" customHeight="1">
      <c r="A47" s="63"/>
      <c r="B47" s="64" t="s">
        <v>38</v>
      </c>
      <c r="E47" s="170">
        <v>26</v>
      </c>
      <c r="G47" s="124">
        <v>-2262943</v>
      </c>
      <c r="H47" s="58"/>
      <c r="I47" s="57">
        <v>-870319</v>
      </c>
      <c r="J47" s="58"/>
      <c r="K47" s="124">
        <v>0</v>
      </c>
      <c r="L47" s="57"/>
      <c r="M47" s="57">
        <v>0</v>
      </c>
    </row>
    <row r="48" spans="1:13" s="169" customFormat="1" ht="15" customHeight="1">
      <c r="A48" s="63"/>
      <c r="B48" s="200" t="s">
        <v>212</v>
      </c>
      <c r="E48" s="170"/>
      <c r="G48" s="125">
        <v>1000</v>
      </c>
      <c r="H48" s="58"/>
      <c r="I48" s="60">
        <v>-721500</v>
      </c>
      <c r="J48" s="58"/>
      <c r="K48" s="125">
        <v>0</v>
      </c>
      <c r="L48" s="57"/>
      <c r="M48" s="60">
        <v>-139500</v>
      </c>
    </row>
    <row r="49" spans="1:13" s="169" customFormat="1" ht="5.0999999999999996" customHeight="1">
      <c r="A49" s="23"/>
      <c r="B49" s="59"/>
      <c r="E49" s="170"/>
      <c r="G49" s="124"/>
      <c r="H49" s="62"/>
      <c r="I49" s="57"/>
      <c r="J49" s="62"/>
      <c r="K49" s="172"/>
      <c r="L49" s="62"/>
      <c r="M49" s="171"/>
    </row>
    <row r="50" spans="1:13" s="169" customFormat="1" ht="15" customHeight="1">
      <c r="A50" s="61" t="s">
        <v>124</v>
      </c>
      <c r="B50" s="59"/>
      <c r="E50" s="170"/>
      <c r="G50" s="172">
        <f>SUM(G35:G48)</f>
        <v>142001318</v>
      </c>
      <c r="H50" s="62"/>
      <c r="I50" s="171">
        <f>SUM(I35:I48)</f>
        <v>439156892</v>
      </c>
      <c r="J50" s="62"/>
      <c r="K50" s="172">
        <f>SUM(K35:K48)</f>
        <v>-48700855</v>
      </c>
      <c r="L50" s="62"/>
      <c r="M50" s="171">
        <f>SUM(M35:M48)</f>
        <v>252563730</v>
      </c>
    </row>
    <row r="51" spans="1:13" s="169" customFormat="1" ht="15" customHeight="1">
      <c r="A51" s="23"/>
      <c r="B51" s="59" t="s">
        <v>39</v>
      </c>
      <c r="E51" s="170"/>
      <c r="G51" s="125">
        <v>-45983768</v>
      </c>
      <c r="H51" s="58"/>
      <c r="I51" s="60">
        <v>-80028086</v>
      </c>
      <c r="J51" s="58"/>
      <c r="K51" s="125">
        <v>-26479721</v>
      </c>
      <c r="L51" s="58"/>
      <c r="M51" s="60">
        <v>-51642785</v>
      </c>
    </row>
    <row r="52" spans="1:13" s="169" customFormat="1" ht="5.0999999999999996" customHeight="1">
      <c r="A52" s="23"/>
      <c r="C52" s="23"/>
      <c r="E52" s="170"/>
      <c r="G52" s="124"/>
      <c r="H52" s="235"/>
      <c r="I52" s="57"/>
      <c r="J52" s="62"/>
      <c r="K52" s="172"/>
      <c r="L52" s="236"/>
      <c r="M52" s="171"/>
    </row>
    <row r="53" spans="1:13" s="169" customFormat="1" ht="15" customHeight="1">
      <c r="A53" s="234" t="s">
        <v>100</v>
      </c>
      <c r="E53" s="170"/>
      <c r="G53" s="238"/>
      <c r="K53" s="238"/>
    </row>
    <row r="54" spans="1:13" s="169" customFormat="1" ht="15" customHeight="1">
      <c r="A54" s="234"/>
      <c r="B54" s="198" t="s">
        <v>101</v>
      </c>
      <c r="E54" s="170"/>
      <c r="G54" s="125">
        <f>SUM(G50:G51)</f>
        <v>96017550</v>
      </c>
      <c r="H54" s="235"/>
      <c r="I54" s="60">
        <f>SUM(I50:I51)</f>
        <v>359128806</v>
      </c>
      <c r="J54" s="62"/>
      <c r="K54" s="125">
        <f>SUM(K50:K51)</f>
        <v>-75180576</v>
      </c>
      <c r="L54" s="236"/>
      <c r="M54" s="60">
        <f>SUM(M50:M51)</f>
        <v>200920945</v>
      </c>
    </row>
    <row r="55" spans="1:13" s="169" customFormat="1" ht="15" customHeight="1">
      <c r="A55" s="234"/>
      <c r="B55" s="198"/>
      <c r="E55" s="170"/>
      <c r="G55" s="57"/>
      <c r="H55" s="235"/>
      <c r="I55" s="57"/>
      <c r="J55" s="62"/>
      <c r="K55" s="57"/>
      <c r="L55" s="236"/>
      <c r="M55" s="57"/>
    </row>
    <row r="56" spans="1:13" s="169" customFormat="1" ht="15" customHeight="1">
      <c r="A56" s="234"/>
      <c r="B56" s="198"/>
      <c r="E56" s="170"/>
      <c r="G56" s="57"/>
      <c r="H56" s="235"/>
      <c r="I56" s="57"/>
      <c r="J56" s="62"/>
      <c r="K56" s="57"/>
      <c r="L56" s="236"/>
      <c r="M56" s="57"/>
    </row>
    <row r="57" spans="1:13" s="169" customFormat="1" ht="15" customHeight="1">
      <c r="A57" s="234"/>
      <c r="B57" s="198"/>
      <c r="E57" s="170"/>
      <c r="G57" s="57"/>
      <c r="H57" s="235"/>
      <c r="I57" s="57"/>
      <c r="J57" s="62"/>
      <c r="K57" s="57"/>
      <c r="L57" s="236"/>
      <c r="M57" s="57"/>
    </row>
    <row r="58" spans="1:13" s="169" customFormat="1" ht="15" customHeight="1">
      <c r="A58" s="234"/>
      <c r="B58" s="198"/>
      <c r="E58" s="170"/>
      <c r="G58" s="57"/>
      <c r="H58" s="235"/>
      <c r="I58" s="57"/>
      <c r="J58" s="62"/>
      <c r="K58" s="57"/>
      <c r="L58" s="236"/>
      <c r="M58" s="57"/>
    </row>
    <row r="59" spans="1:13" s="169" customFormat="1" ht="15" customHeight="1">
      <c r="A59" s="234"/>
      <c r="B59" s="198"/>
      <c r="E59" s="170"/>
      <c r="G59" s="57"/>
      <c r="H59" s="235"/>
      <c r="I59" s="57"/>
      <c r="J59" s="62"/>
      <c r="K59" s="57"/>
      <c r="L59" s="236"/>
      <c r="M59" s="57"/>
    </row>
    <row r="60" spans="1:13" s="169" customFormat="1" ht="10.5" customHeight="1">
      <c r="A60" s="234"/>
      <c r="E60" s="170"/>
      <c r="G60" s="57"/>
      <c r="H60" s="235"/>
      <c r="I60" s="57"/>
      <c r="J60" s="62"/>
      <c r="K60" s="57"/>
      <c r="L60" s="236"/>
      <c r="M60" s="57"/>
    </row>
    <row r="61" spans="1:13" ht="15" customHeight="1">
      <c r="A61" s="239" t="s">
        <v>76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74"/>
      <c r="M61" s="239"/>
    </row>
    <row r="62" spans="1:13" ht="15" customHeight="1">
      <c r="A62" s="239" t="s">
        <v>105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74"/>
      <c r="M62" s="239"/>
    </row>
    <row r="63" spans="1:13" ht="15" customHeight="1">
      <c r="A63" s="239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74"/>
      <c r="M63" s="239"/>
    </row>
    <row r="64" spans="1:13" ht="15" customHeight="1">
      <c r="A64" s="239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74"/>
      <c r="M64" s="239"/>
    </row>
    <row r="65" spans="1:13" ht="15" customHeight="1">
      <c r="A65" s="239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74"/>
      <c r="M65" s="239"/>
    </row>
    <row r="66" spans="1:13" ht="21.95" customHeight="1">
      <c r="A66" s="329" t="s">
        <v>201</v>
      </c>
      <c r="B66" s="329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</row>
    <row r="67" spans="1:13" ht="16.5" customHeight="1">
      <c r="A67" s="251" t="s">
        <v>111</v>
      </c>
    </row>
    <row r="68" spans="1:13" ht="16.5" customHeight="1">
      <c r="A68" s="251" t="s">
        <v>230</v>
      </c>
      <c r="B68" s="215"/>
      <c r="C68" s="215"/>
      <c r="D68" s="215"/>
      <c r="F68" s="215"/>
      <c r="H68" s="215"/>
      <c r="J68" s="216"/>
      <c r="L68" s="216"/>
    </row>
    <row r="69" spans="1:13" ht="16.5" customHeight="1">
      <c r="A69" s="38" t="str">
        <f>A3</f>
        <v>For the year ended 31 December 2023</v>
      </c>
      <c r="B69" s="217"/>
      <c r="C69" s="217"/>
      <c r="D69" s="217"/>
      <c r="E69" s="218"/>
      <c r="F69" s="217"/>
      <c r="G69" s="219"/>
      <c r="H69" s="217"/>
      <c r="I69" s="219"/>
      <c r="J69" s="220"/>
      <c r="K69" s="219"/>
      <c r="L69" s="220"/>
      <c r="M69" s="219"/>
    </row>
    <row r="70" spans="1:13" ht="16.5" customHeight="1">
      <c r="A70" s="221"/>
      <c r="B70" s="215"/>
      <c r="C70" s="215"/>
      <c r="D70" s="215"/>
      <c r="F70" s="215"/>
      <c r="H70" s="215"/>
      <c r="J70" s="216"/>
      <c r="L70" s="216"/>
    </row>
    <row r="71" spans="1:13" ht="16.5" customHeight="1">
      <c r="A71" s="221"/>
      <c r="B71" s="215"/>
      <c r="C71" s="215"/>
      <c r="D71" s="215"/>
      <c r="F71" s="215"/>
      <c r="H71" s="215"/>
      <c r="J71" s="216"/>
      <c r="L71" s="216"/>
    </row>
    <row r="72" spans="1:13" ht="16.5" customHeight="1">
      <c r="A72" s="221"/>
      <c r="B72" s="215"/>
      <c r="C72" s="215"/>
      <c r="D72" s="215"/>
      <c r="F72" s="215"/>
      <c r="G72" s="326" t="s">
        <v>79</v>
      </c>
      <c r="H72" s="326"/>
      <c r="I72" s="326"/>
      <c r="J72" s="240"/>
      <c r="K72" s="326" t="s">
        <v>106</v>
      </c>
      <c r="L72" s="326"/>
      <c r="M72" s="326"/>
    </row>
    <row r="73" spans="1:13" s="169" customFormat="1" ht="16.5" customHeight="1">
      <c r="A73" s="222"/>
      <c r="B73" s="222"/>
      <c r="C73" s="222"/>
      <c r="D73" s="222"/>
      <c r="E73" s="223"/>
      <c r="F73" s="224"/>
      <c r="G73" s="327" t="s">
        <v>80</v>
      </c>
      <c r="H73" s="328"/>
      <c r="I73" s="328"/>
      <c r="J73" s="199"/>
      <c r="K73" s="327" t="s">
        <v>80</v>
      </c>
      <c r="L73" s="328"/>
      <c r="M73" s="328"/>
    </row>
    <row r="74" spans="1:13" s="169" customFormat="1" ht="16.5" customHeight="1">
      <c r="E74" s="170"/>
      <c r="F74" s="223"/>
      <c r="G74" s="54" t="s">
        <v>238</v>
      </c>
      <c r="H74" s="223"/>
      <c r="I74" s="54" t="s">
        <v>180</v>
      </c>
      <c r="J74" s="54"/>
      <c r="K74" s="54" t="s">
        <v>238</v>
      </c>
      <c r="L74" s="223"/>
      <c r="M74" s="54" t="s">
        <v>180</v>
      </c>
    </row>
    <row r="75" spans="1:13" s="169" customFormat="1" ht="16.5" customHeight="1">
      <c r="E75" s="95" t="s">
        <v>2</v>
      </c>
      <c r="F75" s="170"/>
      <c r="G75" s="55" t="s">
        <v>3</v>
      </c>
      <c r="H75" s="170"/>
      <c r="I75" s="55" t="s">
        <v>3</v>
      </c>
      <c r="J75" s="226"/>
      <c r="K75" s="55" t="s">
        <v>3</v>
      </c>
      <c r="L75" s="170"/>
      <c r="M75" s="55" t="s">
        <v>3</v>
      </c>
    </row>
    <row r="76" spans="1:13" s="169" customFormat="1" ht="16.5" customHeight="1">
      <c r="E76" s="187"/>
      <c r="F76" s="170"/>
      <c r="G76" s="189"/>
      <c r="H76" s="170"/>
      <c r="I76" s="56"/>
      <c r="J76" s="226"/>
      <c r="K76" s="189"/>
      <c r="L76" s="170"/>
      <c r="M76" s="56"/>
    </row>
    <row r="77" spans="1:13" s="169" customFormat="1" ht="16.5" customHeight="1">
      <c r="A77" s="61" t="s">
        <v>40</v>
      </c>
      <c r="B77" s="23"/>
      <c r="E77" s="170"/>
      <c r="G77" s="241"/>
      <c r="H77" s="235"/>
      <c r="I77" s="235"/>
      <c r="J77" s="235"/>
      <c r="K77" s="241"/>
      <c r="L77" s="235"/>
      <c r="M77" s="235"/>
    </row>
    <row r="78" spans="1:13" s="169" customFormat="1" ht="16.5" customHeight="1">
      <c r="A78" s="23"/>
      <c r="B78" s="59" t="s">
        <v>213</v>
      </c>
      <c r="E78" s="170"/>
      <c r="G78" s="124">
        <v>3330979</v>
      </c>
      <c r="H78" s="58"/>
      <c r="I78" s="57">
        <v>1067573</v>
      </c>
      <c r="J78" s="58"/>
      <c r="K78" s="124">
        <v>7089736</v>
      </c>
      <c r="L78" s="58"/>
      <c r="M78" s="57">
        <v>10034908</v>
      </c>
    </row>
    <row r="79" spans="1:13" s="169" customFormat="1" ht="16.5" customHeight="1">
      <c r="A79" s="23"/>
      <c r="B79" s="23" t="s">
        <v>146</v>
      </c>
      <c r="E79" s="170"/>
      <c r="G79" s="124">
        <v>352900</v>
      </c>
      <c r="H79" s="230"/>
      <c r="I79" s="57">
        <v>22351238</v>
      </c>
      <c r="J79" s="58"/>
      <c r="K79" s="124">
        <v>0</v>
      </c>
      <c r="L79" s="57"/>
      <c r="M79" s="57">
        <v>26187</v>
      </c>
    </row>
    <row r="80" spans="1:13" s="169" customFormat="1" ht="16.5" customHeight="1">
      <c r="A80" s="23"/>
      <c r="B80" s="169" t="s">
        <v>214</v>
      </c>
      <c r="E80" s="170"/>
      <c r="G80" s="124"/>
      <c r="H80" s="230"/>
      <c r="I80" s="57"/>
      <c r="J80" s="58"/>
      <c r="K80" s="124"/>
      <c r="L80" s="57"/>
      <c r="M80" s="57"/>
    </row>
    <row r="81" spans="1:13" s="169" customFormat="1" ht="16.5" customHeight="1">
      <c r="C81" s="169" t="s">
        <v>91</v>
      </c>
      <c r="E81" s="170"/>
      <c r="G81" s="124">
        <v>-13253393</v>
      </c>
      <c r="H81" s="58"/>
      <c r="I81" s="57">
        <v>-26625049</v>
      </c>
      <c r="J81" s="58"/>
      <c r="K81" s="124">
        <v>-4246703</v>
      </c>
      <c r="L81" s="57"/>
      <c r="M81" s="57">
        <v>-7009919</v>
      </c>
    </row>
    <row r="82" spans="1:13" s="169" customFormat="1" ht="16.149999999999999" customHeight="1">
      <c r="B82" s="169" t="s">
        <v>231</v>
      </c>
      <c r="E82" s="170"/>
      <c r="G82" s="172"/>
      <c r="H82" s="230"/>
      <c r="I82" s="171"/>
      <c r="J82" s="230"/>
      <c r="K82" s="172"/>
      <c r="L82" s="57"/>
      <c r="M82" s="171"/>
    </row>
    <row r="83" spans="1:13" s="169" customFormat="1" ht="16.149999999999999" customHeight="1">
      <c r="C83" s="169" t="s">
        <v>232</v>
      </c>
      <c r="E83" s="170" t="s">
        <v>197</v>
      </c>
      <c r="G83" s="172">
        <v>0</v>
      </c>
      <c r="H83" s="230"/>
      <c r="I83" s="171">
        <v>32440597</v>
      </c>
      <c r="J83" s="230"/>
      <c r="K83" s="172">
        <v>0</v>
      </c>
      <c r="L83" s="57"/>
      <c r="M83" s="171">
        <v>32440597</v>
      </c>
    </row>
    <row r="84" spans="1:13" s="169" customFormat="1" ht="16.5" customHeight="1">
      <c r="B84" s="169" t="s">
        <v>215</v>
      </c>
      <c r="E84" s="170">
        <v>14</v>
      </c>
      <c r="G84" s="172">
        <v>0</v>
      </c>
      <c r="H84" s="230"/>
      <c r="I84" s="171">
        <v>0</v>
      </c>
      <c r="J84" s="230"/>
      <c r="K84" s="172">
        <v>0</v>
      </c>
      <c r="L84" s="57"/>
      <c r="M84" s="171">
        <v>-55000000</v>
      </c>
    </row>
    <row r="85" spans="1:13" s="169" customFormat="1" ht="16.5" customHeight="1">
      <c r="B85" s="169" t="s">
        <v>216</v>
      </c>
      <c r="E85" s="170"/>
      <c r="G85" s="238"/>
      <c r="K85" s="238"/>
      <c r="L85" s="57"/>
    </row>
    <row r="86" spans="1:13" s="169" customFormat="1" ht="16.5" customHeight="1">
      <c r="C86" s="169" t="s">
        <v>68</v>
      </c>
      <c r="E86" s="170" t="s">
        <v>197</v>
      </c>
      <c r="G86" s="172">
        <v>-852385650</v>
      </c>
      <c r="H86" s="230"/>
      <c r="I86" s="171">
        <v>-302075000</v>
      </c>
      <c r="J86" s="230"/>
      <c r="K86" s="172">
        <v>-852385650</v>
      </c>
      <c r="L86" s="57"/>
      <c r="M86" s="171">
        <v>-302075000</v>
      </c>
    </row>
    <row r="87" spans="1:13" s="169" customFormat="1" ht="16.5" customHeight="1">
      <c r="B87" s="295" t="s">
        <v>233</v>
      </c>
      <c r="C87" s="295"/>
      <c r="D87" s="295"/>
      <c r="E87" s="294"/>
      <c r="G87" s="172">
        <v>0</v>
      </c>
      <c r="H87" s="230"/>
      <c r="I87" s="171">
        <v>-19084816</v>
      </c>
      <c r="J87" s="171"/>
      <c r="K87" s="172">
        <v>0</v>
      </c>
      <c r="L87" s="171"/>
      <c r="M87" s="171">
        <v>0</v>
      </c>
    </row>
    <row r="88" spans="1:13" s="169" customFormat="1" ht="16.5" customHeight="1">
      <c r="B88" s="295" t="s">
        <v>217</v>
      </c>
      <c r="C88" s="295"/>
      <c r="D88" s="295"/>
      <c r="E88" s="294">
        <v>36.5</v>
      </c>
      <c r="G88" s="172">
        <v>-1200000</v>
      </c>
      <c r="H88" s="230"/>
      <c r="I88" s="171">
        <v>-4500000</v>
      </c>
      <c r="J88" s="171"/>
      <c r="K88" s="172">
        <v>-11200000</v>
      </c>
      <c r="L88" s="171"/>
      <c r="M88" s="171">
        <v>-125500000</v>
      </c>
    </row>
    <row r="89" spans="1:13" s="169" customFormat="1" ht="16.899999999999999" customHeight="1">
      <c r="B89" s="295" t="s">
        <v>157</v>
      </c>
      <c r="C89" s="295"/>
      <c r="D89" s="295"/>
      <c r="E89" s="294">
        <v>36.5</v>
      </c>
      <c r="G89" s="172">
        <v>39500000</v>
      </c>
      <c r="H89" s="230"/>
      <c r="I89" s="171">
        <v>4450000</v>
      </c>
      <c r="J89" s="171"/>
      <c r="K89" s="172">
        <v>133000000</v>
      </c>
      <c r="L89" s="171"/>
      <c r="M89" s="171">
        <v>157950000</v>
      </c>
    </row>
    <row r="90" spans="1:13" s="65" customFormat="1" ht="16.5" customHeight="1">
      <c r="A90" s="23"/>
      <c r="B90" s="23" t="s">
        <v>218</v>
      </c>
      <c r="C90" s="169"/>
      <c r="D90" s="169"/>
      <c r="E90" s="170"/>
      <c r="F90" s="169"/>
      <c r="G90" s="172">
        <v>0</v>
      </c>
      <c r="H90" s="230"/>
      <c r="I90" s="171">
        <v>0</v>
      </c>
      <c r="J90" s="171"/>
      <c r="K90" s="172">
        <v>110543330</v>
      </c>
      <c r="L90" s="171"/>
      <c r="M90" s="171">
        <v>56500000</v>
      </c>
    </row>
    <row r="91" spans="1:13" s="65" customFormat="1" ht="16.5" customHeight="1">
      <c r="A91" s="23"/>
      <c r="B91" s="23" t="s">
        <v>219</v>
      </c>
      <c r="C91" s="169"/>
      <c r="D91" s="169"/>
      <c r="E91" s="170"/>
      <c r="F91" s="169"/>
      <c r="G91" s="126"/>
      <c r="K91" s="126"/>
    </row>
    <row r="92" spans="1:13" s="65" customFormat="1" ht="16.5" customHeight="1">
      <c r="A92" s="23"/>
      <c r="B92" s="23"/>
      <c r="C92" s="169" t="s">
        <v>92</v>
      </c>
      <c r="D92" s="169"/>
      <c r="E92" s="170"/>
      <c r="F92" s="169"/>
      <c r="G92" s="125">
        <v>475476355</v>
      </c>
      <c r="H92" s="57"/>
      <c r="I92" s="60">
        <v>167157057</v>
      </c>
      <c r="J92" s="93"/>
      <c r="K92" s="125">
        <v>471761619</v>
      </c>
      <c r="L92" s="94"/>
      <c r="M92" s="60">
        <v>162028593</v>
      </c>
    </row>
    <row r="93" spans="1:13" s="65" customFormat="1" ht="16.5" customHeight="1">
      <c r="A93" s="169"/>
      <c r="B93" s="169"/>
      <c r="C93" s="169"/>
      <c r="D93" s="169"/>
      <c r="E93" s="170"/>
      <c r="F93" s="169"/>
      <c r="G93" s="127"/>
      <c r="H93" s="235"/>
      <c r="I93" s="62"/>
      <c r="J93" s="62"/>
      <c r="K93" s="242"/>
      <c r="L93" s="236"/>
      <c r="M93" s="236"/>
    </row>
    <row r="94" spans="1:13" s="65" customFormat="1" ht="16.5" customHeight="1">
      <c r="A94" s="61" t="s">
        <v>264</v>
      </c>
      <c r="B94" s="169"/>
      <c r="C94" s="169"/>
      <c r="D94" s="169"/>
      <c r="E94" s="170"/>
      <c r="F94" s="169"/>
      <c r="G94" s="128">
        <f>SUM(G78:G92)</f>
        <v>-348178809</v>
      </c>
      <c r="H94" s="235"/>
      <c r="I94" s="66">
        <f>SUM(I78:I92)</f>
        <v>-124818400</v>
      </c>
      <c r="J94" s="62"/>
      <c r="K94" s="128">
        <f>SUM(K78:K93)</f>
        <v>-145437668</v>
      </c>
      <c r="L94" s="236"/>
      <c r="M94" s="66">
        <f>SUM(M78:M93)</f>
        <v>-70604634</v>
      </c>
    </row>
    <row r="95" spans="1:13" s="65" customFormat="1" ht="16.5" customHeight="1">
      <c r="A95" s="61"/>
      <c r="B95" s="169"/>
      <c r="C95" s="169"/>
      <c r="D95" s="169"/>
      <c r="E95" s="170"/>
      <c r="F95" s="169"/>
      <c r="G95" s="62"/>
      <c r="H95" s="235"/>
      <c r="I95" s="62"/>
      <c r="J95" s="62"/>
      <c r="K95" s="62"/>
      <c r="L95" s="236"/>
      <c r="M95" s="62"/>
    </row>
    <row r="96" spans="1:13" s="65" customFormat="1" ht="16.5" customHeight="1">
      <c r="A96" s="61"/>
      <c r="B96" s="169"/>
      <c r="C96" s="169"/>
      <c r="D96" s="169"/>
      <c r="E96" s="170"/>
      <c r="F96" s="169"/>
      <c r="G96" s="62"/>
      <c r="H96" s="235"/>
      <c r="I96" s="62"/>
      <c r="J96" s="62"/>
      <c r="K96" s="62"/>
      <c r="L96" s="236"/>
      <c r="M96" s="62"/>
    </row>
    <row r="97" spans="1:13" s="65" customFormat="1" ht="16.5" customHeight="1">
      <c r="A97" s="169"/>
      <c r="B97" s="169"/>
      <c r="C97" s="169"/>
      <c r="D97" s="169"/>
      <c r="E97" s="223"/>
      <c r="F97" s="170"/>
      <c r="G97" s="56"/>
      <c r="H97" s="170"/>
      <c r="I97" s="56"/>
      <c r="J97" s="226"/>
      <c r="K97" s="56"/>
      <c r="L97" s="170"/>
      <c r="M97" s="56"/>
    </row>
    <row r="98" spans="1:13" s="65" customFormat="1" ht="16.5" customHeight="1">
      <c r="A98" s="169"/>
      <c r="B98" s="169"/>
      <c r="C98" s="169"/>
      <c r="D98" s="169"/>
      <c r="E98" s="223"/>
      <c r="F98" s="170"/>
      <c r="G98" s="56"/>
      <c r="H98" s="170"/>
      <c r="I98" s="56"/>
      <c r="J98" s="226"/>
      <c r="K98" s="56"/>
      <c r="L98" s="170"/>
      <c r="M98" s="56"/>
    </row>
    <row r="99" spans="1:13" s="65" customFormat="1" ht="16.5" customHeight="1">
      <c r="A99" s="169"/>
      <c r="B99" s="169"/>
      <c r="C99" s="169"/>
      <c r="D99" s="169"/>
      <c r="E99" s="223"/>
      <c r="F99" s="170"/>
      <c r="G99" s="56"/>
      <c r="H99" s="170"/>
      <c r="I99" s="56"/>
      <c r="J99" s="226"/>
      <c r="K99" s="56"/>
      <c r="L99" s="170"/>
      <c r="M99" s="56"/>
    </row>
    <row r="100" spans="1:13" s="65" customFormat="1" ht="16.5" customHeight="1">
      <c r="A100" s="169"/>
      <c r="B100" s="169"/>
      <c r="C100" s="169"/>
      <c r="D100" s="169"/>
      <c r="E100" s="223"/>
      <c r="F100" s="170"/>
      <c r="G100" s="56"/>
      <c r="H100" s="170"/>
      <c r="I100" s="56"/>
      <c r="J100" s="226"/>
      <c r="K100" s="56"/>
      <c r="L100" s="170"/>
      <c r="M100" s="56"/>
    </row>
    <row r="101" spans="1:13" s="65" customFormat="1" ht="16.5" customHeight="1">
      <c r="A101" s="169"/>
      <c r="B101" s="169"/>
      <c r="C101" s="169"/>
      <c r="D101" s="169"/>
      <c r="E101" s="223"/>
      <c r="F101" s="170"/>
      <c r="G101" s="56"/>
      <c r="H101" s="170"/>
      <c r="I101" s="56"/>
      <c r="J101" s="226"/>
      <c r="K101" s="56"/>
      <c r="L101" s="170"/>
      <c r="M101" s="56"/>
    </row>
    <row r="102" spans="1:13" s="16" customFormat="1" ht="16.5" customHeight="1">
      <c r="A102" s="190"/>
      <c r="B102" s="190"/>
      <c r="C102" s="190"/>
      <c r="D102" s="190"/>
      <c r="E102" s="243"/>
      <c r="F102" s="191"/>
      <c r="G102" s="17"/>
      <c r="H102" s="191"/>
      <c r="I102" s="17"/>
      <c r="J102" s="244"/>
      <c r="K102" s="17"/>
      <c r="L102" s="191"/>
      <c r="M102" s="17"/>
    </row>
    <row r="103" spans="1:13" s="16" customFormat="1" ht="16.5" customHeight="1">
      <c r="A103" s="190"/>
      <c r="B103" s="190"/>
      <c r="C103" s="190"/>
      <c r="D103" s="190"/>
      <c r="E103" s="243"/>
      <c r="F103" s="191"/>
      <c r="G103" s="17"/>
      <c r="H103" s="191"/>
      <c r="I103" s="17"/>
      <c r="J103" s="244"/>
      <c r="K103" s="17"/>
      <c r="L103" s="191"/>
      <c r="M103" s="17"/>
    </row>
    <row r="104" spans="1:13" s="16" customFormat="1" ht="16.5" customHeight="1">
      <c r="A104" s="190"/>
      <c r="B104" s="190"/>
      <c r="C104" s="190"/>
      <c r="D104" s="190"/>
      <c r="E104" s="243"/>
      <c r="F104" s="191"/>
      <c r="G104" s="17"/>
      <c r="H104" s="191"/>
      <c r="I104" s="17"/>
      <c r="J104" s="244"/>
      <c r="K104" s="17"/>
      <c r="L104" s="191"/>
      <c r="M104" s="17"/>
    </row>
    <row r="105" spans="1:13" s="16" customFormat="1" ht="16.5" customHeight="1">
      <c r="A105" s="190"/>
      <c r="B105" s="190"/>
      <c r="C105" s="190"/>
      <c r="D105" s="190"/>
      <c r="E105" s="243"/>
      <c r="F105" s="191"/>
      <c r="G105" s="17"/>
      <c r="H105" s="191"/>
      <c r="I105" s="17"/>
      <c r="J105" s="244"/>
      <c r="K105" s="17"/>
      <c r="L105" s="191"/>
      <c r="M105" s="17"/>
    </row>
    <row r="106" spans="1:13" s="16" customFormat="1" ht="16.5" customHeight="1">
      <c r="A106" s="190"/>
      <c r="B106" s="190"/>
      <c r="C106" s="190"/>
      <c r="D106" s="190"/>
      <c r="E106" s="243"/>
      <c r="F106" s="191"/>
      <c r="G106" s="17"/>
      <c r="H106" s="191"/>
      <c r="I106" s="17"/>
      <c r="J106" s="244"/>
      <c r="K106" s="17"/>
      <c r="L106" s="191"/>
      <c r="M106" s="17"/>
    </row>
    <row r="107" spans="1:13" s="16" customFormat="1" ht="16.5" customHeight="1">
      <c r="A107" s="190"/>
      <c r="B107" s="190"/>
      <c r="C107" s="190"/>
      <c r="D107" s="190"/>
      <c r="E107" s="243"/>
      <c r="F107" s="191"/>
      <c r="G107" s="17"/>
      <c r="H107" s="191"/>
      <c r="I107" s="17"/>
      <c r="J107" s="244"/>
      <c r="K107" s="17"/>
      <c r="L107" s="191"/>
      <c r="M107" s="17"/>
    </row>
    <row r="108" spans="1:13" s="16" customFormat="1" ht="16.5" customHeight="1">
      <c r="A108" s="190"/>
      <c r="B108" s="190"/>
      <c r="C108" s="190"/>
      <c r="D108" s="190"/>
      <c r="E108" s="243"/>
      <c r="F108" s="191"/>
      <c r="G108" s="17"/>
      <c r="H108" s="191"/>
      <c r="I108" s="17"/>
      <c r="J108" s="244"/>
      <c r="K108" s="17"/>
      <c r="L108" s="191"/>
      <c r="M108" s="17"/>
    </row>
    <row r="109" spans="1:13" s="16" customFormat="1" ht="16.5" customHeight="1">
      <c r="A109" s="190"/>
      <c r="B109" s="190"/>
      <c r="C109" s="190"/>
      <c r="D109" s="190"/>
      <c r="E109" s="243"/>
      <c r="F109" s="191"/>
      <c r="G109" s="17"/>
      <c r="H109" s="191"/>
      <c r="I109" s="17"/>
      <c r="J109" s="244"/>
      <c r="K109" s="17"/>
      <c r="L109" s="191"/>
      <c r="M109" s="17"/>
    </row>
    <row r="110" spans="1:13" s="16" customFormat="1" ht="16.5" customHeight="1">
      <c r="A110" s="190"/>
      <c r="B110" s="190"/>
      <c r="C110" s="190"/>
      <c r="D110" s="190"/>
      <c r="E110" s="243"/>
      <c r="F110" s="191"/>
      <c r="G110" s="17"/>
      <c r="H110" s="191"/>
      <c r="I110" s="17"/>
      <c r="J110" s="244"/>
      <c r="K110" s="17"/>
      <c r="L110" s="191"/>
      <c r="M110" s="17"/>
    </row>
    <row r="111" spans="1:13" s="16" customFormat="1" ht="16.5" customHeight="1">
      <c r="A111" s="190"/>
      <c r="B111" s="190"/>
      <c r="C111" s="190"/>
      <c r="D111" s="190"/>
      <c r="E111" s="243"/>
      <c r="F111" s="191"/>
      <c r="G111" s="17"/>
      <c r="H111" s="191"/>
      <c r="I111" s="17"/>
      <c r="J111" s="244"/>
      <c r="K111" s="17"/>
      <c r="L111" s="191"/>
      <c r="M111" s="17"/>
    </row>
    <row r="112" spans="1:13" s="16" customFormat="1" ht="16.5" customHeight="1">
      <c r="A112" s="190"/>
      <c r="B112" s="190"/>
      <c r="C112" s="190"/>
      <c r="D112" s="190"/>
      <c r="E112" s="243"/>
      <c r="F112" s="191"/>
      <c r="G112" s="17"/>
      <c r="H112" s="191"/>
      <c r="I112" s="17"/>
      <c r="J112" s="244"/>
      <c r="K112" s="17"/>
      <c r="L112" s="191"/>
      <c r="M112" s="17"/>
    </row>
    <row r="113" spans="1:13" s="16" customFormat="1" ht="16.5" customHeight="1">
      <c r="A113" s="190"/>
      <c r="B113" s="190"/>
      <c r="C113" s="190"/>
      <c r="D113" s="190"/>
      <c r="E113" s="243"/>
      <c r="F113" s="191"/>
      <c r="G113" s="17"/>
      <c r="H113" s="191"/>
      <c r="I113" s="17"/>
      <c r="J113" s="244"/>
      <c r="K113" s="17"/>
      <c r="L113" s="191"/>
      <c r="M113" s="17"/>
    </row>
    <row r="114" spans="1:13" s="16" customFormat="1" ht="16.5" customHeight="1">
      <c r="A114" s="190"/>
      <c r="B114" s="190"/>
      <c r="C114" s="190"/>
      <c r="D114" s="190"/>
      <c r="E114" s="243"/>
      <c r="F114" s="191"/>
      <c r="G114" s="17"/>
      <c r="H114" s="191"/>
      <c r="I114" s="17"/>
      <c r="J114" s="244"/>
      <c r="K114" s="17"/>
      <c r="L114" s="191"/>
      <c r="M114" s="17"/>
    </row>
    <row r="115" spans="1:13" s="16" customFormat="1" ht="16.5" customHeight="1">
      <c r="A115" s="190"/>
      <c r="B115" s="190"/>
      <c r="C115" s="190"/>
      <c r="D115" s="190"/>
      <c r="E115" s="243"/>
      <c r="F115" s="191"/>
      <c r="G115" s="17"/>
      <c r="H115" s="191"/>
      <c r="I115" s="17"/>
      <c r="J115" s="244"/>
      <c r="K115" s="17"/>
      <c r="L115" s="191"/>
      <c r="M115" s="17"/>
    </row>
    <row r="116" spans="1:13" s="16" customFormat="1" ht="16.5" customHeight="1">
      <c r="A116" s="190"/>
      <c r="B116" s="190"/>
      <c r="C116" s="190"/>
      <c r="D116" s="190"/>
      <c r="E116" s="243"/>
      <c r="F116" s="191"/>
      <c r="G116" s="17"/>
      <c r="H116" s="191"/>
      <c r="I116" s="17"/>
      <c r="J116" s="244"/>
      <c r="K116" s="17"/>
      <c r="L116" s="191"/>
      <c r="M116" s="17"/>
    </row>
    <row r="117" spans="1:13" s="16" customFormat="1" ht="16.5" customHeight="1">
      <c r="A117" s="190"/>
      <c r="B117" s="190"/>
      <c r="C117" s="190"/>
      <c r="D117" s="190"/>
      <c r="E117" s="243"/>
      <c r="F117" s="191"/>
      <c r="G117" s="17"/>
      <c r="H117" s="191"/>
      <c r="I117" s="17"/>
      <c r="J117" s="244"/>
      <c r="K117" s="17"/>
      <c r="L117" s="191"/>
      <c r="M117" s="17"/>
    </row>
    <row r="118" spans="1:13" s="16" customFormat="1" ht="16.5" customHeight="1">
      <c r="A118" s="239" t="s">
        <v>76</v>
      </c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74"/>
      <c r="M118" s="239"/>
    </row>
    <row r="119" spans="1:13" s="16" customFormat="1" ht="18.75" customHeight="1">
      <c r="A119" s="239" t="s">
        <v>105</v>
      </c>
      <c r="B119" s="239"/>
      <c r="C119" s="239"/>
      <c r="D119" s="239"/>
      <c r="E119" s="239"/>
      <c r="F119" s="239"/>
      <c r="G119" s="239"/>
      <c r="H119" s="239"/>
      <c r="I119" s="239"/>
      <c r="J119" s="239"/>
      <c r="K119" s="239"/>
      <c r="L119" s="74"/>
      <c r="M119" s="239"/>
    </row>
    <row r="120" spans="1:13" s="16" customFormat="1" ht="16.5" customHeight="1">
      <c r="A120" s="190"/>
      <c r="B120" s="190"/>
      <c r="C120" s="190"/>
      <c r="D120" s="190"/>
      <c r="E120" s="243"/>
      <c r="F120" s="191"/>
      <c r="G120" s="17"/>
      <c r="H120" s="191"/>
      <c r="I120" s="17"/>
      <c r="J120" s="244"/>
      <c r="K120" s="17"/>
      <c r="L120" s="191"/>
      <c r="M120" s="17"/>
    </row>
    <row r="121" spans="1:13" s="16" customFormat="1" ht="16.5" customHeight="1">
      <c r="A121" s="190"/>
      <c r="B121" s="190"/>
      <c r="C121" s="190"/>
      <c r="D121" s="190"/>
      <c r="E121" s="243"/>
      <c r="F121" s="191"/>
      <c r="G121" s="17"/>
      <c r="H121" s="191"/>
      <c r="I121" s="17"/>
      <c r="J121" s="244"/>
      <c r="K121" s="17"/>
      <c r="L121" s="191"/>
      <c r="M121" s="17"/>
    </row>
    <row r="122" spans="1:13" s="16" customFormat="1" ht="16.5" customHeight="1">
      <c r="A122" s="190"/>
      <c r="B122" s="190"/>
      <c r="C122" s="190"/>
      <c r="D122" s="190"/>
      <c r="E122" s="243"/>
      <c r="F122" s="191"/>
      <c r="G122" s="17"/>
      <c r="H122" s="191"/>
      <c r="I122" s="17"/>
      <c r="J122" s="244"/>
      <c r="K122" s="17"/>
      <c r="L122" s="191"/>
      <c r="M122" s="17"/>
    </row>
    <row r="123" spans="1:13" s="16" customFormat="1" ht="10.5" customHeight="1">
      <c r="A123" s="190"/>
      <c r="B123" s="190"/>
      <c r="C123" s="190"/>
      <c r="D123" s="190"/>
      <c r="E123" s="243"/>
      <c r="F123" s="191"/>
      <c r="G123" s="17"/>
      <c r="H123" s="191"/>
      <c r="I123" s="17"/>
      <c r="J123" s="244"/>
      <c r="K123" s="17"/>
      <c r="L123" s="191"/>
      <c r="M123" s="17"/>
    </row>
    <row r="124" spans="1:13" s="16" customFormat="1" ht="21.95" customHeight="1">
      <c r="A124" s="329" t="str">
        <f>A66</f>
        <v>The accompanying notes are an integral part of these consolidated and separate financial statements.</v>
      </c>
      <c r="B124" s="329"/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</row>
    <row r="125" spans="1:13" ht="15.6" customHeight="1">
      <c r="A125" s="251" t="s">
        <v>111</v>
      </c>
    </row>
    <row r="126" spans="1:13" ht="15.6" customHeight="1">
      <c r="A126" s="251" t="str">
        <f>A68</f>
        <v>Statements of Cash Flows (continued)</v>
      </c>
      <c r="B126" s="215"/>
      <c r="C126" s="215"/>
      <c r="D126" s="215"/>
      <c r="F126" s="215"/>
      <c r="H126" s="215"/>
      <c r="J126" s="216"/>
      <c r="L126" s="216"/>
    </row>
    <row r="127" spans="1:13" ht="15.6" customHeight="1">
      <c r="A127" s="38" t="str">
        <f>A3</f>
        <v>For the year ended 31 December 2023</v>
      </c>
      <c r="B127" s="217"/>
      <c r="C127" s="217"/>
      <c r="D127" s="217"/>
      <c r="E127" s="218"/>
      <c r="F127" s="217"/>
      <c r="G127" s="219"/>
      <c r="H127" s="217"/>
      <c r="I127" s="219"/>
      <c r="J127" s="220"/>
      <c r="K127" s="219"/>
      <c r="L127" s="220"/>
      <c r="M127" s="219"/>
    </row>
    <row r="128" spans="1:13" ht="15.6" customHeight="1">
      <c r="A128" s="221"/>
      <c r="B128" s="215"/>
      <c r="C128" s="215"/>
      <c r="D128" s="215"/>
      <c r="F128" s="215"/>
      <c r="H128" s="215"/>
      <c r="J128" s="216"/>
      <c r="L128" s="216"/>
    </row>
    <row r="129" spans="1:13" ht="15.6" customHeight="1">
      <c r="A129" s="221"/>
      <c r="B129" s="215"/>
      <c r="C129" s="215"/>
      <c r="D129" s="215"/>
      <c r="F129" s="215"/>
      <c r="H129" s="215"/>
      <c r="J129" s="216"/>
      <c r="L129" s="216"/>
    </row>
    <row r="130" spans="1:13" ht="15.6" customHeight="1">
      <c r="A130" s="221"/>
      <c r="B130" s="215"/>
      <c r="C130" s="215"/>
      <c r="D130" s="215"/>
      <c r="F130" s="215"/>
      <c r="G130" s="326" t="s">
        <v>79</v>
      </c>
      <c r="H130" s="326"/>
      <c r="I130" s="326"/>
      <c r="J130" s="240"/>
      <c r="K130" s="326" t="s">
        <v>106</v>
      </c>
      <c r="L130" s="326"/>
      <c r="M130" s="326"/>
    </row>
    <row r="131" spans="1:13" s="169" customFormat="1" ht="15.6" customHeight="1">
      <c r="A131" s="222"/>
      <c r="B131" s="222"/>
      <c r="C131" s="222"/>
      <c r="D131" s="222"/>
      <c r="E131" s="223"/>
      <c r="F131" s="224"/>
      <c r="G131" s="327" t="s">
        <v>80</v>
      </c>
      <c r="H131" s="328"/>
      <c r="I131" s="328"/>
      <c r="J131" s="199"/>
      <c r="K131" s="327" t="s">
        <v>80</v>
      </c>
      <c r="L131" s="328"/>
      <c r="M131" s="328"/>
    </row>
    <row r="132" spans="1:13" s="169" customFormat="1" ht="15.6" customHeight="1">
      <c r="E132" s="170"/>
      <c r="F132" s="223"/>
      <c r="G132" s="54" t="s">
        <v>238</v>
      </c>
      <c r="H132" s="223"/>
      <c r="I132" s="54" t="s">
        <v>180</v>
      </c>
      <c r="J132" s="54"/>
      <c r="K132" s="54" t="s">
        <v>238</v>
      </c>
      <c r="L132" s="223"/>
      <c r="M132" s="54" t="s">
        <v>180</v>
      </c>
    </row>
    <row r="133" spans="1:13" s="169" customFormat="1" ht="15.6" customHeight="1">
      <c r="E133" s="67" t="s">
        <v>2</v>
      </c>
      <c r="F133" s="170"/>
      <c r="G133" s="55" t="s">
        <v>3</v>
      </c>
      <c r="H133" s="170"/>
      <c r="I133" s="55" t="s">
        <v>3</v>
      </c>
      <c r="J133" s="226"/>
      <c r="K133" s="55" t="s">
        <v>3</v>
      </c>
      <c r="L133" s="170"/>
      <c r="M133" s="55" t="s">
        <v>3</v>
      </c>
    </row>
    <row r="134" spans="1:13" s="169" customFormat="1" ht="15.6" customHeight="1">
      <c r="E134" s="188"/>
      <c r="F134" s="170"/>
      <c r="G134" s="189"/>
      <c r="H134" s="170"/>
      <c r="I134" s="56"/>
      <c r="J134" s="226"/>
      <c r="K134" s="189"/>
      <c r="L134" s="170"/>
      <c r="M134" s="56"/>
    </row>
    <row r="135" spans="1:13" s="169" customFormat="1" ht="15.6" customHeight="1">
      <c r="A135" s="198" t="s">
        <v>41</v>
      </c>
      <c r="E135" s="170"/>
      <c r="G135" s="127"/>
      <c r="H135" s="235"/>
      <c r="I135" s="62"/>
      <c r="J135" s="62"/>
      <c r="K135" s="242"/>
      <c r="L135" s="236"/>
      <c r="M135" s="236"/>
    </row>
    <row r="136" spans="1:13" s="169" customFormat="1" ht="15.6" customHeight="1">
      <c r="A136" s="23"/>
      <c r="B136" s="59" t="s">
        <v>42</v>
      </c>
      <c r="E136" s="170"/>
      <c r="G136" s="124">
        <v>-33176848</v>
      </c>
      <c r="H136" s="58"/>
      <c r="I136" s="57">
        <v>-33364127</v>
      </c>
      <c r="J136" s="58"/>
      <c r="K136" s="124">
        <v>-28670042</v>
      </c>
      <c r="L136" s="58"/>
      <c r="M136" s="57">
        <v>-29399611</v>
      </c>
    </row>
    <row r="137" spans="1:13" s="169" customFormat="1" ht="15.6" customHeight="1">
      <c r="A137" s="23"/>
      <c r="B137" s="245" t="s">
        <v>142</v>
      </c>
      <c r="C137" s="245"/>
      <c r="D137" s="245"/>
      <c r="E137" s="170"/>
      <c r="G137" s="124"/>
      <c r="H137" s="58"/>
      <c r="I137" s="57"/>
      <c r="J137" s="58"/>
      <c r="K137" s="124"/>
      <c r="L137" s="58"/>
      <c r="M137" s="57"/>
    </row>
    <row r="138" spans="1:13" s="169" customFormat="1" ht="15.6" customHeight="1">
      <c r="A138" s="23"/>
      <c r="B138" s="245"/>
      <c r="C138" s="245" t="s">
        <v>152</v>
      </c>
      <c r="D138" s="245"/>
      <c r="E138" s="170"/>
      <c r="G138" s="124">
        <v>100000000</v>
      </c>
      <c r="H138" s="58"/>
      <c r="I138" s="57">
        <v>550000000</v>
      </c>
      <c r="J138" s="58"/>
      <c r="K138" s="124">
        <v>100000000</v>
      </c>
      <c r="L138" s="58"/>
      <c r="M138" s="57">
        <v>550000000</v>
      </c>
    </row>
    <row r="139" spans="1:13" s="169" customFormat="1" ht="15.6" customHeight="1">
      <c r="A139" s="23"/>
      <c r="B139" s="245" t="s">
        <v>220</v>
      </c>
      <c r="C139" s="245"/>
      <c r="D139" s="245"/>
      <c r="E139" s="170"/>
      <c r="G139" s="124"/>
      <c r="H139" s="58"/>
      <c r="I139" s="57"/>
      <c r="J139" s="58"/>
      <c r="K139" s="124"/>
      <c r="L139" s="58"/>
      <c r="M139" s="57"/>
    </row>
    <row r="140" spans="1:13" s="169" customFormat="1" ht="15.6" customHeight="1">
      <c r="A140" s="23"/>
      <c r="B140" s="245"/>
      <c r="C140" s="245" t="s">
        <v>152</v>
      </c>
      <c r="D140" s="245"/>
      <c r="E140" s="170"/>
      <c r="G140" s="124">
        <v>-100000000</v>
      </c>
      <c r="H140" s="58"/>
      <c r="I140" s="57">
        <v>-670000000</v>
      </c>
      <c r="J140" s="58"/>
      <c r="K140" s="124">
        <v>-100000000</v>
      </c>
      <c r="L140" s="58"/>
      <c r="M140" s="57">
        <v>-670000000</v>
      </c>
    </row>
    <row r="141" spans="1:13" s="169" customFormat="1" ht="15.6" customHeight="1">
      <c r="A141" s="23"/>
      <c r="B141" s="64" t="s">
        <v>221</v>
      </c>
      <c r="C141" s="245"/>
      <c r="D141" s="245"/>
      <c r="E141" s="170"/>
      <c r="G141" s="124">
        <v>-48926947</v>
      </c>
      <c r="H141" s="58"/>
      <c r="I141" s="57">
        <v>-51315482</v>
      </c>
      <c r="J141" s="58"/>
      <c r="K141" s="124">
        <v>-7997124</v>
      </c>
      <c r="L141" s="58"/>
      <c r="M141" s="57">
        <v>-3082695</v>
      </c>
    </row>
    <row r="142" spans="1:13" s="169" customFormat="1" ht="15.6" customHeight="1">
      <c r="B142" s="169" t="s">
        <v>125</v>
      </c>
      <c r="E142" s="170"/>
      <c r="G142" s="238"/>
      <c r="K142" s="238"/>
    </row>
    <row r="143" spans="1:13" s="169" customFormat="1" ht="15.6" customHeight="1">
      <c r="C143" s="169" t="s">
        <v>118</v>
      </c>
      <c r="E143" s="170">
        <v>24</v>
      </c>
      <c r="G143" s="124">
        <v>0</v>
      </c>
      <c r="H143" s="229"/>
      <c r="I143" s="57">
        <v>300000000</v>
      </c>
      <c r="J143" s="58"/>
      <c r="K143" s="124">
        <v>0</v>
      </c>
      <c r="L143" s="230"/>
      <c r="M143" s="57">
        <v>300000000</v>
      </c>
    </row>
    <row r="144" spans="1:13" s="169" customFormat="1" ht="15.6" customHeight="1">
      <c r="B144" s="169" t="s">
        <v>222</v>
      </c>
      <c r="E144" s="294"/>
      <c r="G144" s="238"/>
      <c r="K144" s="238"/>
    </row>
    <row r="145" spans="1:24" s="169" customFormat="1" ht="15.6" customHeight="1">
      <c r="C145" s="169" t="s">
        <v>118</v>
      </c>
      <c r="E145" s="294">
        <v>24</v>
      </c>
      <c r="G145" s="124">
        <v>-156000000</v>
      </c>
      <c r="H145" s="229"/>
      <c r="I145" s="57">
        <v>-105750000</v>
      </c>
      <c r="J145" s="58"/>
      <c r="K145" s="124">
        <v>-156000000</v>
      </c>
      <c r="L145" s="230"/>
      <c r="M145" s="57">
        <v>-105750000</v>
      </c>
    </row>
    <row r="146" spans="1:24" s="169" customFormat="1" ht="15.6" customHeight="1">
      <c r="B146" s="169" t="s">
        <v>265</v>
      </c>
      <c r="E146" s="294">
        <v>27</v>
      </c>
      <c r="G146" s="124">
        <v>-247016530</v>
      </c>
      <c r="H146" s="229"/>
      <c r="I146" s="57">
        <v>0</v>
      </c>
      <c r="J146" s="58"/>
      <c r="K146" s="124">
        <v>-247016530</v>
      </c>
      <c r="L146" s="230"/>
      <c r="M146" s="57">
        <v>0</v>
      </c>
    </row>
    <row r="147" spans="1:24" s="169" customFormat="1" ht="15.6" customHeight="1">
      <c r="B147" s="169" t="s">
        <v>255</v>
      </c>
      <c r="E147" s="294">
        <v>27</v>
      </c>
      <c r="G147" s="124">
        <v>553986120</v>
      </c>
      <c r="H147" s="229"/>
      <c r="I147" s="57">
        <v>0</v>
      </c>
      <c r="J147" s="58"/>
      <c r="K147" s="124">
        <v>553986120</v>
      </c>
      <c r="L147" s="230"/>
      <c r="M147" s="57">
        <v>0</v>
      </c>
    </row>
    <row r="148" spans="1:24" s="169" customFormat="1" ht="15.6" customHeight="1">
      <c r="B148" s="169" t="s">
        <v>168</v>
      </c>
      <c r="E148" s="294">
        <v>28</v>
      </c>
      <c r="G148" s="124">
        <v>410202544</v>
      </c>
      <c r="H148" s="229"/>
      <c r="I148" s="57">
        <v>430934454</v>
      </c>
      <c r="J148" s="58"/>
      <c r="K148" s="124">
        <v>410202544</v>
      </c>
      <c r="L148" s="230"/>
      <c r="M148" s="57">
        <v>430934454</v>
      </c>
    </row>
    <row r="149" spans="1:24" s="169" customFormat="1" ht="15.6" customHeight="1">
      <c r="B149" s="169" t="s">
        <v>88</v>
      </c>
      <c r="E149" s="294"/>
      <c r="G149" s="125">
        <v>-456153844</v>
      </c>
      <c r="H149" s="229"/>
      <c r="I149" s="60">
        <v>-282277119</v>
      </c>
      <c r="J149" s="58"/>
      <c r="K149" s="125">
        <v>-456153844</v>
      </c>
      <c r="L149" s="230"/>
      <c r="M149" s="60">
        <v>-282277119</v>
      </c>
    </row>
    <row r="150" spans="1:24" s="169" customFormat="1" ht="15.6" customHeight="1">
      <c r="E150" s="294"/>
      <c r="G150" s="124"/>
      <c r="H150" s="229"/>
      <c r="I150" s="57"/>
      <c r="J150" s="58"/>
      <c r="K150" s="124"/>
      <c r="L150" s="230"/>
      <c r="M150" s="57"/>
    </row>
    <row r="151" spans="1:24" s="169" customFormat="1" ht="15.6" customHeight="1">
      <c r="A151" s="198" t="s">
        <v>266</v>
      </c>
      <c r="B151" s="198"/>
      <c r="E151" s="170"/>
      <c r="G151" s="128">
        <f>SUM(G136:G149)</f>
        <v>22914495</v>
      </c>
      <c r="H151" s="235"/>
      <c r="I151" s="66">
        <f>SUM(I136:I149)</f>
        <v>138227726</v>
      </c>
      <c r="J151" s="62"/>
      <c r="K151" s="128">
        <f>SUM(K136:K149)</f>
        <v>68351124</v>
      </c>
      <c r="L151" s="236"/>
      <c r="M151" s="66">
        <f>SUM(M136:M149)</f>
        <v>190425029</v>
      </c>
    </row>
    <row r="152" spans="1:24" s="169" customFormat="1" ht="15.6" customHeight="1">
      <c r="E152" s="170"/>
      <c r="G152" s="127"/>
      <c r="H152" s="235"/>
      <c r="I152" s="62"/>
      <c r="J152" s="62"/>
      <c r="K152" s="242"/>
      <c r="L152" s="236"/>
      <c r="M152" s="236"/>
    </row>
    <row r="153" spans="1:24" s="169" customFormat="1" ht="15.6" customHeight="1">
      <c r="A153" s="198" t="s">
        <v>198</v>
      </c>
      <c r="B153" s="198"/>
      <c r="E153" s="170"/>
      <c r="G153" s="172">
        <f>SUM(G151,G94,G54)</f>
        <v>-229246764</v>
      </c>
      <c r="H153" s="230"/>
      <c r="I153" s="171">
        <f>SUM(I151,I94,I54)</f>
        <v>372538132</v>
      </c>
      <c r="J153" s="58"/>
      <c r="K153" s="172">
        <f>SUM(K151,K94,K54)</f>
        <v>-152267120</v>
      </c>
      <c r="L153" s="230"/>
      <c r="M153" s="171">
        <f>SUM(M151,M94,M54)</f>
        <v>320741340</v>
      </c>
    </row>
    <row r="154" spans="1:24" s="169" customFormat="1" ht="15.6" customHeight="1">
      <c r="A154" s="169" t="s">
        <v>102</v>
      </c>
      <c r="E154" s="170"/>
      <c r="G154" s="124">
        <f>'BS5-7'!I15</f>
        <v>539955864</v>
      </c>
      <c r="H154" s="230"/>
      <c r="I154" s="57">
        <v>168108157</v>
      </c>
      <c r="J154" s="58"/>
      <c r="K154" s="124">
        <f>'BS5-7'!M15</f>
        <v>374656248</v>
      </c>
      <c r="L154" s="230"/>
      <c r="M154" s="57">
        <v>53914908</v>
      </c>
    </row>
    <row r="155" spans="1:24" s="169" customFormat="1" ht="15.6" customHeight="1">
      <c r="A155" s="169" t="s">
        <v>175</v>
      </c>
      <c r="E155" s="170"/>
      <c r="G155" s="128">
        <v>-469400</v>
      </c>
      <c r="H155" s="230"/>
      <c r="I155" s="60">
        <v>-690425</v>
      </c>
      <c r="J155" s="58"/>
      <c r="K155" s="246">
        <v>0</v>
      </c>
      <c r="L155" s="230"/>
      <c r="M155" s="247">
        <v>0</v>
      </c>
    </row>
    <row r="156" spans="1:24" s="169" customFormat="1" ht="15.6" customHeight="1">
      <c r="E156" s="170"/>
      <c r="G156" s="124"/>
      <c r="H156" s="230"/>
      <c r="I156" s="57"/>
      <c r="J156" s="58"/>
      <c r="K156" s="172"/>
      <c r="L156" s="230"/>
      <c r="M156" s="171"/>
    </row>
    <row r="157" spans="1:24" s="169" customFormat="1" ht="15.6" customHeight="1" thickBot="1">
      <c r="A157" s="198" t="s">
        <v>126</v>
      </c>
      <c r="E157" s="170"/>
      <c r="G157" s="248">
        <f>SUM(G153:G155)</f>
        <v>310239700</v>
      </c>
      <c r="H157" s="235"/>
      <c r="I157" s="249">
        <f>SUM(I153:I155)</f>
        <v>539955864</v>
      </c>
      <c r="J157" s="62"/>
      <c r="K157" s="248">
        <f>SUM(K153:K155)</f>
        <v>222389128</v>
      </c>
      <c r="L157" s="236"/>
      <c r="M157" s="249">
        <f>SUM(M153:M155)</f>
        <v>374656248</v>
      </c>
      <c r="N157" s="250"/>
      <c r="O157" s="311"/>
      <c r="P157" s="311"/>
      <c r="Q157" s="311"/>
      <c r="R157" s="311"/>
      <c r="S157" s="311"/>
      <c r="T157" s="295"/>
      <c r="U157" s="311"/>
      <c r="V157" s="295"/>
      <c r="W157" s="295"/>
      <c r="X157" s="295"/>
    </row>
    <row r="158" spans="1:24" s="169" customFormat="1" ht="15.6" customHeight="1" thickTop="1">
      <c r="A158" s="198"/>
      <c r="E158" s="170"/>
      <c r="G158" s="242"/>
      <c r="H158" s="236"/>
      <c r="I158" s="236"/>
      <c r="J158" s="236"/>
      <c r="K158" s="242"/>
      <c r="L158" s="236"/>
      <c r="M158" s="236"/>
    </row>
    <row r="159" spans="1:24" s="169" customFormat="1" ht="15.6" customHeight="1">
      <c r="A159" s="198"/>
      <c r="E159" s="170"/>
      <c r="G159" s="242"/>
      <c r="H159" s="235"/>
      <c r="I159" s="236"/>
      <c r="J159" s="62"/>
      <c r="K159" s="242"/>
      <c r="L159" s="236"/>
      <c r="M159" s="236"/>
    </row>
    <row r="160" spans="1:24" s="169" customFormat="1" ht="15.6" customHeight="1">
      <c r="A160" s="198" t="s">
        <v>67</v>
      </c>
      <c r="E160" s="170"/>
      <c r="G160" s="242"/>
      <c r="H160" s="235"/>
      <c r="I160" s="236"/>
      <c r="J160" s="62"/>
      <c r="K160" s="242"/>
      <c r="L160" s="236"/>
      <c r="M160" s="236"/>
    </row>
    <row r="161" spans="1:13" s="169" customFormat="1" ht="15.6" customHeight="1">
      <c r="A161" s="198"/>
      <c r="E161" s="170"/>
      <c r="G161" s="242"/>
      <c r="H161" s="235"/>
      <c r="I161" s="236"/>
      <c r="J161" s="62"/>
      <c r="K161" s="242"/>
      <c r="L161" s="236"/>
      <c r="M161" s="236"/>
    </row>
    <row r="162" spans="1:13" s="169" customFormat="1" ht="15.6" customHeight="1">
      <c r="A162" s="169" t="s">
        <v>158</v>
      </c>
      <c r="E162" s="170">
        <v>37</v>
      </c>
      <c r="G162" s="124">
        <v>87150291</v>
      </c>
      <c r="H162" s="229"/>
      <c r="I162" s="57">
        <v>15863047</v>
      </c>
      <c r="J162" s="58"/>
      <c r="K162" s="124">
        <v>23506746</v>
      </c>
      <c r="L162" s="230"/>
      <c r="M162" s="57">
        <v>3690000</v>
      </c>
    </row>
    <row r="163" spans="1:13" s="169" customFormat="1" ht="15.6" customHeight="1">
      <c r="A163" s="169" t="s">
        <v>223</v>
      </c>
      <c r="E163" s="170"/>
      <c r="G163" s="124">
        <v>3000000</v>
      </c>
      <c r="H163" s="229"/>
      <c r="I163" s="57">
        <v>125246460</v>
      </c>
      <c r="J163" s="58"/>
      <c r="K163" s="124">
        <v>79366225</v>
      </c>
      <c r="L163" s="230"/>
      <c r="M163" s="57">
        <v>233746460</v>
      </c>
    </row>
    <row r="164" spans="1:13" s="169" customFormat="1" ht="15.6" customHeight="1">
      <c r="A164" s="169" t="s">
        <v>224</v>
      </c>
      <c r="G164" s="124">
        <v>29717</v>
      </c>
      <c r="H164" s="229"/>
      <c r="I164" s="57">
        <v>65063</v>
      </c>
      <c r="J164" s="58"/>
      <c r="K164" s="124">
        <v>143731</v>
      </c>
      <c r="L164" s="230"/>
      <c r="M164" s="57">
        <v>65063</v>
      </c>
    </row>
    <row r="165" spans="1:13" s="169" customFormat="1" ht="15.6" customHeight="1">
      <c r="A165" s="169" t="s">
        <v>193</v>
      </c>
      <c r="E165" s="170">
        <v>15.2</v>
      </c>
      <c r="G165" s="173">
        <v>0</v>
      </c>
      <c r="I165" s="174">
        <v>10500000</v>
      </c>
      <c r="J165" s="175"/>
      <c r="K165" s="173">
        <v>0</v>
      </c>
      <c r="L165" s="175"/>
      <c r="M165" s="174">
        <v>10500000</v>
      </c>
    </row>
    <row r="166" spans="1:13" s="169" customFormat="1" ht="15.6" customHeight="1">
      <c r="A166" s="169" t="s">
        <v>194</v>
      </c>
      <c r="E166" s="170">
        <v>15.1</v>
      </c>
      <c r="G166" s="173">
        <v>0</v>
      </c>
      <c r="I166" s="174">
        <v>-1808187</v>
      </c>
      <c r="J166" s="175"/>
      <c r="K166" s="173">
        <v>0</v>
      </c>
      <c r="L166" s="175"/>
      <c r="M166" s="174">
        <v>9650000</v>
      </c>
    </row>
    <row r="167" spans="1:13" s="169" customFormat="1" ht="15.6" customHeight="1">
      <c r="A167" s="169" t="s">
        <v>225</v>
      </c>
      <c r="E167" s="170">
        <v>22</v>
      </c>
      <c r="G167" s="173">
        <v>0</v>
      </c>
      <c r="I167" s="174">
        <v>96547363</v>
      </c>
      <c r="J167" s="175"/>
      <c r="K167" s="173">
        <v>0</v>
      </c>
      <c r="L167" s="175"/>
      <c r="M167" s="174">
        <v>167993390</v>
      </c>
    </row>
    <row r="168" spans="1:13" s="169" customFormat="1" ht="15.6" customHeight="1">
      <c r="A168" s="169" t="s">
        <v>268</v>
      </c>
      <c r="E168" s="170">
        <v>15.2</v>
      </c>
      <c r="G168" s="173">
        <v>326884930</v>
      </c>
      <c r="I168" s="174">
        <v>0</v>
      </c>
      <c r="J168" s="175"/>
      <c r="K168" s="173">
        <v>0</v>
      </c>
      <c r="L168" s="175"/>
      <c r="M168" s="174">
        <v>0</v>
      </c>
    </row>
    <row r="169" spans="1:13" s="169" customFormat="1" ht="18" customHeight="1">
      <c r="G169" s="57"/>
      <c r="H169" s="229"/>
      <c r="I169" s="57"/>
      <c r="J169" s="58"/>
      <c r="K169" s="57"/>
      <c r="L169" s="230"/>
      <c r="M169" s="57"/>
    </row>
    <row r="170" spans="1:13" s="169" customFormat="1" ht="18" customHeight="1">
      <c r="G170" s="57"/>
      <c r="H170" s="229"/>
      <c r="I170" s="57"/>
      <c r="J170" s="58"/>
      <c r="K170" s="57"/>
      <c r="L170" s="230"/>
      <c r="M170" s="57"/>
    </row>
    <row r="171" spans="1:13" s="169" customFormat="1" ht="18" customHeight="1">
      <c r="G171" s="57"/>
      <c r="H171" s="229"/>
      <c r="I171" s="57"/>
      <c r="J171" s="58"/>
      <c r="K171" s="57"/>
      <c r="L171" s="230"/>
      <c r="M171" s="57"/>
    </row>
    <row r="172" spans="1:13" s="169" customFormat="1" ht="18" customHeight="1">
      <c r="G172" s="57"/>
      <c r="H172" s="229"/>
      <c r="I172" s="57"/>
      <c r="J172" s="58"/>
      <c r="K172" s="57"/>
      <c r="L172" s="230"/>
      <c r="M172" s="57"/>
    </row>
    <row r="173" spans="1:13" s="169" customFormat="1" ht="18" customHeight="1">
      <c r="G173" s="57"/>
      <c r="H173" s="229"/>
      <c r="I173" s="57"/>
      <c r="J173" s="58"/>
      <c r="K173" s="57"/>
      <c r="L173" s="230"/>
      <c r="M173" s="57"/>
    </row>
    <row r="174" spans="1:13" s="169" customFormat="1" ht="18" customHeight="1">
      <c r="G174" s="57"/>
      <c r="H174" s="229"/>
      <c r="I174" s="57"/>
      <c r="J174" s="58"/>
      <c r="K174" s="57"/>
      <c r="L174" s="230"/>
      <c r="M174" s="57"/>
    </row>
    <row r="175" spans="1:13" s="169" customFormat="1" ht="18" customHeight="1">
      <c r="G175" s="57"/>
      <c r="H175" s="229"/>
      <c r="I175" s="57"/>
      <c r="J175" s="58"/>
      <c r="K175" s="57"/>
      <c r="L175" s="230"/>
      <c r="M175" s="57"/>
    </row>
    <row r="176" spans="1:13" s="169" customFormat="1" ht="18" customHeight="1">
      <c r="G176" s="57"/>
      <c r="H176" s="229"/>
      <c r="I176" s="57"/>
      <c r="J176" s="58"/>
      <c r="K176" s="57"/>
      <c r="L176" s="230"/>
      <c r="M176" s="57"/>
    </row>
    <row r="177" spans="1:13" s="169" customFormat="1" ht="18.75" customHeight="1"/>
    <row r="178" spans="1:13" ht="15.6" customHeight="1">
      <c r="A178" s="239" t="s">
        <v>76</v>
      </c>
      <c r="B178" s="239"/>
      <c r="C178" s="239"/>
      <c r="D178" s="239"/>
      <c r="E178" s="239"/>
      <c r="F178" s="239"/>
      <c r="G178" s="239"/>
      <c r="H178" s="239"/>
      <c r="I178" s="239"/>
      <c r="J178" s="239"/>
      <c r="K178" s="239"/>
      <c r="L178" s="74"/>
      <c r="M178" s="239"/>
    </row>
    <row r="179" spans="1:13" ht="15.6" customHeight="1">
      <c r="A179" s="239" t="s">
        <v>105</v>
      </c>
      <c r="B179" s="239"/>
      <c r="C179" s="239"/>
      <c r="D179" s="239"/>
      <c r="E179" s="239"/>
      <c r="F179" s="239"/>
      <c r="G179" s="239"/>
      <c r="H179" s="239"/>
      <c r="I179" s="239"/>
      <c r="J179" s="239"/>
      <c r="K179" s="239"/>
      <c r="L179" s="74"/>
      <c r="M179" s="239"/>
    </row>
    <row r="180" spans="1:13" s="169" customFormat="1" ht="16.5" customHeight="1"/>
    <row r="181" spans="1:13" s="169" customFormat="1" ht="16.5" customHeight="1"/>
    <row r="182" spans="1:13" s="169" customFormat="1" ht="20.25" customHeight="1"/>
    <row r="183" spans="1:13" ht="21.95" customHeight="1">
      <c r="A183" s="329" t="str">
        <f>A124</f>
        <v>The accompanying notes are an integral part of these consolidated and separate financial statements.</v>
      </c>
      <c r="B183" s="329"/>
      <c r="C183" s="329"/>
      <c r="D183" s="329"/>
      <c r="E183" s="329"/>
      <c r="F183" s="329"/>
      <c r="G183" s="329"/>
      <c r="H183" s="329"/>
      <c r="I183" s="329"/>
      <c r="J183" s="329"/>
      <c r="K183" s="329"/>
      <c r="L183" s="329"/>
      <c r="M183" s="329"/>
    </row>
  </sheetData>
  <mergeCells count="16">
    <mergeCell ref="A183:M183"/>
    <mergeCell ref="A124:M124"/>
    <mergeCell ref="G130:I130"/>
    <mergeCell ref="K130:M130"/>
    <mergeCell ref="G131:I131"/>
    <mergeCell ref="K131:M131"/>
    <mergeCell ref="A66:M66"/>
    <mergeCell ref="G72:I72"/>
    <mergeCell ref="K72:M72"/>
    <mergeCell ref="G73:I73"/>
    <mergeCell ref="K73:M73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6" max="12" man="1"/>
    <brk id="1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BS5-7</vt:lpstr>
      <vt:lpstr>PL8-9</vt:lpstr>
      <vt:lpstr>10PE Consol</vt:lpstr>
      <vt:lpstr>11PE TLG</vt:lpstr>
      <vt:lpstr>CF12-14</vt:lpstr>
      <vt:lpstr>'10PE Consol'!Print_Area</vt:lpstr>
      <vt:lpstr>'11PE TLG'!Print_Area</vt:lpstr>
      <vt:lpstr>'BS5-7'!Print_Area</vt:lpstr>
      <vt:lpstr>'CF12-14'!Print_Area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 (TH)</cp:lastModifiedBy>
  <cp:lastPrinted>2024-02-20T10:38:04Z</cp:lastPrinted>
  <dcterms:created xsi:type="dcterms:W3CDTF">2001-03-23T09:28:11Z</dcterms:created>
  <dcterms:modified xsi:type="dcterms:W3CDTF">2024-02-20T11:04:23Z</dcterms:modified>
</cp:coreProperties>
</file>