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K:\P\Prima Marine Public Company Limited - 1000725807\1414149 - 2023 Dec-FSA-Prima Marine PCL\Financial Statement\YE\17.  SET files\"/>
    </mc:Choice>
  </mc:AlternateContent>
  <xr:revisionPtr revIDLastSave="0" documentId="13_ncr:1_{FEA2B47F-F62F-48FF-AEB5-6B0A260CFA05}" xr6:coauthVersionLast="47" xr6:coauthVersionMax="47" xr10:uidLastSave="{00000000-0000-0000-0000-000000000000}"/>
  <bookViews>
    <workbookView xWindow="28690" yWindow="-110" windowWidth="29020" windowHeight="15820" tabRatio="816" activeTab="6" xr2:uid="{00000000-000D-0000-FFFF-FFFF00000000}"/>
  </bookViews>
  <sheets>
    <sheet name="BS 6-8" sheetId="1" r:id="rId1"/>
    <sheet name="PL 9-10" sheetId="2" r:id="rId2"/>
    <sheet name="SH ConsoPY_11" sheetId="13" r:id="rId3"/>
    <sheet name="SH ConsoCY_12" sheetId="15" r:id="rId4"/>
    <sheet name="SH SepPY_13" sheetId="14" r:id="rId5"/>
    <sheet name="SH SepCY_14" sheetId="17" r:id="rId6"/>
    <sheet name="CF 15-16" sheetId="5" r:id="rId7"/>
    <sheet name="Segment" sheetId="9" state="hidden" r:id="rId8"/>
  </sheets>
  <definedNames>
    <definedName name="_xlnm._FilterDatabase" localSheetId="6" hidden="1">'CF 15-16'!$I$78:$O$81</definedName>
    <definedName name="_xlnm.Print_Area" localSheetId="0">'BS 6-8'!$A$1:$L$84</definedName>
    <definedName name="_xlnm.Print_Area" localSheetId="6">'CF 15-16'!$A$1:$O$80</definedName>
    <definedName name="_xlnm.Print_Area" localSheetId="1">'PL 9-10'!$A$1:$N$66</definedName>
    <definedName name="_xlnm.Print_Area" localSheetId="3">'SH ConsoCY_12'!$A$1:$AD$24</definedName>
    <definedName name="_xlnm.Print_Area" localSheetId="2">'SH ConsoPY_11'!$A$1:$AD$25</definedName>
    <definedName name="_xlnm.Print_Area" localSheetId="5">'SH SepCY_14'!$A$1:$R$25</definedName>
    <definedName name="_xlnm.Print_Area" localSheetId="4">'SH SepPY_13'!$A$1:$R$25</definedName>
    <definedName name="_xlnm.Print_Titles" localSheetId="6">'CF 15-16'!$1:$8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3" i="5" l="1"/>
  <c r="K83" i="5"/>
  <c r="L83" i="5"/>
  <c r="N83" i="5"/>
  <c r="O83" i="5"/>
  <c r="H58" i="2" l="1"/>
  <c r="H25" i="15"/>
  <c r="J25" i="15"/>
  <c r="L25" i="15"/>
  <c r="N25" i="15"/>
  <c r="P25" i="15"/>
  <c r="I67" i="5"/>
  <c r="F55" i="1"/>
  <c r="F27" i="1"/>
  <c r="F14" i="1"/>
  <c r="H11" i="2" l="1"/>
  <c r="H16" i="2" s="1"/>
  <c r="F45" i="1" l="1"/>
  <c r="AB20" i="15" l="1"/>
  <c r="V21" i="15"/>
  <c r="X21" i="15" s="1"/>
  <c r="H51" i="2"/>
  <c r="H59" i="2" s="1"/>
  <c r="F57" i="1"/>
  <c r="H80" i="1"/>
  <c r="H57" i="1"/>
  <c r="H55" i="1"/>
  <c r="L29" i="1"/>
  <c r="H29" i="1"/>
  <c r="H27" i="1"/>
  <c r="J27" i="1"/>
  <c r="L27" i="1"/>
  <c r="L14" i="1"/>
  <c r="J14" i="1"/>
  <c r="J29" i="1" s="1"/>
  <c r="H14" i="1"/>
  <c r="F29" i="1" l="1"/>
  <c r="J55" i="1" l="1"/>
  <c r="H24" i="17"/>
  <c r="J24" i="17"/>
  <c r="L24" i="17"/>
  <c r="N17" i="17"/>
  <c r="R16" i="17"/>
  <c r="R17" i="17" s="1"/>
  <c r="N21" i="17"/>
  <c r="M54" i="5"/>
  <c r="M67" i="5"/>
  <c r="M74" i="5"/>
  <c r="O67" i="5"/>
  <c r="O54" i="5"/>
  <c r="I54" i="5"/>
  <c r="K54" i="5"/>
  <c r="M13" i="5"/>
  <c r="M12" i="5"/>
  <c r="L59" i="2"/>
  <c r="X22" i="13"/>
  <c r="X21" i="13"/>
  <c r="J58" i="2"/>
  <c r="J11" i="2"/>
  <c r="H19" i="2"/>
  <c r="H23" i="2" s="1"/>
  <c r="H25" i="2" s="1"/>
  <c r="H30" i="2" s="1"/>
  <c r="L51" i="2"/>
  <c r="L58" i="2"/>
  <c r="H28" i="2" l="1"/>
  <c r="H32" i="2" s="1"/>
  <c r="R21" i="15"/>
  <c r="Z21" i="15" s="1"/>
  <c r="N51" i="2"/>
  <c r="R20" i="15" l="1"/>
  <c r="R22" i="15" s="1"/>
  <c r="J45" i="1"/>
  <c r="J57" i="1" s="1"/>
  <c r="L45" i="1" l="1"/>
  <c r="L85" i="1"/>
  <c r="L15" i="2" l="1"/>
  <c r="L11" i="2"/>
  <c r="L16" i="2" l="1"/>
  <c r="L19" i="2" s="1"/>
  <c r="P21" i="17"/>
  <c r="L12" i="17"/>
  <c r="J12" i="17"/>
  <c r="H12" i="17"/>
  <c r="L22" i="17"/>
  <c r="J22" i="17"/>
  <c r="H22" i="17"/>
  <c r="P17" i="17"/>
  <c r="L17" i="17"/>
  <c r="J17" i="17"/>
  <c r="H17" i="17"/>
  <c r="L55" i="1"/>
  <c r="L57" i="1" s="1"/>
  <c r="L84" i="1" s="1"/>
  <c r="L82" i="1"/>
  <c r="H82" i="1"/>
  <c r="L80" i="1"/>
  <c r="Z16" i="15"/>
  <c r="R16" i="14"/>
  <c r="R12" i="14"/>
  <c r="AB12" i="15"/>
  <c r="V12" i="15"/>
  <c r="V24" i="15" s="1"/>
  <c r="T12" i="15"/>
  <c r="P12" i="15"/>
  <c r="P24" i="15" s="1"/>
  <c r="N12" i="15"/>
  <c r="L12" i="15"/>
  <c r="J12" i="15"/>
  <c r="H12" i="15"/>
  <c r="N24" i="15"/>
  <c r="J24" i="15"/>
  <c r="AB22" i="15"/>
  <c r="V22" i="15"/>
  <c r="T22" i="15"/>
  <c r="P22" i="15"/>
  <c r="N22" i="15"/>
  <c r="L22" i="15"/>
  <c r="J22" i="15"/>
  <c r="H22" i="15"/>
  <c r="AD21" i="15"/>
  <c r="AE21" i="15" s="1"/>
  <c r="X20" i="15"/>
  <c r="AB17" i="15"/>
  <c r="X17" i="15"/>
  <c r="V17" i="15"/>
  <c r="T17" i="15"/>
  <c r="R17" i="15"/>
  <c r="P17" i="15"/>
  <c r="N17" i="15"/>
  <c r="L17" i="15"/>
  <c r="L24" i="15" s="1"/>
  <c r="J17" i="15"/>
  <c r="H17" i="15"/>
  <c r="H24" i="15" s="1"/>
  <c r="X16" i="15"/>
  <c r="Z21" i="13"/>
  <c r="AD21" i="13" s="1"/>
  <c r="Z16" i="13"/>
  <c r="AD16" i="13" s="1"/>
  <c r="AD17" i="13" s="1"/>
  <c r="X20" i="13"/>
  <c r="X16" i="13"/>
  <c r="X17" i="13" s="1"/>
  <c r="X12" i="13"/>
  <c r="Z12" i="13" s="1"/>
  <c r="H17" i="13"/>
  <c r="N15" i="2"/>
  <c r="J15" i="2"/>
  <c r="R21" i="17" l="1"/>
  <c r="P22" i="17"/>
  <c r="AB24" i="15"/>
  <c r="AB25" i="15" s="1"/>
  <c r="H84" i="1"/>
  <c r="T24" i="15"/>
  <c r="Z17" i="15"/>
  <c r="AD16" i="15"/>
  <c r="AD17" i="15" s="1"/>
  <c r="X22" i="15"/>
  <c r="X24" i="15" s="1"/>
  <c r="X12" i="15"/>
  <c r="AD12" i="13"/>
  <c r="Z17" i="13"/>
  <c r="P21" i="14" l="1"/>
  <c r="R21" i="14" l="1"/>
  <c r="S21" i="14" s="1"/>
  <c r="P22" i="14"/>
  <c r="F79" i="1"/>
  <c r="X25" i="15" s="1"/>
  <c r="L22" i="14"/>
  <c r="J22" i="14"/>
  <c r="H22" i="14"/>
  <c r="R17" i="14"/>
  <c r="P17" i="14"/>
  <c r="N17" i="14"/>
  <c r="L17" i="14"/>
  <c r="L24" i="14" s="1"/>
  <c r="J17" i="14"/>
  <c r="H17" i="14"/>
  <c r="H24" i="14" s="1"/>
  <c r="AB22" i="13"/>
  <c r="AB24" i="13" s="1"/>
  <c r="V22" i="13"/>
  <c r="T22" i="13"/>
  <c r="P22" i="13"/>
  <c r="P24" i="13" s="1"/>
  <c r="N22" i="13"/>
  <c r="L22" i="13"/>
  <c r="J22" i="13"/>
  <c r="H22" i="13"/>
  <c r="X24" i="13"/>
  <c r="AB17" i="13"/>
  <c r="V17" i="13"/>
  <c r="T17" i="13"/>
  <c r="R17" i="13"/>
  <c r="P17" i="13"/>
  <c r="N17" i="13"/>
  <c r="L17" i="13"/>
  <c r="L24" i="13" s="1"/>
  <c r="J17" i="13"/>
  <c r="J24" i="13" s="1"/>
  <c r="K67" i="5"/>
  <c r="N58" i="2"/>
  <c r="N59" i="2" s="1"/>
  <c r="J51" i="2"/>
  <c r="J59" i="2" s="1"/>
  <c r="AE21" i="13" s="1"/>
  <c r="N11" i="2"/>
  <c r="N16" i="2" s="1"/>
  <c r="N19" i="2" s="1"/>
  <c r="N23" i="2" s="1"/>
  <c r="N25" i="2" s="1"/>
  <c r="N28" i="2" s="1"/>
  <c r="J16" i="2"/>
  <c r="J19" i="2" s="1"/>
  <c r="J23" i="2" s="1"/>
  <c r="J25" i="2" s="1"/>
  <c r="J30" i="2" s="1"/>
  <c r="J28" i="2" l="1"/>
  <c r="J32" i="2" s="1"/>
  <c r="O10" i="5"/>
  <c r="N30" i="2"/>
  <c r="T24" i="13"/>
  <c r="V24" i="13"/>
  <c r="K10" i="5"/>
  <c r="H24" i="13"/>
  <c r="N24" i="13"/>
  <c r="P24" i="14"/>
  <c r="P12" i="17" s="1"/>
  <c r="P24" i="17" s="1"/>
  <c r="J41" i="2"/>
  <c r="J60" i="2" s="1"/>
  <c r="J65" i="2" s="1"/>
  <c r="J63" i="2" s="1"/>
  <c r="N41" i="2"/>
  <c r="N60" i="2" s="1"/>
  <c r="N65" i="2" s="1"/>
  <c r="N63" i="2" s="1"/>
  <c r="J24" i="14"/>
  <c r="N32" i="2" l="1"/>
  <c r="N20" i="14"/>
  <c r="R20" i="13"/>
  <c r="Z20" i="13" s="1"/>
  <c r="AD20" i="13" s="1"/>
  <c r="AE20" i="13" s="1"/>
  <c r="R20" i="14" l="1"/>
  <c r="N22" i="14"/>
  <c r="R22" i="13"/>
  <c r="R24" i="13" s="1"/>
  <c r="R12" i="15" s="1"/>
  <c r="N24" i="14"/>
  <c r="N12" i="17" s="1"/>
  <c r="S20" i="14" l="1"/>
  <c r="R22" i="14"/>
  <c r="S22" i="14" s="1"/>
  <c r="R12" i="17"/>
  <c r="Z12" i="15"/>
  <c r="Z22" i="13"/>
  <c r="Z24" i="13" s="1"/>
  <c r="Z23" i="1"/>
  <c r="Z24" i="1"/>
  <c r="Z25" i="1"/>
  <c r="Z26" i="1"/>
  <c r="Z22" i="1"/>
  <c r="R24" i="14" l="1"/>
  <c r="S24" i="14" s="1"/>
  <c r="AD22" i="13"/>
  <c r="AE22" i="13" s="1"/>
  <c r="AD12" i="15"/>
  <c r="AD24" i="13" l="1"/>
  <c r="AE24" i="13" s="1"/>
  <c r="H45" i="1" l="1"/>
  <c r="M6" i="5" l="1"/>
  <c r="M5" i="5"/>
  <c r="Z1" i="9"/>
  <c r="AB1" i="9"/>
  <c r="AD1" i="9"/>
  <c r="AF1" i="9"/>
  <c r="Z2" i="9"/>
  <c r="AB2" i="9"/>
  <c r="Z3" i="9"/>
  <c r="AB3" i="9"/>
  <c r="B4" i="9"/>
  <c r="D4" i="9"/>
  <c r="F4" i="9"/>
  <c r="H4" i="9"/>
  <c r="J4" i="9"/>
  <c r="L4" i="9"/>
  <c r="N4" i="9"/>
  <c r="P4" i="9"/>
  <c r="R4" i="9"/>
  <c r="T4" i="9"/>
  <c r="V4" i="9"/>
  <c r="X4" i="9"/>
  <c r="Z4" i="9"/>
  <c r="AB4" i="9"/>
  <c r="Z5" i="9"/>
  <c r="AB5" i="9"/>
  <c r="AD5" i="9"/>
  <c r="AF5" i="9"/>
  <c r="X6" i="9"/>
  <c r="X14" i="9"/>
  <c r="Z6" i="9"/>
  <c r="AD6" i="9"/>
  <c r="AF6" i="9"/>
  <c r="B7" i="9"/>
  <c r="D7" i="9"/>
  <c r="F7" i="9"/>
  <c r="Z7" i="9"/>
  <c r="H7" i="9"/>
  <c r="J7" i="9"/>
  <c r="L7" i="9"/>
  <c r="AB7" i="9"/>
  <c r="N7" i="9"/>
  <c r="P7" i="9"/>
  <c r="R7" i="9"/>
  <c r="T7" i="9"/>
  <c r="V7" i="9"/>
  <c r="X7" i="9"/>
  <c r="Z8" i="9"/>
  <c r="AB8" i="9"/>
  <c r="AD8" i="9"/>
  <c r="AF8" i="9"/>
  <c r="X9" i="9"/>
  <c r="Z9" i="9"/>
  <c r="AB9" i="9"/>
  <c r="AD9" i="9"/>
  <c r="AF9" i="9"/>
  <c r="P10" i="9"/>
  <c r="AB10" i="9"/>
  <c r="X10" i="9"/>
  <c r="Z10" i="9"/>
  <c r="AD10" i="9"/>
  <c r="AF10" i="9"/>
  <c r="P11" i="9"/>
  <c r="AB11" i="9"/>
  <c r="V11" i="9"/>
  <c r="AD11" i="9"/>
  <c r="Z11" i="9"/>
  <c r="AF11" i="9"/>
  <c r="P12" i="9"/>
  <c r="AB12" i="9"/>
  <c r="V12" i="9"/>
  <c r="AD12" i="9"/>
  <c r="Z12" i="9"/>
  <c r="AF12" i="9"/>
  <c r="Z13" i="9"/>
  <c r="Z14" i="9"/>
  <c r="AB13" i="9"/>
  <c r="B14" i="9"/>
  <c r="D14" i="9"/>
  <c r="F14" i="9"/>
  <c r="H14" i="9"/>
  <c r="J14" i="9"/>
  <c r="L14" i="9"/>
  <c r="N14" i="9"/>
  <c r="R14" i="9"/>
  <c r="T14" i="9"/>
  <c r="V14" i="9"/>
  <c r="V19" i="9"/>
  <c r="V20" i="9"/>
  <c r="AD20" i="9"/>
  <c r="AF20" i="9"/>
  <c r="V21" i="9"/>
  <c r="V23" i="9"/>
  <c r="X23" i="9"/>
  <c r="I10" i="5"/>
  <c r="K11" i="2"/>
  <c r="L23" i="2"/>
  <c r="L25" i="2" s="1"/>
  <c r="M10" i="5" s="1"/>
  <c r="M25" i="5" s="1"/>
  <c r="M35" i="5" s="1"/>
  <c r="M37" i="5" s="1"/>
  <c r="H37" i="2"/>
  <c r="L37" i="2"/>
  <c r="H38" i="2"/>
  <c r="L38" i="2"/>
  <c r="J5" i="1"/>
  <c r="N9" i="1"/>
  <c r="N10" i="1"/>
  <c r="N11" i="1"/>
  <c r="N13" i="1"/>
  <c r="N19" i="1"/>
  <c r="N20" i="1"/>
  <c r="N21" i="1"/>
  <c r="N23" i="1"/>
  <c r="N24" i="1"/>
  <c r="N25" i="1"/>
  <c r="N26" i="1"/>
  <c r="A31" i="1"/>
  <c r="F35" i="1"/>
  <c r="F62" i="1" s="1"/>
  <c r="J62" i="1" s="1"/>
  <c r="M39" i="1"/>
  <c r="N39" i="1"/>
  <c r="N41" i="1"/>
  <c r="T41" i="1"/>
  <c r="N42" i="1"/>
  <c r="N43" i="1"/>
  <c r="N44" i="1"/>
  <c r="T44" i="1"/>
  <c r="N48" i="1"/>
  <c r="N50" i="1"/>
  <c r="M51" i="1"/>
  <c r="N51" i="1"/>
  <c r="N53" i="1"/>
  <c r="N54" i="1"/>
  <c r="A58" i="1"/>
  <c r="N69" i="1"/>
  <c r="N81" i="1"/>
  <c r="AB6" i="9"/>
  <c r="AB14" i="9"/>
  <c r="P14" i="9"/>
  <c r="M70" i="5" l="1"/>
  <c r="M73" i="5" s="1"/>
  <c r="M75" i="5" s="1"/>
  <c r="M83" i="5" s="1"/>
  <c r="I25" i="5"/>
  <c r="I35" i="5" s="1"/>
  <c r="I37" i="5" s="1"/>
  <c r="I70" i="5" s="1"/>
  <c r="L30" i="2"/>
  <c r="L28" i="2"/>
  <c r="L41" i="2"/>
  <c r="L60" i="2" s="1"/>
  <c r="L65" i="2" s="1"/>
  <c r="L63" i="2" s="1"/>
  <c r="H41" i="2"/>
  <c r="H60" i="2" s="1"/>
  <c r="H65" i="2" s="1"/>
  <c r="H63" i="2" s="1"/>
  <c r="H85" i="1"/>
  <c r="J35" i="1"/>
  <c r="N20" i="17" l="1"/>
  <c r="N22" i="17" s="1"/>
  <c r="N24" i="17" s="1"/>
  <c r="J78" i="1" s="1"/>
  <c r="J80" i="1" s="1"/>
  <c r="J82" i="1" s="1"/>
  <c r="L32" i="2"/>
  <c r="R20" i="17"/>
  <c r="R22" i="17" s="1"/>
  <c r="R24" i="17" s="1"/>
  <c r="S24" i="17" l="1"/>
  <c r="J84" i="1"/>
  <c r="J85" i="1" s="1"/>
  <c r="R24" i="15"/>
  <c r="Z20" i="15"/>
  <c r="AD20" i="15" s="1"/>
  <c r="AE20" i="15" s="1"/>
  <c r="I73" i="5"/>
  <c r="I75" i="5" s="1"/>
  <c r="I83" i="5" s="1"/>
  <c r="F78" i="1" l="1"/>
  <c r="F80" i="1" s="1"/>
  <c r="F82" i="1" s="1"/>
  <c r="F84" i="1" s="1"/>
  <c r="F85" i="1" s="1"/>
  <c r="Z22" i="15"/>
  <c r="Z24" i="15" s="1"/>
  <c r="Z25" i="15" s="1"/>
  <c r="AD22" i="15"/>
  <c r="AD24" i="15" s="1"/>
  <c r="R25" i="15" l="1"/>
  <c r="AE24" i="15"/>
  <c r="AD25" i="15"/>
  <c r="N71" i="1"/>
  <c r="N77" i="1"/>
  <c r="N73" i="1"/>
  <c r="N79" i="1" l="1"/>
  <c r="N78" i="1" l="1"/>
  <c r="N84" i="1" s="1"/>
</calcChain>
</file>

<file path=xl/sharedStrings.xml><?xml version="1.0" encoding="utf-8"?>
<sst xmlns="http://schemas.openxmlformats.org/spreadsheetml/2006/main" count="444" uniqueCount="244">
  <si>
    <t>บริษัท พริมา มารีน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</si>
  <si>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</si>
  <si>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</si>
  <si>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</si>
  <si>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</si>
  <si>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</si>
  <si>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</si>
  <si>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</si>
  <si>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</si>
  <si>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</si>
  <si>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</si>
  <si>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4, 6</t>
  </si>
  <si>
    <t>น้ำมันคงเรือและวัสดุใช้สิ้นเปลือง</t>
  </si>
  <si>
    <t>สินทรัพย์อนุพันธ์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</si>
  <si>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</si>
  <si>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</si>
  <si>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</si>
  <si>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</t>
  </si>
  <si>
    <t>เงินให้กู้ยืมระยะยาวแก่บริษัทย่อย</t>
  </si>
  <si>
    <t>เงินลงทุนในบริษัทร่วมและการร่วมค้า</t>
  </si>
  <si>
    <t>เงินลงทุนในบริษัทย่อย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</si>
  <si>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</si>
  <si>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</si>
  <si>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</si>
  <si>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</si>
  <si>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</si>
  <si>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</si>
  <si>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</si>
  <si>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</si>
  <si>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</si>
  <si>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</si>
  <si>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</si>
  <si>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- เงินกู้ยืมระยะยาวจากสถาบันการเงิน</t>
  </si>
  <si>
    <t>- 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</si>
  <si>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</si>
  <si>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</si>
  <si>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</si>
  <si>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</si>
  <si>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</si>
  <si>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เงินกู้ยืมระยะยาวจากบริษัทใหญ่</t>
  </si>
  <si>
    <t>4, 14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</si>
  <si>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</si>
  <si>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</si>
  <si>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</si>
  <si>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</si>
  <si>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</si>
  <si>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</si>
  <si>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</si>
  <si>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</si>
  <si>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ส่วนของผู้ถือหุ้น</t>
  </si>
  <si>
    <t>ทุนเรือนหุ้น</t>
  </si>
  <si>
    <t>ทุนจดทะเบียน</t>
  </si>
  <si>
    <t>(หุ้นสามัญจำนวน 2,500 ล้านหุ้น มูลค่า 1 บาทต่อหุ้น)</t>
  </si>
  <si>
    <t>ทุนที่ออกและชำระแล้ว</t>
  </si>
  <si>
    <t>ส่วนเกินมูลค่าหุ้นสามัญ</t>
  </si>
  <si>
    <t>ส่วนต่างจากการรวมธุรกิจ</t>
  </si>
  <si>
    <t>ภายใต้การควบคุมเดียวกัน</t>
  </si>
  <si>
    <t>การเปลี่ยนแปลงส่วนได้เสียของ</t>
  </si>
  <si>
    <t>บริษัทใหญ่ในบริษัทย่อย</t>
  </si>
  <si>
    <t>กำไรสะสม</t>
  </si>
  <si>
    <t>จัดสรรเป็นทุนสำรองตามกฎหมาย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</si>
  <si>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</si>
  <si>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</si>
  <si>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</si>
  <si>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</si>
  <si>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</si>
  <si>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</si>
  <si>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</si>
  <si>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 xml:space="preserve">สำหรับปีสิ้นสุดวันที่ </t>
  </si>
  <si>
    <t>รายได้จากการให้บริการ</t>
  </si>
  <si>
    <t>ต้นทุนการให้บริการ</t>
  </si>
  <si>
    <t>กำไรขั้นต้น</t>
  </si>
  <si>
    <t>รายได้เงินปันผล</t>
  </si>
  <si>
    <t>4, 7, 9</t>
  </si>
  <si>
    <t>รายได้ดอกเบี้ย</t>
  </si>
  <si>
    <t>รายได้อื่น</t>
  </si>
  <si>
    <t>กำไรก่อนค่าใช้จ่าย</t>
  </si>
  <si>
    <t>ค่าใช้จ่ายในการบริหาร</t>
  </si>
  <si>
    <t>4, 20</t>
  </si>
  <si>
    <t>ขาดทุนจากอัตราแลกเปลี่ยนสุทธิ</t>
  </si>
  <si>
    <t>กำไรจากกิจกรรมดำเนินงาน</t>
  </si>
  <si>
    <t>ต้นทุนทางการเงิน</t>
  </si>
  <si>
    <t>ส่วนแบ่งกำไรของบริษัทร่วม</t>
  </si>
  <si>
    <t>และการร่วมค้าที่ใช้วิธีส่วนได้เสีย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</si>
  <si>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</si>
  <si>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</si>
  <si>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กำไรสำหรับปี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</si>
  <si>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</si>
  <si>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</si>
  <si>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</si>
  <si>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</si>
  <si>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งบกำไรขาดทุนเบ็ดเสร็จ</t>
  </si>
  <si>
    <t>กำไรขาดทุนเบ็ดเสร็จอื่น</t>
  </si>
  <si>
    <t>รายการที่อาจถูกจัดประเภทใหม่</t>
  </si>
  <si>
    <t>ไว้ในกำไรหรือขาดทุนในภายหลัง</t>
  </si>
  <si>
    <t>ผลต่างของอัตราแลกเปลี่ยน</t>
  </si>
  <si>
    <t>จากการแปลงค่างบการเงิน</t>
  </si>
  <si>
    <t>กระแสเงินสด - สุทธิจากภาษี</t>
  </si>
  <si>
    <t>รวมรายการที่อาจถูกจัดประเภทใหม่ไว้ใน</t>
  </si>
  <si>
    <t>กำไรหรือขาดทุนในภายหลัง</t>
  </si>
  <si>
    <t>รายการที่จะไม่ถูกจัดประเภทใหม่</t>
  </si>
  <si>
    <t>กำไรจากการวัดมูลค่าใหม่ของ</t>
  </si>
  <si>
    <t>ผลประโยชน์พนักงานที่กำหนดไว้ - สุทธิจากภาษี</t>
  </si>
  <si>
    <t>รวมรายการที่จะไม่ถูกจัดประเภทใหม่</t>
  </si>
  <si>
    <t>กำไรขาดทุนเบ็ดเสร็จรวมสำหรับปี</t>
  </si>
  <si>
    <t xml:space="preserve">การแบ่งปันกำไรเบ็ดเสร็จรวม </t>
  </si>
  <si>
    <t>งบแสดงการเปลี่ยนแปลงส่วนของผู้ถือหุ้น</t>
  </si>
  <si>
    <t>ส่วนต่างจาก</t>
  </si>
  <si>
    <t>การเปลี่ยน</t>
  </si>
  <si>
    <t>สำรอง</t>
  </si>
  <si>
    <t>รวม</t>
  </si>
  <si>
    <t>ส่วน</t>
  </si>
  <si>
    <t>การรวมธุรกิจ</t>
  </si>
  <si>
    <t>แปลงส่วนได้</t>
  </si>
  <si>
    <t>ทุน</t>
  </si>
  <si>
    <t>การป้องกัน</t>
  </si>
  <si>
    <t>ส่วนของ</t>
  </si>
  <si>
    <t>ได้เสีย</t>
  </si>
  <si>
    <t>ส่วนเกิน</t>
  </si>
  <si>
    <t>ภายใต้การ</t>
  </si>
  <si>
    <t>เสียของ</t>
  </si>
  <si>
    <t>การ</t>
  </si>
  <si>
    <t>ความเสี่ยง</t>
  </si>
  <si>
    <t>องค์ประกอบ</t>
  </si>
  <si>
    <t>ผู้ถือหุ้น</t>
  </si>
  <si>
    <t>ที่ไม่มี</t>
  </si>
  <si>
    <t>ที่ออกและ</t>
  </si>
  <si>
    <t>มูลค่าหุ้น</t>
  </si>
  <si>
    <t>ควบคุม</t>
  </si>
  <si>
    <t>บริษัทใหญ่</t>
  </si>
  <si>
    <t>ตาม</t>
  </si>
  <si>
    <t>ยังไม่ได้</t>
  </si>
  <si>
    <t>แปลงค่า</t>
  </si>
  <si>
    <t>กระแส</t>
  </si>
  <si>
    <t>อื่นของส่วน</t>
  </si>
  <si>
    <t>ของ</t>
  </si>
  <si>
    <t>อำนาจ</t>
  </si>
  <si>
    <t>ชำระแล้ว</t>
  </si>
  <si>
    <t>สามัญ</t>
  </si>
  <si>
    <t>เดียวกัน</t>
  </si>
  <si>
    <t>ในบริษัทย่อย</t>
  </si>
  <si>
    <t>กฎหมาย</t>
  </si>
  <si>
    <t>จัดสรร</t>
  </si>
  <si>
    <t>งบการเงิน</t>
  </si>
  <si>
    <t>เงินสด</t>
  </si>
  <si>
    <t>ของผู้ถือหุ้น</t>
  </si>
  <si>
    <t>สำหรับปีสิ้นสุดวันที่ 31 ธันวาคม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</si>
  <si>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</si>
  <si>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</si>
  <si>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การจัดสรรส่วนทุนให้ผู้ถือหุ้นของบริษัทใหญ่</t>
  </si>
  <si>
    <t xml:space="preserve">   </t>
  </si>
  <si>
    <t>เงินปันผล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</si>
  <si>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</si>
  <si>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</si>
  <si>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</si>
  <si>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</si>
  <si>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รวมกำไรขาดทุนเบ็ดเสร็จสำหรับปี</t>
  </si>
  <si>
    <t>ยอดคงเหลือ ณ วันที่ 31 ธันวาคม 2565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</si>
  <si>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</si>
  <si>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</si>
  <si>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</si>
  <si>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สำรองการป้องกัน</t>
  </si>
  <si>
    <t>ทุนสำรอง</t>
  </si>
  <si>
    <t>รวมส่วนของ</t>
  </si>
  <si>
    <t>ตามกฎหมาย</t>
  </si>
  <si>
    <t>กระแสเงินสด</t>
  </si>
  <si>
    <t>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</si>
  <si>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</si>
  <si>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</si>
  <si>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</si>
  <si>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</si>
  <si>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ค่าเสื่อมราคาและตัดจำหน่าย</t>
  </si>
  <si>
    <t>ส่วนแบ่งกำไรของบริษัทร่วมและการร่วมค้า</t>
  </si>
  <si>
    <t>ที่ใช้วิธีส่วนได้เสีย (สุทธิจากภาษี)</t>
  </si>
  <si>
    <t>ค่าใช้จ่ายประมาณการหนี้สินสำหรับผลประโยชน์พนักงาน</t>
  </si>
  <si>
    <t>ขาดทุนจากอัตราแลกเปลี่ยนที่ยังไม่เกิดขึ้น</t>
  </si>
  <si>
    <t>การเปลี่ยนแปลงของสินทรัพย์และหนี้สินดำเนินงาน</t>
  </si>
  <si>
    <t>ผลประโยชน์พนักงานจ่าย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</si>
  <si>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</si>
  <si>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</si>
  <si>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</si>
  <si>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</si>
  <si>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เงินสดจากเงินฝากสถาบันการเงินที่มีข้อจำกัด</t>
  </si>
  <si>
    <t>ในการเบิกใช้ลดลง (เพิ่มขึ้น) สุทธิ</t>
  </si>
  <si>
    <t>เงินสดจ่ายเพื่อซื้อเงินลงทุนในบริษัทย่อย</t>
  </si>
  <si>
    <t>กระแสเงินสดจากกิจกรรมลงทุน (ต่อ)</t>
  </si>
  <si>
    <t>เงินสดจ่ายเพื่อซื้อสินทรัพย์ไม่มีตัวตนอื่น</t>
  </si>
  <si>
    <t>เงินสดรับชำระคืนจากเงินให้กู้ยืมระยะสั้นแก่บริษัทย่อย</t>
  </si>
  <si>
    <t>เงินให้กู้ยืมระยะสั้นแก่บริษัทย่อย</t>
  </si>
  <si>
    <t>เงินสดรับชำระคืนจากเงินให้กู้ยืมระยะยาวแก่บริษัทย่อย</t>
  </si>
  <si>
    <t>เงินปันผลรับ</t>
  </si>
  <si>
    <t>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</si>
  <si>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</si>
  <si>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</si>
  <si>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</si>
  <si>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เงินสดรับจากเงินกู้ยืมระยะยาวจากบริษัทใหญ่</t>
  </si>
  <si>
    <t>เงินสดจ่ายเพื่อชำระเงินกู้ยืมระยะยาวจากบริษัทใหญ่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</si>
  <si>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</si>
  <si>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</si>
  <si>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</si>
  <si>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12, 14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</si>
  <si>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</si>
  <si>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</si>
  <si>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</si>
  <si>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</si>
  <si>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</si>
  <si>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</t>
  </si>
  <si>
    <t>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</si>
  <si>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</si>
  <si>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</si>
  <si>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รายการที่ไม่ใช่เงินสดที่มีสาระสำคัญ</t>
  </si>
  <si>
    <t>เจ้าหนี้จากการซื้ออุปกรณ์และเรือเดินทะเล</t>
  </si>
  <si>
    <t>หนี้สินตามสัญญาเช่าเพิ่มขึ้น</t>
  </si>
  <si>
    <t>เงินปันผลค้างจ่าย</t>
  </si>
  <si>
    <t>รายได้จากลูกค้าภายนอก</t>
  </si>
  <si>
    <t>รายได้ระหว่างส่วนงาน</t>
  </si>
  <si>
    <t>รวมรายได้</t>
  </si>
  <si>
    <t>ต้นทุนจากการให้บริการ</t>
  </si>
  <si>
    <t>กำไร (ขาดทุน) จากการดำเนินงาน</t>
  </si>
  <si>
    <t>กำไรจากอัตราแลกเปลี่ยน</t>
  </si>
  <si>
    <t>ภาษีเงินได้</t>
  </si>
  <si>
    <t>กำไรของส่วนงาน</t>
  </si>
  <si>
    <r>
      <t xml:space="preserve">   </t>
    </r>
    <r>
      <rPr>
        <i/>
        <sz val="11"/>
        <rFont val="Angsana New"/>
        <family val="1"/>
      </rPr>
      <t>รายการกระทบยอดรายได้และค่าใช้จ่ายส่วนกลาง</t>
    </r>
  </si>
  <si>
    <t xml:space="preserve">ค่าใช้จ่ายในการบริหาร </t>
  </si>
  <si>
    <t xml:space="preserve">   ส่วนแบ่งกำไรจากบริษัทร่วมและการร่วมค้า</t>
  </si>
  <si>
    <t xml:space="preserve">ภาษีเงินได้ </t>
  </si>
  <si>
    <t>กำไรสุทธิสำหรับงวด</t>
  </si>
  <si>
    <t>ที่ดิน อาคาร อุปกรณ์ และเรือเดินทะเล</t>
  </si>
  <si>
    <t>4, 18</t>
  </si>
  <si>
    <t>เงินสดรับจากการขายอุปกรณ์ และเรือเดินทะเล</t>
  </si>
  <si>
    <t>เงินสดจ่ายเพื่อซื้ออุปกรณ์ และเรือเดินทะเล</t>
  </si>
  <si>
    <t>(กลับรายการ) ขาดทุนจากการด้อยค่า</t>
  </si>
  <si>
    <t>กำไรจากการจำหน่ายอุปกรณ์และเรือเดินทะเล</t>
  </si>
  <si>
    <t>11, 14</t>
  </si>
  <si>
    <t>เงินสดรับจากการคืนเงินลงทุนในการร่วมค้า</t>
  </si>
  <si>
    <t>(กำไร) ขาดทุนจากการจำหน่ายอุปกรณ์และเรือเดินทะเล</t>
  </si>
  <si>
    <t>กำไรจากการปรับมูลค่ายุติธรรมของอนุพันธ์</t>
  </si>
  <si>
    <t>กระแสเงินสดสุทธิใช้ไปในกิจกรรมจัดหาเงิน</t>
  </si>
  <si>
    <t>ผล (ขาดทุน) กำไรจากการป้องกันความเสี่ยง</t>
  </si>
  <si>
    <t>กระแสเงินสดสุทธิ (ใช้ไปใน) ได้มาจากกิจกรรมลงทุน</t>
  </si>
  <si>
    <t>กำไร (ขาดทุน) เบ็ดเสร็จอื่นสำหรับปี - สุทธิจากภาษี</t>
  </si>
  <si>
    <t xml:space="preserve">   กำไร (ขาดทุน) เบ็ดเสร็จอื่น</t>
  </si>
  <si>
    <t>กำไร (ขาดทุน) เบ็ดเสร็จสำหรับปี</t>
  </si>
  <si>
    <t>กำไรจากการคืนทุนจากการร่วมค้า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</si>
</sst>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#,##0;\(#,##0\);\-"/>
    <numFmt numFmtId="168" formatCode="#,##0.00;\(#,##0.00\);\-"/>
    <numFmt numFmtId="169" formatCode="_(* #,##0_);_(* \(#,##0\);_(* &quot;-&quot;??_);_(@_)"/>
  </numFmts>
  <fonts count="31" x14ac:knownFonts="1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sz val="11"/>
      <name val="Times New Roman"/>
      <family val="1"/>
    </font>
    <font>
      <sz val="8"/>
      <name val="Angsana New"/>
      <family val="1"/>
    </font>
    <font>
      <i/>
      <sz val="11"/>
      <name val="Angsana New"/>
      <family val="1"/>
    </font>
    <font>
      <sz val="10"/>
      <name val="Times New Roman"/>
      <family val="1"/>
      <charset val="222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rgb="FF000000"/>
      <name val="Angsana New"/>
      <family val="1"/>
    </font>
    <font>
      <b/>
      <sz val="11"/>
      <color rgb="FF000000"/>
      <name val="Angsana New"/>
      <family val="1"/>
    </font>
    <font>
      <sz val="15"/>
      <color rgb="FF0000FF"/>
      <name val="Angsana New"/>
      <family val="1"/>
    </font>
    <font>
      <i/>
      <sz val="15"/>
      <color rgb="FF0000FF"/>
      <name val="Angsana New"/>
      <family val="1"/>
    </font>
    <font>
      <i/>
      <sz val="15"/>
      <color theme="1" tint="4.9989318521683403E-2"/>
      <name val="Angsana New"/>
      <family val="1"/>
    </font>
    <font>
      <sz val="15"/>
      <color theme="1" tint="4.9989318521683403E-2"/>
      <name val="Angsana New"/>
      <family val="1"/>
    </font>
    <font>
      <b/>
      <sz val="15"/>
      <color theme="1" tint="4.9989318521683403E-2"/>
      <name val="Angsana New"/>
      <family val="1"/>
    </font>
    <font>
      <b/>
      <i/>
      <sz val="15"/>
      <color theme="1" tint="4.9989318521683403E-2"/>
      <name val="Angsana New"/>
      <family val="1"/>
    </font>
    <font>
      <b/>
      <sz val="16"/>
      <color theme="1" tint="4.9989318521683403E-2"/>
      <name val="Angsana New"/>
      <family val="1"/>
    </font>
    <font>
      <i/>
      <sz val="16"/>
      <color theme="1" tint="4.9989318521683403E-2"/>
      <name val="Angsana New"/>
      <family val="1"/>
    </font>
    <font>
      <i/>
      <sz val="15"/>
      <color rgb="FF0070C0"/>
      <name val="Angsana New"/>
      <family val="1"/>
    </font>
    <font>
      <sz val="16"/>
      <color theme="1" tint="4.9989318521683403E-2"/>
      <name val="Angsana New"/>
      <family val="1"/>
    </font>
    <font>
      <b/>
      <u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7" fillId="0" borderId="0"/>
    <xf numFmtId="0" fontId="1" fillId="0" borderId="0"/>
    <xf numFmtId="0" fontId="17" fillId="0" borderId="0"/>
    <xf numFmtId="0" fontId="1" fillId="0" borderId="0"/>
    <xf numFmtId="0" fontId="2" fillId="0" borderId="0"/>
    <xf numFmtId="0" fontId="15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283">
    <xf numFmtId="0" fontId="0" fillId="0" borderId="0" xfId="0"/>
    <xf numFmtId="167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43" fontId="4" fillId="0" borderId="0" xfId="1" applyFont="1" applyFill="1" applyAlignment="1">
      <alignment vertical="center"/>
    </xf>
    <xf numFmtId="167" fontId="4" fillId="0" borderId="0" xfId="0" applyNumberFormat="1" applyFont="1" applyAlignment="1">
      <alignment horizontal="center" vertical="center"/>
    </xf>
    <xf numFmtId="167" fontId="4" fillId="0" borderId="0" xfId="1" applyNumberFormat="1" applyFont="1" applyFill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43" fontId="4" fillId="0" borderId="0" xfId="1" applyFont="1" applyFill="1" applyAlignment="1">
      <alignment horizontal="right" vertical="center"/>
    </xf>
    <xf numFmtId="169" fontId="4" fillId="0" borderId="0" xfId="1" applyNumberFormat="1" applyFont="1" applyFill="1" applyAlignment="1">
      <alignment horizontal="right" vertical="center"/>
    </xf>
    <xf numFmtId="169" fontId="4" fillId="0" borderId="1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Alignment="1">
      <alignment vertical="center"/>
    </xf>
    <xf numFmtId="169" fontId="4" fillId="0" borderId="1" xfId="1" applyNumberFormat="1" applyFont="1" applyFill="1" applyBorder="1" applyAlignment="1">
      <alignment vertical="center"/>
    </xf>
    <xf numFmtId="169" fontId="3" fillId="0" borderId="1" xfId="1" applyNumberFormat="1" applyFont="1" applyFill="1" applyBorder="1" applyAlignment="1">
      <alignment vertical="center"/>
    </xf>
    <xf numFmtId="169" fontId="3" fillId="0" borderId="0" xfId="1" applyNumberFormat="1" applyFont="1" applyFill="1" applyAlignment="1">
      <alignment vertical="center"/>
    </xf>
    <xf numFmtId="169" fontId="3" fillId="0" borderId="2" xfId="1" applyNumberFormat="1" applyFont="1" applyFill="1" applyBorder="1" applyAlignment="1">
      <alignment vertical="center"/>
    </xf>
    <xf numFmtId="169" fontId="3" fillId="0" borderId="0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vertical="center"/>
    </xf>
    <xf numFmtId="169" fontId="3" fillId="0" borderId="0" xfId="1" applyNumberFormat="1" applyFont="1" applyFill="1" applyBorder="1" applyAlignment="1">
      <alignment vertical="center"/>
    </xf>
    <xf numFmtId="0" fontId="4" fillId="0" borderId="0" xfId="0" applyFont="1" applyAlignment="1">
      <alignment vertical="top"/>
    </xf>
    <xf numFmtId="0" fontId="18" fillId="0" borderId="0" xfId="0" applyFont="1" applyAlignment="1">
      <alignment vertical="center" wrapText="1"/>
    </xf>
    <xf numFmtId="3" fontId="0" fillId="0" borderId="0" xfId="0" applyNumberFormat="1"/>
    <xf numFmtId="3" fontId="18" fillId="0" borderId="0" xfId="0" applyNumberFormat="1" applyFont="1" applyAlignment="1">
      <alignment horizontal="justify" vertical="center" wrapText="1"/>
    </xf>
    <xf numFmtId="0" fontId="18" fillId="0" borderId="0" xfId="0" applyFont="1" applyAlignment="1">
      <alignment horizontal="justify" vertical="center" wrapText="1"/>
    </xf>
    <xf numFmtId="0" fontId="18" fillId="0" borderId="0" xfId="0" applyFont="1" applyAlignment="1">
      <alignment horizontal="center" vertical="center" wrapText="1"/>
    </xf>
    <xf numFmtId="3" fontId="18" fillId="0" borderId="0" xfId="0" applyNumberFormat="1" applyFont="1" applyAlignment="1">
      <alignment horizontal="right" vertical="center" wrapText="1"/>
    </xf>
    <xf numFmtId="3" fontId="18" fillId="0" borderId="3" xfId="0" applyNumberFormat="1" applyFont="1" applyBorder="1" applyAlignment="1">
      <alignment horizontal="justify" vertical="center" wrapText="1"/>
    </xf>
    <xf numFmtId="3" fontId="18" fillId="0" borderId="3" xfId="0" applyNumberFormat="1" applyFont="1" applyBorder="1" applyAlignment="1">
      <alignment horizontal="right" vertical="center" wrapText="1"/>
    </xf>
    <xf numFmtId="0" fontId="18" fillId="0" borderId="3" xfId="0" applyFont="1" applyBorder="1" applyAlignment="1">
      <alignment horizontal="justify" vertical="center" wrapText="1"/>
    </xf>
    <xf numFmtId="0" fontId="12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3" fontId="18" fillId="0" borderId="2" xfId="0" applyNumberFormat="1" applyFont="1" applyBorder="1" applyAlignment="1">
      <alignment horizontal="justify" vertical="center" wrapText="1"/>
    </xf>
    <xf numFmtId="3" fontId="18" fillId="0" borderId="2" xfId="0" applyNumberFormat="1" applyFont="1" applyBorder="1" applyAlignment="1">
      <alignment horizontal="right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8" fillId="0" borderId="2" xfId="0" applyFont="1" applyBorder="1" applyAlignment="1">
      <alignment horizontal="justify" vertical="center" wrapText="1"/>
    </xf>
    <xf numFmtId="0" fontId="18" fillId="0" borderId="0" xfId="0" applyFont="1" applyAlignment="1">
      <alignment horizontal="right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3" fontId="11" fillId="0" borderId="2" xfId="0" applyNumberFormat="1" applyFont="1" applyBorder="1" applyAlignment="1">
      <alignment horizontal="justify" vertical="center" wrapText="1"/>
    </xf>
    <xf numFmtId="3" fontId="18" fillId="2" borderId="2" xfId="0" applyNumberFormat="1" applyFont="1" applyFill="1" applyBorder="1" applyAlignment="1">
      <alignment horizontal="justify" vertical="center" wrapText="1"/>
    </xf>
    <xf numFmtId="3" fontId="18" fillId="2" borderId="0" xfId="0" applyNumberFormat="1" applyFont="1" applyFill="1" applyAlignment="1">
      <alignment horizontal="justify" vertical="center" wrapText="1"/>
    </xf>
    <xf numFmtId="3" fontId="18" fillId="0" borderId="4" xfId="0" applyNumberFormat="1" applyFont="1" applyBorder="1" applyAlignment="1">
      <alignment horizontal="justify" vertical="center" wrapText="1"/>
    </xf>
    <xf numFmtId="3" fontId="18" fillId="0" borderId="5" xfId="0" applyNumberFormat="1" applyFont="1" applyBorder="1" applyAlignment="1">
      <alignment horizontal="justify" vertical="center" wrapText="1"/>
    </xf>
    <xf numFmtId="0" fontId="18" fillId="0" borderId="5" xfId="0" applyFont="1" applyBorder="1" applyAlignment="1">
      <alignment horizontal="justify" vertical="center" wrapText="1"/>
    </xf>
    <xf numFmtId="0" fontId="19" fillId="3" borderId="0" xfId="0" applyFont="1" applyFill="1" applyAlignment="1">
      <alignment vertical="center" wrapText="1"/>
    </xf>
    <xf numFmtId="3" fontId="18" fillId="3" borderId="2" xfId="0" applyNumberFormat="1" applyFont="1" applyFill="1" applyBorder="1" applyAlignment="1">
      <alignment horizontal="justify" vertical="center" wrapText="1"/>
    </xf>
    <xf numFmtId="0" fontId="18" fillId="3" borderId="0" xfId="0" applyFont="1" applyFill="1" applyAlignment="1">
      <alignment horizontal="justify" vertical="center" wrapText="1"/>
    </xf>
    <xf numFmtId="0" fontId="18" fillId="3" borderId="0" xfId="0" applyFont="1" applyFill="1" applyAlignment="1">
      <alignment horizontal="center" vertical="center" wrapText="1"/>
    </xf>
    <xf numFmtId="0" fontId="0" fillId="3" borderId="0" xfId="0" applyFill="1"/>
    <xf numFmtId="3" fontId="0" fillId="3" borderId="0" xfId="0" applyNumberFormat="1" applyFill="1"/>
    <xf numFmtId="0" fontId="10" fillId="3" borderId="0" xfId="0" applyFont="1" applyFill="1" applyAlignment="1">
      <alignment vertical="center" wrapText="1"/>
    </xf>
    <xf numFmtId="3" fontId="18" fillId="3" borderId="0" xfId="0" applyNumberFormat="1" applyFont="1" applyFill="1" applyAlignment="1">
      <alignment horizontal="justify" vertical="center" wrapText="1"/>
    </xf>
    <xf numFmtId="0" fontId="13" fillId="3" borderId="0" xfId="0" applyFont="1" applyFill="1" applyAlignment="1">
      <alignment vertical="center" wrapText="1"/>
    </xf>
    <xf numFmtId="3" fontId="18" fillId="3" borderId="0" xfId="0" applyNumberFormat="1" applyFont="1" applyFill="1" applyAlignment="1">
      <alignment horizontal="right" vertical="center" wrapText="1"/>
    </xf>
    <xf numFmtId="0" fontId="12" fillId="3" borderId="0" xfId="0" applyFont="1" applyFill="1" applyAlignment="1">
      <alignment vertical="center" wrapText="1"/>
    </xf>
    <xf numFmtId="3" fontId="18" fillId="2" borderId="5" xfId="0" applyNumberFormat="1" applyFont="1" applyFill="1" applyBorder="1" applyAlignment="1">
      <alignment horizontal="justify" vertical="center" wrapText="1"/>
    </xf>
    <xf numFmtId="0" fontId="18" fillId="2" borderId="0" xfId="0" applyFont="1" applyFill="1" applyAlignment="1">
      <alignment horizontal="justify" vertical="center" wrapText="1"/>
    </xf>
    <xf numFmtId="3" fontId="18" fillId="2" borderId="3" xfId="0" applyNumberFormat="1" applyFont="1" applyFill="1" applyBorder="1" applyAlignment="1">
      <alignment horizontal="justify"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6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67" fontId="4" fillId="0" borderId="0" xfId="1" applyNumberFormat="1" applyFont="1" applyFill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7" fontId="4" fillId="0" borderId="0" xfId="1" applyNumberFormat="1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7" fontId="6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167" fontId="3" fillId="0" borderId="0" xfId="0" applyNumberFormat="1" applyFont="1" applyAlignment="1">
      <alignment vertical="center"/>
    </xf>
    <xf numFmtId="167" fontId="4" fillId="0" borderId="0" xfId="13" quotePrefix="1" applyNumberFormat="1" applyFont="1" applyAlignment="1">
      <alignment horizontal="center" vertical="center"/>
    </xf>
    <xf numFmtId="167" fontId="4" fillId="0" borderId="0" xfId="13" applyNumberFormat="1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169" fontId="3" fillId="0" borderId="0" xfId="1" applyNumberFormat="1" applyFont="1" applyFill="1" applyAlignment="1">
      <alignment vertical="top"/>
    </xf>
    <xf numFmtId="169" fontId="3" fillId="0" borderId="0" xfId="1" applyNumberFormat="1" applyFont="1" applyFill="1" applyBorder="1" applyAlignment="1">
      <alignment vertical="top"/>
    </xf>
    <xf numFmtId="0" fontId="9" fillId="0" borderId="0" xfId="0" applyFont="1" applyAlignment="1">
      <alignment horizontal="left" vertical="top"/>
    </xf>
    <xf numFmtId="167" fontId="3" fillId="0" borderId="0" xfId="1" applyNumberFormat="1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169" fontId="4" fillId="0" borderId="1" xfId="1" applyNumberFormat="1" applyFont="1" applyFill="1" applyBorder="1" applyAlignment="1">
      <alignment vertical="top"/>
    </xf>
    <xf numFmtId="167" fontId="7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43" fontId="4" fillId="0" borderId="0" xfId="1" applyFont="1" applyFill="1" applyBorder="1" applyAlignment="1">
      <alignment horizontal="right" vertical="center"/>
    </xf>
    <xf numFmtId="169" fontId="3" fillId="0" borderId="6" xfId="1" applyNumberFormat="1" applyFont="1" applyFill="1" applyBorder="1" applyAlignment="1">
      <alignment vertical="center"/>
    </xf>
    <xf numFmtId="43" fontId="3" fillId="0" borderId="2" xfId="1" applyFont="1" applyFill="1" applyBorder="1" applyAlignment="1">
      <alignment vertical="center"/>
    </xf>
    <xf numFmtId="169" fontId="3" fillId="0" borderId="1" xfId="1" applyNumberFormat="1" applyFont="1" applyFill="1" applyBorder="1" applyAlignment="1">
      <alignment horizontal="right" vertical="top"/>
    </xf>
    <xf numFmtId="169" fontId="3" fillId="0" borderId="0" xfId="1" applyNumberFormat="1" applyFont="1" applyFill="1" applyBorder="1" applyAlignment="1">
      <alignment horizontal="right" vertical="top"/>
    </xf>
    <xf numFmtId="169" fontId="4" fillId="0" borderId="0" xfId="1" applyNumberFormat="1" applyFont="1" applyFill="1" applyBorder="1" applyAlignment="1">
      <alignment vertical="top"/>
    </xf>
    <xf numFmtId="169" fontId="4" fillId="0" borderId="0" xfId="1" applyNumberFormat="1" applyFont="1" applyFill="1" applyAlignment="1">
      <alignment vertical="top"/>
    </xf>
    <xf numFmtId="169" fontId="3" fillId="0" borderId="1" xfId="1" applyNumberFormat="1" applyFont="1" applyFill="1" applyBorder="1" applyAlignment="1">
      <alignment vertical="top"/>
    </xf>
    <xf numFmtId="169" fontId="4" fillId="0" borderId="0" xfId="1" applyNumberFormat="1" applyFont="1" applyFill="1" applyBorder="1" applyAlignment="1">
      <alignment horizontal="center" vertical="center"/>
    </xf>
    <xf numFmtId="169" fontId="4" fillId="0" borderId="1" xfId="1" applyNumberFormat="1" applyFont="1" applyFill="1" applyBorder="1" applyAlignment="1">
      <alignment horizontal="right" vertical="top"/>
    </xf>
    <xf numFmtId="169" fontId="4" fillId="0" borderId="0" xfId="0" applyNumberFormat="1" applyFont="1" applyAlignment="1">
      <alignment vertical="center"/>
    </xf>
    <xf numFmtId="169" fontId="6" fillId="0" borderId="0" xfId="1" applyNumberFormat="1" applyFont="1" applyFill="1" applyAlignment="1">
      <alignment vertical="center"/>
    </xf>
    <xf numFmtId="169" fontId="4" fillId="0" borderId="0" xfId="1" applyNumberFormat="1" applyFont="1" applyFill="1" applyBorder="1" applyAlignment="1">
      <alignment horizontal="right" vertical="top"/>
    </xf>
    <xf numFmtId="169" fontId="3" fillId="0" borderId="0" xfId="1" applyNumberFormat="1" applyFont="1" applyFill="1" applyBorder="1" applyAlignment="1">
      <alignment horizontal="center" vertical="center"/>
    </xf>
    <xf numFmtId="169" fontId="6" fillId="0" borderId="0" xfId="1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169" fontId="20" fillId="0" borderId="0" xfId="1" applyNumberFormat="1" applyFont="1" applyFill="1" applyAlignment="1">
      <alignment vertical="center"/>
    </xf>
    <xf numFmtId="169" fontId="20" fillId="0" borderId="0" xfId="1" applyNumberFormat="1" applyFont="1" applyFill="1" applyBorder="1" applyAlignment="1">
      <alignment vertical="center"/>
    </xf>
    <xf numFmtId="169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169" fontId="3" fillId="0" borderId="1" xfId="1" applyNumberFormat="1" applyFont="1" applyFill="1" applyBorder="1" applyAlignment="1">
      <alignment horizontal="right" vertical="center"/>
    </xf>
    <xf numFmtId="169" fontId="4" fillId="0" borderId="2" xfId="1" applyNumberFormat="1" applyFont="1" applyFill="1" applyBorder="1" applyAlignment="1">
      <alignment vertical="center"/>
    </xf>
    <xf numFmtId="169" fontId="4" fillId="0" borderId="0" xfId="1" applyNumberFormat="1" applyFont="1" applyFill="1" applyAlignment="1">
      <alignment horizontal="center" vertical="center"/>
    </xf>
    <xf numFmtId="169" fontId="3" fillId="0" borderId="2" xfId="1" applyNumberFormat="1" applyFont="1" applyFill="1" applyBorder="1" applyAlignment="1">
      <alignment horizontal="right" vertical="center"/>
    </xf>
    <xf numFmtId="169" fontId="23" fillId="0" borderId="0" xfId="1" applyNumberFormat="1" applyFont="1" applyFill="1" applyAlignment="1">
      <alignment vertical="center"/>
    </xf>
    <xf numFmtId="167" fontId="6" fillId="0" borderId="0" xfId="0" applyNumberFormat="1" applyFont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4" fillId="0" borderId="1" xfId="1" applyNumberFormat="1" applyFont="1" applyFill="1" applyBorder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top"/>
    </xf>
    <xf numFmtId="41" fontId="3" fillId="0" borderId="0" xfId="1" applyNumberFormat="1" applyFont="1" applyFill="1" applyAlignment="1">
      <alignment vertical="top"/>
    </xf>
    <xf numFmtId="41" fontId="3" fillId="0" borderId="0" xfId="1" applyNumberFormat="1" applyFont="1" applyFill="1" applyBorder="1" applyAlignment="1">
      <alignment vertical="top"/>
    </xf>
    <xf numFmtId="41" fontId="4" fillId="0" borderId="0" xfId="1" applyNumberFormat="1" applyFont="1" applyFill="1" applyAlignment="1">
      <alignment vertical="top"/>
    </xf>
    <xf numFmtId="41" fontId="4" fillId="0" borderId="1" xfId="1" applyNumberFormat="1" applyFont="1" applyFill="1" applyBorder="1" applyAlignment="1">
      <alignment vertical="top"/>
    </xf>
    <xf numFmtId="41" fontId="4" fillId="0" borderId="0" xfId="1" applyNumberFormat="1" applyFont="1" applyFill="1" applyBorder="1" applyAlignment="1">
      <alignment vertical="top"/>
    </xf>
    <xf numFmtId="41" fontId="4" fillId="0" borderId="1" xfId="0" applyNumberFormat="1" applyFont="1" applyBorder="1" applyAlignment="1">
      <alignment horizontal="right" vertical="top"/>
    </xf>
    <xf numFmtId="41" fontId="3" fillId="0" borderId="7" xfId="7" applyNumberFormat="1" applyFont="1" applyFill="1" applyBorder="1" applyAlignment="1">
      <alignment vertical="top"/>
    </xf>
    <xf numFmtId="41" fontId="3" fillId="0" borderId="0" xfId="7" applyNumberFormat="1" applyFont="1" applyFill="1" applyBorder="1" applyAlignment="1">
      <alignment vertical="top"/>
    </xf>
    <xf numFmtId="41" fontId="4" fillId="0" borderId="0" xfId="7" applyNumberFormat="1" applyFont="1" applyFill="1" applyBorder="1" applyAlignment="1">
      <alignment vertical="top"/>
    </xf>
    <xf numFmtId="41" fontId="4" fillId="0" borderId="0" xfId="1" applyNumberFormat="1" applyFont="1" applyFill="1" applyBorder="1" applyAlignment="1">
      <alignment horizontal="right" vertical="top"/>
    </xf>
    <xf numFmtId="41" fontId="4" fillId="0" borderId="1" xfId="1" applyNumberFormat="1" applyFont="1" applyFill="1" applyBorder="1" applyAlignment="1">
      <alignment horizontal="right" vertical="top"/>
    </xf>
    <xf numFmtId="43" fontId="4" fillId="0" borderId="1" xfId="1" applyFont="1" applyFill="1" applyBorder="1" applyAlignment="1">
      <alignment horizontal="right" vertical="center"/>
    </xf>
    <xf numFmtId="43" fontId="4" fillId="0" borderId="1" xfId="1" applyFont="1" applyFill="1" applyBorder="1" applyAlignment="1">
      <alignment vertical="center"/>
    </xf>
    <xf numFmtId="43" fontId="6" fillId="0" borderId="0" xfId="1" applyFont="1" applyFill="1" applyAlignment="1">
      <alignment vertical="center"/>
    </xf>
    <xf numFmtId="43" fontId="3" fillId="0" borderId="1" xfId="1" applyFont="1" applyFill="1" applyBorder="1" applyAlignment="1">
      <alignment vertical="center"/>
    </xf>
    <xf numFmtId="43" fontId="4" fillId="0" borderId="0" xfId="1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43" fontId="4" fillId="0" borderId="1" xfId="1" applyFont="1" applyFill="1" applyBorder="1" applyAlignment="1"/>
    <xf numFmtId="43" fontId="3" fillId="0" borderId="1" xfId="1" applyFont="1" applyFill="1" applyBorder="1" applyAlignment="1">
      <alignment vertical="top"/>
    </xf>
    <xf numFmtId="43" fontId="3" fillId="0" borderId="0" xfId="1" applyFont="1" applyFill="1" applyAlignment="1">
      <alignment vertical="top"/>
    </xf>
    <xf numFmtId="43" fontId="3" fillId="0" borderId="0" xfId="1" applyFont="1" applyFill="1" applyBorder="1" applyAlignment="1">
      <alignment vertical="top"/>
    </xf>
    <xf numFmtId="43" fontId="4" fillId="0" borderId="0" xfId="1" applyFont="1" applyFill="1" applyAlignment="1">
      <alignment vertical="top"/>
    </xf>
    <xf numFmtId="43" fontId="4" fillId="0" borderId="0" xfId="1" applyFont="1" applyFill="1" applyBorder="1" applyAlignment="1"/>
    <xf numFmtId="43" fontId="4" fillId="0" borderId="1" xfId="1" applyFont="1" applyFill="1" applyBorder="1" applyAlignment="1">
      <alignment vertical="top"/>
    </xf>
    <xf numFmtId="167" fontId="5" fillId="0" borderId="0" xfId="0" applyNumberFormat="1" applyFont="1" applyAlignment="1">
      <alignment horizontal="right" vertical="center"/>
    </xf>
    <xf numFmtId="43" fontId="4" fillId="0" borderId="0" xfId="1" applyFont="1" applyFill="1" applyBorder="1" applyAlignment="1">
      <alignment vertical="top"/>
    </xf>
    <xf numFmtId="43" fontId="3" fillId="0" borderId="7" xfId="1" applyFont="1" applyFill="1" applyBorder="1" applyAlignment="1">
      <alignment vertical="top"/>
    </xf>
    <xf numFmtId="0" fontId="28" fillId="0" borderId="0" xfId="0" applyFont="1" applyAlignment="1">
      <alignment vertical="center"/>
    </xf>
    <xf numFmtId="43" fontId="3" fillId="0" borderId="0" xfId="1" applyFont="1" applyAlignment="1">
      <alignment vertical="center"/>
    </xf>
    <xf numFmtId="169" fontId="5" fillId="0" borderId="0" xfId="1" applyNumberFormat="1" applyFont="1" applyFill="1" applyBorder="1" applyAlignment="1">
      <alignment horizontal="center" vertical="center"/>
    </xf>
    <xf numFmtId="169" fontId="20" fillId="0" borderId="0" xfId="1" applyNumberFormat="1" applyFont="1" applyFill="1" applyAlignment="1">
      <alignment horizontal="right" vertical="center"/>
    </xf>
    <xf numFmtId="169" fontId="20" fillId="0" borderId="0" xfId="1" applyNumberFormat="1" applyFont="1" applyFill="1" applyAlignment="1">
      <alignment horizontal="center" vertical="center"/>
    </xf>
    <xf numFmtId="43" fontId="20" fillId="0" borderId="0" xfId="1" applyFont="1" applyFill="1" applyAlignment="1">
      <alignment horizontal="right" vertical="center"/>
    </xf>
    <xf numFmtId="41" fontId="4" fillId="0" borderId="0" xfId="0" applyNumberFormat="1" applyFont="1" applyAlignment="1">
      <alignment vertical="center"/>
    </xf>
    <xf numFmtId="166" fontId="26" fillId="0" borderId="0" xfId="0" applyNumberFormat="1" applyFont="1" applyAlignment="1">
      <alignment vertical="center"/>
    </xf>
    <xf numFmtId="166" fontId="27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23" fillId="0" borderId="0" xfId="0" applyNumberFormat="1" applyFont="1" applyAlignment="1">
      <alignment vertical="center"/>
    </xf>
    <xf numFmtId="166" fontId="22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centerContinuous" vertical="center"/>
    </xf>
    <xf numFmtId="0" fontId="22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166" fontId="3" fillId="0" borderId="0" xfId="0" applyNumberFormat="1" applyFont="1" applyAlignment="1">
      <alignment horizontal="right" vertical="center"/>
    </xf>
    <xf numFmtId="166" fontId="24" fillId="0" borderId="0" xfId="0" applyNumberFormat="1" applyFont="1" applyAlignment="1">
      <alignment vertical="center"/>
    </xf>
    <xf numFmtId="166" fontId="25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/>
    <xf numFmtId="3" fontId="4" fillId="0" borderId="0" xfId="0" applyNumberFormat="1" applyFont="1" applyAlignment="1">
      <alignment horizontal="justify" vertical="center" wrapText="1"/>
    </xf>
    <xf numFmtId="0" fontId="23" fillId="0" borderId="0" xfId="0" applyFont="1" applyAlignment="1">
      <alignment vertical="center"/>
    </xf>
    <xf numFmtId="166" fontId="21" fillId="0" borderId="0" xfId="0" applyNumberFormat="1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3" fontId="20" fillId="0" borderId="0" xfId="0" applyNumberFormat="1" applyFont="1" applyAlignment="1">
      <alignment horizontal="justify" vertical="center" wrapText="1"/>
    </xf>
    <xf numFmtId="2" fontId="2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justify" vertical="center" wrapText="1"/>
    </xf>
    <xf numFmtId="37" fontId="4" fillId="0" borderId="0" xfId="0" applyNumberFormat="1" applyFont="1" applyAlignment="1">
      <alignment horizontal="right" vertical="center"/>
    </xf>
    <xf numFmtId="166" fontId="23" fillId="0" borderId="0" xfId="0" quotePrefix="1" applyNumberFormat="1" applyFont="1" applyAlignment="1">
      <alignment vertical="center"/>
    </xf>
    <xf numFmtId="2" fontId="23" fillId="0" borderId="0" xfId="0" quotePrefix="1" applyNumberFormat="1" applyFont="1" applyAlignment="1">
      <alignment vertical="center"/>
    </xf>
    <xf numFmtId="2" fontId="23" fillId="0" borderId="0" xfId="0" applyNumberFormat="1" applyFont="1" applyAlignment="1">
      <alignment vertical="center"/>
    </xf>
    <xf numFmtId="0" fontId="22" fillId="0" borderId="0" xfId="0" applyFont="1" applyAlignment="1">
      <alignment horizontal="left"/>
    </xf>
    <xf numFmtId="166" fontId="22" fillId="0" borderId="0" xfId="0" applyNumberFormat="1" applyFont="1" applyAlignment="1">
      <alignment vertical="center"/>
    </xf>
    <xf numFmtId="166" fontId="25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 wrapText="1"/>
    </xf>
    <xf numFmtId="166" fontId="23" fillId="0" borderId="0" xfId="0" applyNumberFormat="1" applyFont="1" applyAlignment="1">
      <alignment horizontal="center" vertical="center"/>
    </xf>
    <xf numFmtId="3" fontId="23" fillId="0" borderId="0" xfId="0" applyNumberFormat="1" applyFont="1" applyAlignment="1">
      <alignment horizontal="justify" vertical="center" wrapText="1"/>
    </xf>
    <xf numFmtId="3" fontId="3" fillId="0" borderId="0" xfId="0" applyNumberFormat="1" applyFont="1" applyAlignment="1">
      <alignment horizontal="justify" vertical="center" wrapText="1"/>
    </xf>
    <xf numFmtId="166" fontId="9" fillId="0" borderId="0" xfId="0" applyNumberFormat="1" applyFont="1" applyAlignment="1">
      <alignment vertical="center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6" fontId="3" fillId="0" borderId="0" xfId="0" quotePrefix="1" applyNumberFormat="1" applyFont="1" applyAlignment="1">
      <alignment vertical="center"/>
    </xf>
    <xf numFmtId="0" fontId="3" fillId="0" borderId="0" xfId="0" applyFont="1"/>
    <xf numFmtId="0" fontId="4" fillId="0" borderId="0" xfId="0" applyFont="1"/>
    <xf numFmtId="168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right" vertical="center"/>
    </xf>
    <xf numFmtId="0" fontId="26" fillId="0" borderId="0" xfId="0" applyFont="1" applyAlignment="1">
      <alignment horizontal="left" vertical="top"/>
    </xf>
    <xf numFmtId="2" fontId="29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6" fillId="0" borderId="0" xfId="0" applyFont="1" applyAlignment="1">
      <alignment vertical="top"/>
    </xf>
    <xf numFmtId="0" fontId="30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2" fontId="4" fillId="0" borderId="0" xfId="0" applyNumberFormat="1" applyFont="1" applyAlignment="1">
      <alignment vertical="center"/>
    </xf>
    <xf numFmtId="166" fontId="4" fillId="0" borderId="0" xfId="13" quotePrefix="1" applyNumberFormat="1" applyFont="1" applyAlignment="1">
      <alignment horizontal="center" vertical="center" wrapText="1"/>
    </xf>
    <xf numFmtId="0" fontId="7" fillId="0" borderId="0" xfId="0" applyFont="1" applyAlignment="1">
      <alignment vertical="top"/>
    </xf>
    <xf numFmtId="166" fontId="25" fillId="0" borderId="0" xfId="12" applyNumberFormat="1" applyFont="1" applyAlignment="1">
      <alignment vertical="center"/>
    </xf>
    <xf numFmtId="0" fontId="22" fillId="0" borderId="0" xfId="0" applyFont="1" applyAlignment="1">
      <alignment horizontal="left" vertical="top"/>
    </xf>
    <xf numFmtId="0" fontId="16" fillId="0" borderId="0" xfId="0" applyFont="1" applyAlignment="1">
      <alignment vertical="center"/>
    </xf>
    <xf numFmtId="2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vertical="top"/>
    </xf>
    <xf numFmtId="0" fontId="22" fillId="0" borderId="0" xfId="0" applyFont="1" applyAlignment="1">
      <alignment horizontal="left" vertical="center"/>
    </xf>
    <xf numFmtId="0" fontId="24" fillId="0" borderId="0" xfId="0" applyFont="1" applyAlignment="1">
      <alignment vertical="top"/>
    </xf>
    <xf numFmtId="0" fontId="3" fillId="0" borderId="0" xfId="0" applyFont="1" applyAlignment="1">
      <alignment vertical="top"/>
    </xf>
    <xf numFmtId="2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167" fontId="4" fillId="0" borderId="0" xfId="0" applyNumberFormat="1" applyFont="1" applyAlignment="1">
      <alignment horizontal="right" vertical="center"/>
    </xf>
    <xf numFmtId="0" fontId="20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23" fillId="0" borderId="0" xfId="0" applyFont="1" applyAlignment="1">
      <alignment horizontal="left" vertical="top"/>
    </xf>
    <xf numFmtId="2" fontId="23" fillId="0" borderId="0" xfId="0" applyNumberFormat="1" applyFont="1" applyAlignment="1">
      <alignment vertical="top"/>
    </xf>
    <xf numFmtId="3" fontId="4" fillId="0" borderId="0" xfId="0" applyNumberFormat="1" applyFont="1" applyAlignment="1">
      <alignment vertical="center"/>
    </xf>
    <xf numFmtId="0" fontId="24" fillId="0" borderId="0" xfId="0" applyFont="1" applyAlignment="1">
      <alignment horizontal="left" vertical="top"/>
    </xf>
    <xf numFmtId="2" fontId="24" fillId="0" borderId="0" xfId="0" applyNumberFormat="1" applyFont="1" applyAlignment="1">
      <alignment vertical="top"/>
    </xf>
    <xf numFmtId="166" fontId="25" fillId="0" borderId="0" xfId="0" applyNumberFormat="1" applyFont="1" applyAlignment="1">
      <alignment vertical="top"/>
    </xf>
    <xf numFmtId="2" fontId="22" fillId="0" borderId="0" xfId="0" applyNumberFormat="1" applyFont="1" applyAlignment="1">
      <alignment vertical="top"/>
    </xf>
    <xf numFmtId="0" fontId="22" fillId="0" borderId="0" xfId="0" applyFont="1" applyAlignment="1">
      <alignment vertical="top"/>
    </xf>
    <xf numFmtId="0" fontId="22" fillId="0" borderId="0" xfId="0" applyFont="1" applyAlignment="1">
      <alignment horizontal="center" vertical="top"/>
    </xf>
    <xf numFmtId="2" fontId="23" fillId="0" borderId="0" xfId="0" applyNumberFormat="1" applyFont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43" fontId="3" fillId="0" borderId="2" xfId="1" applyFont="1" applyFill="1" applyBorder="1" applyAlignment="1">
      <alignment vertical="top"/>
    </xf>
    <xf numFmtId="0" fontId="4" fillId="0" borderId="0" xfId="0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167" fontId="7" fillId="0" borderId="0" xfId="0" applyNumberFormat="1" applyFont="1" applyAlignment="1">
      <alignment horizontal="center" vertical="center" wrapText="1"/>
    </xf>
    <xf numFmtId="166" fontId="3" fillId="0" borderId="0" xfId="0" applyNumberFormat="1" applyFont="1" applyAlignment="1">
      <alignment horizontal="left" vertical="center"/>
    </xf>
    <xf numFmtId="167" fontId="4" fillId="0" borderId="0" xfId="0" applyNumberFormat="1" applyFont="1" applyAlignment="1">
      <alignment horizontal="left" vertical="center"/>
    </xf>
    <xf numFmtId="0" fontId="20" fillId="0" borderId="0" xfId="0" applyFont="1"/>
    <xf numFmtId="0" fontId="4" fillId="0" borderId="0" xfId="0" applyFont="1" applyAlignment="1">
      <alignment horizontal="center"/>
    </xf>
    <xf numFmtId="167" fontId="7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7" fillId="0" borderId="0" xfId="13" applyNumberFormat="1" applyFont="1" applyAlignment="1">
      <alignment horizontal="center" vertical="center" wrapText="1"/>
    </xf>
    <xf numFmtId="167" fontId="3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166" fontId="4" fillId="0" borderId="0" xfId="0" quotePrefix="1" applyNumberFormat="1" applyFont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167" fontId="7" fillId="0" borderId="0" xfId="0" applyNumberFormat="1" applyFont="1" applyAlignment="1">
      <alignment horizontal="center" vertical="center" wrapText="1"/>
    </xf>
    <xf numFmtId="168" fontId="4" fillId="0" borderId="0" xfId="0" quotePrefix="1" applyNumberFormat="1" applyFont="1" applyAlignment="1">
      <alignment horizontal="center" vertical="center"/>
    </xf>
    <xf numFmtId="0" fontId="10" fillId="0" borderId="0" xfId="0" applyFont="1" applyAlignment="1">
      <alignment horizontal="justify" vertical="center" wrapText="1"/>
    </xf>
  </cellXfs>
  <cellStyles count="16">
    <cellStyle name="Comma" xfId="1" builtinId="3"/>
    <cellStyle name="Comma 2" xfId="2" xr:uid="{00000000-0005-0000-0000-000001000000}"/>
    <cellStyle name="Comma 2 2" xfId="3" xr:uid="{00000000-0005-0000-0000-000002000000}"/>
    <cellStyle name="Comma 2 6" xfId="4" xr:uid="{00000000-0005-0000-0000-000003000000}"/>
    <cellStyle name="Comma 2 6 2" xfId="5" xr:uid="{00000000-0005-0000-0000-000004000000}"/>
    <cellStyle name="Comma 3" xfId="6" xr:uid="{00000000-0005-0000-0000-000005000000}"/>
    <cellStyle name="Currency" xfId="7" builtinId="4"/>
    <cellStyle name="Normal" xfId="0" builtinId="0"/>
    <cellStyle name="Normal 2" xfId="8" xr:uid="{00000000-0005-0000-0000-000008000000}"/>
    <cellStyle name="Normal 2 2 3" xfId="9" xr:uid="{00000000-0005-0000-0000-000009000000}"/>
    <cellStyle name="Normal 3" xfId="10" xr:uid="{00000000-0005-0000-0000-00000A000000}"/>
    <cellStyle name="Normal 8 2" xfId="11" xr:uid="{00000000-0005-0000-0000-00000B000000}"/>
    <cellStyle name="Normal_3M Thailand 311244 - T" xfId="12" xr:uid="{00000000-0005-0000-0000-00000C000000}"/>
    <cellStyle name="Normal_Akara_June Eng09" xfId="13" xr:uid="{00000000-0005-0000-0000-00000D000000}"/>
    <cellStyle name="Percent 2" xfId="14" xr:uid="{00000000-0005-0000-0000-00000E000000}"/>
    <cellStyle name="Percent 3" xfId="15" xr:uid="{00000000-0005-0000-0000-00000F000000}"/>
  </cellStyles>
  <dxfs count="0"/>
  <tableStyles count="0" defaultTableStyle="TableStyleMedium2" defaultPivotStyle="PivotStyleLight16"/>
  <colors>
    <mruColors>
      <color rgb="FF66FFFF"/>
      <color rgb="FFFF66CC"/>
      <color rgb="FF99FF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79998168889431442"/>
  </sheetPr>
  <dimension ref="A1:AC85"/>
  <sheetViews>
    <sheetView view="pageBreakPreview" topLeftCell="A76" zoomScaleNormal="92" zoomScaleSheetLayoutView="100" workbookViewId="0">
      <selection activeCell="AF78" sqref="AF78"/>
    </sheetView>
  </sheetViews>
  <sheetFormatPr defaultColWidth="9.09765625" defaultRowHeight="21.5" x14ac:dyDescent="0.75"/>
  <cols>
    <col min="1" max="2" width="2" style="175" customWidth="1"/>
    <col min="3" max="3" width="41.19921875" style="175" customWidth="1"/>
    <col min="4" max="4" width="9.59765625" style="176" bestFit="1" customWidth="1"/>
    <col min="5" max="5" width="0.8984375" style="177" customWidth="1"/>
    <col min="6" max="6" width="11.09765625" style="1" customWidth="1"/>
    <col min="7" max="7" width="0.8984375" style="1" customWidth="1"/>
    <col min="8" max="8" width="11.09765625" style="1" customWidth="1"/>
    <col min="9" max="9" width="0.8984375" style="1" customWidth="1"/>
    <col min="10" max="10" width="11.09765625" style="173" customWidth="1"/>
    <col min="11" max="11" width="0.8984375" style="1" customWidth="1"/>
    <col min="12" max="12" width="11.09765625" style="173" customWidth="1"/>
    <col min="13" max="13" width="12.09765625" style="173" hidden="1" customWidth="1"/>
    <col min="14" max="14" width="12.09765625" style="13" hidden="1" customWidth="1"/>
    <col min="15" max="19" width="0" style="173" hidden="1" customWidth="1"/>
    <col min="20" max="20" width="10" style="173" hidden="1" customWidth="1"/>
    <col min="21" max="21" width="0" style="173" hidden="1" customWidth="1"/>
    <col min="22" max="24" width="9.09765625" style="173" hidden="1" customWidth="1"/>
    <col min="25" max="25" width="0" style="173" hidden="1" customWidth="1"/>
    <col min="26" max="26" width="12.3984375" style="173" hidden="1" customWidth="1"/>
    <col min="27" max="27" width="11.59765625" style="173" customWidth="1"/>
    <col min="28" max="16384" width="9.09765625" style="173"/>
  </cols>
  <sheetData>
    <row r="1" spans="1:20" s="174" customFormat="1" ht="23" x14ac:dyDescent="0.75">
      <c r="A1" s="170" t="s">
        <v>0</v>
      </c>
      <c r="B1" s="170"/>
      <c r="C1" s="170"/>
      <c r="D1" s="171"/>
      <c r="E1" s="172"/>
      <c r="F1" s="123"/>
      <c r="G1" s="123"/>
      <c r="H1" s="123"/>
      <c r="I1" s="123"/>
      <c r="K1" s="123"/>
      <c r="N1" s="108"/>
    </row>
    <row r="2" spans="1:20" s="174" customFormat="1" ht="23" x14ac:dyDescent="0.75">
      <c r="A2" s="170" t="s">
        <v>1</v>
      </c>
      <c r="B2" s="170"/>
      <c r="C2" s="170"/>
      <c r="D2" s="171"/>
      <c r="E2" s="172"/>
      <c r="F2" s="123"/>
      <c r="G2" s="123"/>
      <c r="H2" s="123"/>
      <c r="I2" s="123"/>
      <c r="K2" s="123"/>
      <c r="N2" s="108"/>
    </row>
    <row r="3" spans="1:20" ht="22" x14ac:dyDescent="0.75">
      <c r="F3" s="178"/>
      <c r="G3" s="178"/>
      <c r="H3" s="178"/>
      <c r="I3" s="178"/>
      <c r="K3" s="178"/>
    </row>
    <row r="4" spans="1:20" s="2" customFormat="1" ht="22" x14ac:dyDescent="0.75">
      <c r="A4" s="179"/>
      <c r="B4" s="179"/>
      <c r="C4" s="180"/>
      <c r="D4" s="181"/>
      <c r="E4" s="182"/>
      <c r="F4" s="273" t="s">
        <v>2</v>
      </c>
      <c r="G4" s="273"/>
      <c r="H4" s="273"/>
      <c r="I4" s="183"/>
      <c r="J4" s="273" t="s">
        <v>3</v>
      </c>
      <c r="K4" s="273"/>
      <c r="L4" s="273"/>
      <c r="N4" s="13"/>
    </row>
    <row r="5" spans="1:20" x14ac:dyDescent="0.65">
      <c r="F5" s="271" t="s">
        <v>4</v>
      </c>
      <c r="G5" s="271"/>
      <c r="H5" s="271"/>
      <c r="I5" s="263"/>
      <c r="J5" s="271" t="str">
        <f>F5</f>
        <v>31 ธันวาคม</v>
      </c>
      <c r="K5" s="271"/>
      <c r="L5" s="271"/>
    </row>
    <row r="6" spans="1:20" ht="23" x14ac:dyDescent="0.65">
      <c r="A6" s="170" t="s">
        <v>5</v>
      </c>
      <c r="D6" s="176" t="s">
        <v>6</v>
      </c>
      <c r="F6" s="263">
        <v>2566</v>
      </c>
      <c r="G6" s="263"/>
      <c r="H6" s="263">
        <v>2565</v>
      </c>
      <c r="I6" s="263"/>
      <c r="J6" s="263">
        <v>2566</v>
      </c>
      <c r="K6" s="263"/>
      <c r="L6" s="263">
        <v>2565</v>
      </c>
    </row>
    <row r="7" spans="1:20" ht="22" x14ac:dyDescent="0.75">
      <c r="A7" s="184"/>
      <c r="B7" s="184"/>
      <c r="C7" s="184"/>
      <c r="F7" s="272" t="s">
        <v>7</v>
      </c>
      <c r="G7" s="272"/>
      <c r="H7" s="272"/>
      <c r="I7" s="272"/>
      <c r="J7" s="272"/>
      <c r="K7" s="272"/>
      <c r="L7" s="272"/>
    </row>
    <row r="8" spans="1:20" ht="22" x14ac:dyDescent="0.75">
      <c r="A8" s="185" t="s">
        <v>8</v>
      </c>
      <c r="B8" s="184"/>
      <c r="C8" s="184"/>
      <c r="F8" s="186"/>
      <c r="G8" s="186"/>
      <c r="H8" s="186"/>
      <c r="I8" s="186"/>
      <c r="J8" s="186"/>
      <c r="K8" s="186"/>
      <c r="L8" s="186"/>
    </row>
    <row r="9" spans="1:20" x14ac:dyDescent="0.75">
      <c r="A9" s="187" t="s">
        <v>9</v>
      </c>
      <c r="D9" s="176">
        <v>5</v>
      </c>
      <c r="F9" s="13">
        <v>3606318</v>
      </c>
      <c r="G9" s="13"/>
      <c r="H9" s="13">
        <v>3407921</v>
      </c>
      <c r="I9" s="13"/>
      <c r="J9" s="13">
        <v>502066</v>
      </c>
      <c r="K9" s="13"/>
      <c r="L9" s="13">
        <v>305647</v>
      </c>
      <c r="N9" s="13">
        <f>L9-J9</f>
        <v>-196419</v>
      </c>
      <c r="T9" s="173">
        <v>12856</v>
      </c>
    </row>
    <row r="10" spans="1:20" x14ac:dyDescent="0.75">
      <c r="A10" s="187" t="s">
        <v>10</v>
      </c>
      <c r="D10" s="176" t="s">
        <v>11</v>
      </c>
      <c r="F10" s="13">
        <v>967002</v>
      </c>
      <c r="G10" s="13"/>
      <c r="H10" s="13">
        <v>732505</v>
      </c>
      <c r="I10" s="13"/>
      <c r="J10" s="13">
        <v>59459</v>
      </c>
      <c r="K10" s="13"/>
      <c r="L10" s="13">
        <v>74580</v>
      </c>
      <c r="N10" s="13">
        <f>L10-J10</f>
        <v>15121</v>
      </c>
      <c r="T10" s="173">
        <v>5653</v>
      </c>
    </row>
    <row r="11" spans="1:20" x14ac:dyDescent="0.65">
      <c r="A11" s="188" t="s">
        <v>12</v>
      </c>
      <c r="F11" s="13">
        <v>215713</v>
      </c>
      <c r="G11" s="13"/>
      <c r="H11" s="13">
        <v>177548</v>
      </c>
      <c r="I11" s="13"/>
      <c r="J11" s="13">
        <v>3884</v>
      </c>
      <c r="K11" s="13"/>
      <c r="L11" s="13">
        <v>2852</v>
      </c>
      <c r="N11" s="13">
        <f>L11-J11</f>
        <v>-1032</v>
      </c>
    </row>
    <row r="12" spans="1:20" x14ac:dyDescent="0.75">
      <c r="A12" s="175" t="s">
        <v>13</v>
      </c>
      <c r="D12" s="176">
        <v>24</v>
      </c>
      <c r="F12" s="13">
        <v>1226</v>
      </c>
      <c r="G12" s="13"/>
      <c r="H12" s="13">
        <v>12017</v>
      </c>
      <c r="I12" s="13"/>
      <c r="J12" s="13">
        <v>0</v>
      </c>
      <c r="K12" s="13"/>
      <c r="L12" s="13">
        <v>12017</v>
      </c>
    </row>
    <row r="13" spans="1:20" x14ac:dyDescent="0.65">
      <c r="A13" s="188" t="s">
        <v>14</v>
      </c>
      <c r="F13" s="14">
        <v>111501</v>
      </c>
      <c r="G13" s="13"/>
      <c r="H13" s="14">
        <v>99459</v>
      </c>
      <c r="I13" s="13"/>
      <c r="J13" s="14">
        <v>1193</v>
      </c>
      <c r="K13" s="13"/>
      <c r="L13" s="14">
        <v>123</v>
      </c>
      <c r="N13" s="13">
        <f>L13-J13</f>
        <v>-1070</v>
      </c>
    </row>
    <row r="14" spans="1:20" ht="22" x14ac:dyDescent="0.75">
      <c r="A14" s="184" t="s">
        <v>15</v>
      </c>
      <c r="F14" s="126">
        <f>SUM(F9:F13)</f>
        <v>4901760</v>
      </c>
      <c r="G14" s="16"/>
      <c r="H14" s="15">
        <f>SUM(H9:H13)</f>
        <v>4429450</v>
      </c>
      <c r="I14" s="16"/>
      <c r="J14" s="126">
        <f>SUM(J9:J13)</f>
        <v>566602</v>
      </c>
      <c r="K14" s="16"/>
      <c r="L14" s="15">
        <f>SUM(L9:L13)</f>
        <v>395219</v>
      </c>
    </row>
    <row r="15" spans="1:20" ht="14" customHeight="1" x14ac:dyDescent="0.75">
      <c r="F15" s="13"/>
      <c r="G15" s="13"/>
      <c r="H15" s="13"/>
      <c r="I15" s="13"/>
      <c r="J15" s="13"/>
      <c r="K15" s="13"/>
      <c r="L15" s="13"/>
    </row>
    <row r="16" spans="1:20" ht="22" x14ac:dyDescent="0.75">
      <c r="A16" s="185" t="s">
        <v>16</v>
      </c>
      <c r="B16" s="184"/>
      <c r="C16" s="184"/>
      <c r="F16" s="13"/>
      <c r="G16" s="13"/>
      <c r="H16" s="13"/>
      <c r="I16" s="13"/>
      <c r="J16" s="13"/>
      <c r="K16" s="13"/>
      <c r="L16" s="13"/>
    </row>
    <row r="17" spans="1:27" x14ac:dyDescent="0.75">
      <c r="A17" s="187" t="s">
        <v>17</v>
      </c>
      <c r="D17" s="176">
        <v>14</v>
      </c>
      <c r="F17" s="13">
        <v>8979</v>
      </c>
      <c r="G17" s="13"/>
      <c r="H17" s="13">
        <v>57095</v>
      </c>
      <c r="I17" s="13"/>
      <c r="J17" s="13">
        <v>0</v>
      </c>
      <c r="K17" s="13"/>
      <c r="L17" s="13">
        <v>23130</v>
      </c>
      <c r="AA17" s="189"/>
    </row>
    <row r="18" spans="1:27" s="192" customFormat="1" x14ac:dyDescent="0.75">
      <c r="A18" s="190" t="s">
        <v>18</v>
      </c>
      <c r="B18" s="175"/>
      <c r="C18" s="175"/>
      <c r="D18" s="176">
        <v>4</v>
      </c>
      <c r="E18" s="191"/>
      <c r="F18" s="13">
        <v>0</v>
      </c>
      <c r="G18" s="13"/>
      <c r="H18" s="13">
        <v>0</v>
      </c>
      <c r="I18" s="13"/>
      <c r="J18" s="13">
        <v>1600598</v>
      </c>
      <c r="K18" s="13"/>
      <c r="L18" s="13">
        <v>2021598</v>
      </c>
      <c r="N18" s="114"/>
      <c r="AA18" s="193"/>
    </row>
    <row r="19" spans="1:27" x14ac:dyDescent="0.75">
      <c r="A19" s="190" t="s">
        <v>19</v>
      </c>
      <c r="D19" s="176">
        <v>7</v>
      </c>
      <c r="F19" s="13">
        <v>178880</v>
      </c>
      <c r="G19" s="13"/>
      <c r="H19" s="13">
        <v>334556</v>
      </c>
      <c r="I19" s="13"/>
      <c r="J19" s="13">
        <v>83981</v>
      </c>
      <c r="K19" s="13"/>
      <c r="L19" s="13">
        <v>251909</v>
      </c>
      <c r="N19" s="13">
        <f t="shared" ref="N19:N26" si="0">L19-J19</f>
        <v>167928</v>
      </c>
      <c r="AA19" s="189"/>
    </row>
    <row r="20" spans="1:27" x14ac:dyDescent="0.75">
      <c r="A20" s="190" t="s">
        <v>20</v>
      </c>
      <c r="D20" s="176">
        <v>9</v>
      </c>
      <c r="F20" s="13">
        <v>0</v>
      </c>
      <c r="G20" s="13"/>
      <c r="H20" s="13">
        <v>0</v>
      </c>
      <c r="I20" s="13"/>
      <c r="J20" s="13">
        <v>6405750</v>
      </c>
      <c r="K20" s="13"/>
      <c r="L20" s="13">
        <v>5756386</v>
      </c>
      <c r="N20" s="13">
        <f t="shared" si="0"/>
        <v>-649364</v>
      </c>
      <c r="AA20" s="189"/>
    </row>
    <row r="21" spans="1:27" x14ac:dyDescent="0.75">
      <c r="A21" s="187" t="s">
        <v>227</v>
      </c>
      <c r="D21" s="176" t="s">
        <v>233</v>
      </c>
      <c r="F21" s="13">
        <v>9826012</v>
      </c>
      <c r="G21" s="13"/>
      <c r="H21" s="13">
        <v>9440960</v>
      </c>
      <c r="I21" s="13"/>
      <c r="J21" s="13">
        <v>1610857</v>
      </c>
      <c r="K21" s="13"/>
      <c r="L21" s="13">
        <v>2403240</v>
      </c>
      <c r="N21" s="13">
        <f t="shared" si="0"/>
        <v>792383</v>
      </c>
      <c r="AA21" s="189"/>
    </row>
    <row r="22" spans="1:27" x14ac:dyDescent="0.75">
      <c r="A22" s="187" t="s">
        <v>21</v>
      </c>
      <c r="D22" s="176">
        <v>12</v>
      </c>
      <c r="F22" s="13">
        <v>4057929</v>
      </c>
      <c r="G22" s="13"/>
      <c r="H22" s="13">
        <v>4625095</v>
      </c>
      <c r="I22" s="13"/>
      <c r="J22" s="13">
        <v>7829</v>
      </c>
      <c r="K22" s="13"/>
      <c r="L22" s="13">
        <v>9919</v>
      </c>
      <c r="Z22" s="173">
        <f t="shared" ref="Z22:Z26" si="1">H22-F22</f>
        <v>567166</v>
      </c>
      <c r="AA22" s="189"/>
    </row>
    <row r="23" spans="1:27" x14ac:dyDescent="0.75">
      <c r="A23" s="187" t="s">
        <v>22</v>
      </c>
      <c r="D23" s="176">
        <v>13</v>
      </c>
      <c r="F23" s="13">
        <v>1467784</v>
      </c>
      <c r="G23" s="13"/>
      <c r="H23" s="13">
        <v>1467784</v>
      </c>
      <c r="I23" s="13"/>
      <c r="J23" s="13">
        <v>0</v>
      </c>
      <c r="K23" s="13"/>
      <c r="L23" s="13">
        <v>0</v>
      </c>
      <c r="N23" s="13">
        <f t="shared" si="0"/>
        <v>0</v>
      </c>
      <c r="Z23" s="173">
        <f t="shared" si="1"/>
        <v>0</v>
      </c>
      <c r="AA23" s="189"/>
    </row>
    <row r="24" spans="1:27" x14ac:dyDescent="0.75">
      <c r="A24" s="187" t="s">
        <v>23</v>
      </c>
      <c r="F24" s="13">
        <v>87942</v>
      </c>
      <c r="G24" s="13"/>
      <c r="H24" s="13">
        <v>96696</v>
      </c>
      <c r="I24" s="13"/>
      <c r="J24" s="13">
        <v>306</v>
      </c>
      <c r="K24" s="13"/>
      <c r="L24" s="13">
        <v>376</v>
      </c>
      <c r="N24" s="13">
        <f t="shared" si="0"/>
        <v>70</v>
      </c>
      <c r="Z24" s="173">
        <f t="shared" si="1"/>
        <v>8754</v>
      </c>
      <c r="AA24" s="189"/>
    </row>
    <row r="25" spans="1:27" x14ac:dyDescent="0.75">
      <c r="A25" s="187" t="s">
        <v>24</v>
      </c>
      <c r="D25" s="176">
        <v>21</v>
      </c>
      <c r="F25" s="13">
        <v>32372</v>
      </c>
      <c r="G25" s="13"/>
      <c r="H25" s="13">
        <v>33815</v>
      </c>
      <c r="I25" s="13"/>
      <c r="J25" s="13">
        <v>0</v>
      </c>
      <c r="K25" s="13"/>
      <c r="L25" s="13">
        <v>3050</v>
      </c>
      <c r="N25" s="13">
        <f t="shared" si="0"/>
        <v>3050</v>
      </c>
      <c r="P25" s="4"/>
      <c r="Z25" s="173">
        <f t="shared" si="1"/>
        <v>1443</v>
      </c>
      <c r="AA25" s="189"/>
    </row>
    <row r="26" spans="1:27" x14ac:dyDescent="0.75">
      <c r="A26" s="194" t="s">
        <v>25</v>
      </c>
      <c r="D26" s="176">
        <v>4</v>
      </c>
      <c r="F26" s="11">
        <v>154339</v>
      </c>
      <c r="G26" s="13"/>
      <c r="H26" s="11">
        <v>89830</v>
      </c>
      <c r="I26" s="13"/>
      <c r="J26" s="14">
        <v>37199</v>
      </c>
      <c r="K26" s="13"/>
      <c r="L26" s="14">
        <v>38345</v>
      </c>
      <c r="N26" s="13">
        <f t="shared" si="0"/>
        <v>1146</v>
      </c>
      <c r="Z26" s="173">
        <f t="shared" si="1"/>
        <v>-64509</v>
      </c>
      <c r="AA26" s="189"/>
    </row>
    <row r="27" spans="1:27" ht="22" x14ac:dyDescent="0.75">
      <c r="A27" s="184" t="s">
        <v>26</v>
      </c>
      <c r="F27" s="126">
        <f>SUM(F17:F26)</f>
        <v>15814237</v>
      </c>
      <c r="G27" s="16"/>
      <c r="H27" s="15">
        <f>SUM(H17:H26)</f>
        <v>16145831</v>
      </c>
      <c r="I27" s="16"/>
      <c r="J27" s="126">
        <f>SUM(J17:J26)</f>
        <v>9746520</v>
      </c>
      <c r="K27" s="16"/>
      <c r="L27" s="15">
        <f>SUM(L17:L26)</f>
        <v>10507953</v>
      </c>
      <c r="AA27" s="195"/>
    </row>
    <row r="28" spans="1:27" ht="14" customHeight="1" x14ac:dyDescent="0.75">
      <c r="F28" s="13"/>
      <c r="G28" s="13"/>
      <c r="H28" s="13"/>
      <c r="I28" s="13"/>
      <c r="J28" s="13"/>
      <c r="K28" s="13"/>
      <c r="L28" s="13"/>
      <c r="AA28" s="196"/>
    </row>
    <row r="29" spans="1:27" ht="22.5" thickBot="1" x14ac:dyDescent="0.8">
      <c r="A29" s="184" t="s">
        <v>27</v>
      </c>
      <c r="B29" s="184"/>
      <c r="C29" s="184"/>
      <c r="F29" s="124">
        <f>F14+F27</f>
        <v>20715997</v>
      </c>
      <c r="G29" s="16"/>
      <c r="H29" s="17">
        <f>H14+H27</f>
        <v>20575281</v>
      </c>
      <c r="I29" s="16"/>
      <c r="J29" s="124">
        <f>J14+J27</f>
        <v>10313122</v>
      </c>
      <c r="K29" s="16"/>
      <c r="L29" s="17">
        <f>L14+L27</f>
        <v>10903172</v>
      </c>
    </row>
    <row r="30" spans="1:27" ht="22" thickTop="1" x14ac:dyDescent="0.75">
      <c r="J30" s="1"/>
      <c r="L30" s="1"/>
      <c r="N30" s="19"/>
    </row>
    <row r="31" spans="1:27" s="174" customFormat="1" ht="23.5" thickTop="1" x14ac:dyDescent="0.75">
      <c r="A31" s="170" t="str">
        <f>A1</f>
        <v>บริษัท พริมา มารีน จำกัด (มหาชน) และบริษัทย่อย</v>
      </c>
      <c r="B31" s="170"/>
      <c r="C31" s="170"/>
      <c r="D31" s="171"/>
      <c r="E31" s="172"/>
      <c r="F31" s="123"/>
      <c r="G31" s="123"/>
      <c r="H31" s="123"/>
      <c r="I31" s="123"/>
      <c r="J31" s="123"/>
      <c r="K31" s="123"/>
      <c r="L31" s="123"/>
      <c r="N31" s="108"/>
    </row>
    <row r="32" spans="1:27" s="174" customFormat="1" ht="23" x14ac:dyDescent="0.75">
      <c r="A32" s="170" t="s">
        <v>1</v>
      </c>
      <c r="B32" s="170"/>
      <c r="C32" s="170"/>
      <c r="D32" s="171"/>
      <c r="E32" s="172"/>
      <c r="F32" s="123"/>
      <c r="G32" s="123"/>
      <c r="H32" s="123"/>
      <c r="I32" s="123"/>
      <c r="J32" s="123"/>
      <c r="K32" s="123"/>
      <c r="L32" s="123"/>
      <c r="N32" s="108"/>
    </row>
    <row r="33" spans="1:20" ht="22" x14ac:dyDescent="0.75">
      <c r="A33" s="184"/>
      <c r="B33" s="184"/>
      <c r="C33" s="184"/>
      <c r="J33" s="1"/>
      <c r="L33" s="1"/>
    </row>
    <row r="34" spans="1:20" s="2" customFormat="1" ht="22" x14ac:dyDescent="0.75">
      <c r="A34" s="179"/>
      <c r="B34" s="179"/>
      <c r="C34" s="180"/>
      <c r="D34" s="181"/>
      <c r="E34" s="182"/>
      <c r="F34" s="273" t="s">
        <v>2</v>
      </c>
      <c r="G34" s="273"/>
      <c r="H34" s="273"/>
      <c r="I34" s="183"/>
      <c r="J34" s="273" t="s">
        <v>3</v>
      </c>
      <c r="K34" s="273"/>
      <c r="L34" s="273"/>
      <c r="N34" s="13"/>
    </row>
    <row r="35" spans="1:20" x14ac:dyDescent="0.65">
      <c r="F35" s="271" t="str">
        <f>F5</f>
        <v>31 ธันวาคม</v>
      </c>
      <c r="G35" s="271"/>
      <c r="H35" s="271"/>
      <c r="I35" s="263"/>
      <c r="J35" s="271" t="str">
        <f>F35</f>
        <v>31 ธันวาคม</v>
      </c>
      <c r="K35" s="271"/>
      <c r="L35" s="271"/>
    </row>
    <row r="36" spans="1:20" ht="23" x14ac:dyDescent="0.65">
      <c r="A36" s="170" t="s">
        <v>28</v>
      </c>
      <c r="D36" s="176" t="s">
        <v>6</v>
      </c>
      <c r="F36" s="263">
        <v>2566</v>
      </c>
      <c r="G36" s="263"/>
      <c r="H36" s="263">
        <v>2565</v>
      </c>
      <c r="I36" s="263"/>
      <c r="J36" s="263">
        <v>2566</v>
      </c>
      <c r="K36" s="263"/>
      <c r="L36" s="263">
        <v>2565</v>
      </c>
    </row>
    <row r="37" spans="1:20" ht="22" x14ac:dyDescent="0.75">
      <c r="A37" s="184"/>
      <c r="B37" s="184"/>
      <c r="C37" s="184"/>
      <c r="F37" s="272" t="s">
        <v>7</v>
      </c>
      <c r="G37" s="272"/>
      <c r="H37" s="272"/>
      <c r="I37" s="272"/>
      <c r="J37" s="272"/>
      <c r="K37" s="272"/>
      <c r="L37" s="272"/>
    </row>
    <row r="38" spans="1:20" ht="22" x14ac:dyDescent="0.75">
      <c r="A38" s="185" t="s">
        <v>29</v>
      </c>
      <c r="B38" s="184"/>
      <c r="C38" s="184"/>
      <c r="F38" s="197"/>
      <c r="G38" s="197"/>
      <c r="H38" s="197"/>
      <c r="I38" s="197"/>
      <c r="J38" s="197"/>
      <c r="K38" s="197"/>
      <c r="L38" s="197"/>
    </row>
    <row r="39" spans="1:20" x14ac:dyDescent="0.75">
      <c r="A39" s="175" t="s">
        <v>30</v>
      </c>
      <c r="D39" s="176">
        <v>4</v>
      </c>
      <c r="F39" s="12">
        <v>1099287</v>
      </c>
      <c r="G39" s="10"/>
      <c r="H39" s="12">
        <v>914156</v>
      </c>
      <c r="I39" s="10"/>
      <c r="J39" s="10">
        <v>52882</v>
      </c>
      <c r="K39" s="10"/>
      <c r="L39" s="10">
        <v>66352</v>
      </c>
      <c r="M39" s="173">
        <f>F39-H39</f>
        <v>185131</v>
      </c>
      <c r="N39" s="13">
        <f>J39-L39</f>
        <v>-13470</v>
      </c>
    </row>
    <row r="40" spans="1:20" x14ac:dyDescent="0.75">
      <c r="A40" s="175" t="s">
        <v>31</v>
      </c>
      <c r="F40" s="12"/>
      <c r="G40" s="10"/>
      <c r="H40" s="12"/>
      <c r="I40" s="10"/>
      <c r="J40" s="10"/>
      <c r="K40" s="10"/>
      <c r="L40" s="10"/>
    </row>
    <row r="41" spans="1:20" ht="22" x14ac:dyDescent="0.75">
      <c r="B41" s="198" t="s">
        <v>32</v>
      </c>
      <c r="C41" s="184"/>
      <c r="D41" s="176">
        <v>14</v>
      </c>
      <c r="F41" s="10">
        <v>1165213</v>
      </c>
      <c r="G41" s="10"/>
      <c r="H41" s="10">
        <v>1076415</v>
      </c>
      <c r="I41" s="10"/>
      <c r="J41" s="10">
        <v>917794</v>
      </c>
      <c r="K41" s="10"/>
      <c r="L41" s="10">
        <v>818222</v>
      </c>
      <c r="N41" s="13">
        <f>J41-L41</f>
        <v>99572</v>
      </c>
      <c r="T41" s="173" t="e">
        <f>#REF!-#REF!</f>
        <v>#REF!</v>
      </c>
    </row>
    <row r="42" spans="1:20" x14ac:dyDescent="0.75">
      <c r="A42" s="194"/>
      <c r="B42" s="199" t="s">
        <v>33</v>
      </c>
      <c r="D42" s="176">
        <v>14</v>
      </c>
      <c r="F42" s="10">
        <v>473264</v>
      </c>
      <c r="G42" s="10">
        <v>21775</v>
      </c>
      <c r="H42" s="10">
        <v>488560</v>
      </c>
      <c r="I42" s="10"/>
      <c r="J42" s="10">
        <v>2193</v>
      </c>
      <c r="K42" s="10"/>
      <c r="L42" s="10">
        <v>2082</v>
      </c>
      <c r="N42" s="13">
        <f>J42-L42</f>
        <v>111</v>
      </c>
    </row>
    <row r="43" spans="1:20" x14ac:dyDescent="0.75">
      <c r="A43" s="194" t="s">
        <v>34</v>
      </c>
      <c r="B43" s="200"/>
      <c r="F43" s="10">
        <v>107673</v>
      </c>
      <c r="G43" s="10"/>
      <c r="H43" s="10">
        <v>125856</v>
      </c>
      <c r="I43" s="10"/>
      <c r="J43" s="10">
        <v>0</v>
      </c>
      <c r="K43" s="10"/>
      <c r="L43" s="13">
        <v>0</v>
      </c>
      <c r="N43" s="13">
        <f>J43-L43</f>
        <v>0</v>
      </c>
      <c r="R43" s="13"/>
    </row>
    <row r="44" spans="1:20" x14ac:dyDescent="0.75">
      <c r="A44" s="194" t="s">
        <v>35</v>
      </c>
      <c r="B44" s="200"/>
      <c r="F44" s="11">
        <v>47134</v>
      </c>
      <c r="G44" s="12"/>
      <c r="H44" s="11">
        <v>41124</v>
      </c>
      <c r="I44" s="12"/>
      <c r="J44" s="11">
        <v>13984</v>
      </c>
      <c r="K44" s="12"/>
      <c r="L44" s="11">
        <v>13593</v>
      </c>
      <c r="N44" s="13">
        <f>J44-L44</f>
        <v>391</v>
      </c>
      <c r="R44" s="13"/>
      <c r="T44" s="173">
        <f>J44*1000</f>
        <v>13984000</v>
      </c>
    </row>
    <row r="45" spans="1:20" ht="22" x14ac:dyDescent="0.75">
      <c r="A45" s="184" t="s">
        <v>36</v>
      </c>
      <c r="F45" s="126">
        <f>SUM(F39:F44)</f>
        <v>2892571</v>
      </c>
      <c r="G45" s="18"/>
      <c r="H45" s="118">
        <f>SUM(H39:H44)</f>
        <v>2646111</v>
      </c>
      <c r="I45" s="18"/>
      <c r="J45" s="126">
        <f>SUM(J39:J44)</f>
        <v>986853</v>
      </c>
      <c r="K45" s="18"/>
      <c r="L45" s="118">
        <f>SUM(L39:L44)</f>
        <v>900249</v>
      </c>
      <c r="T45" s="173">
        <v>7307198.3900000425</v>
      </c>
    </row>
    <row r="46" spans="1:20" ht="14" customHeight="1" x14ac:dyDescent="0.75">
      <c r="A46" s="184"/>
      <c r="B46" s="184"/>
      <c r="C46" s="184"/>
      <c r="F46" s="10"/>
      <c r="G46" s="10"/>
      <c r="H46" s="10"/>
      <c r="I46" s="10"/>
      <c r="J46" s="10"/>
      <c r="K46" s="10"/>
      <c r="L46" s="10"/>
    </row>
    <row r="47" spans="1:20" ht="22" x14ac:dyDescent="0.75">
      <c r="A47" s="185" t="s">
        <v>37</v>
      </c>
      <c r="B47" s="184"/>
      <c r="C47" s="184"/>
      <c r="F47" s="10"/>
      <c r="G47" s="10"/>
      <c r="H47" s="10"/>
      <c r="I47" s="10"/>
      <c r="J47" s="10"/>
      <c r="K47" s="10"/>
      <c r="L47" s="10"/>
    </row>
    <row r="48" spans="1:20" ht="22" x14ac:dyDescent="0.75">
      <c r="A48" s="175" t="s">
        <v>38</v>
      </c>
      <c r="B48" s="184"/>
      <c r="C48" s="184"/>
      <c r="D48" s="176">
        <v>14</v>
      </c>
      <c r="F48" s="10">
        <v>1847133</v>
      </c>
      <c r="G48" s="10"/>
      <c r="H48" s="10">
        <v>2650509</v>
      </c>
      <c r="I48" s="10"/>
      <c r="J48" s="10">
        <v>1078523</v>
      </c>
      <c r="K48" s="10"/>
      <c r="L48" s="10">
        <v>2261292</v>
      </c>
      <c r="N48" s="13">
        <f>J48-L48</f>
        <v>-1182769</v>
      </c>
    </row>
    <row r="49" spans="1:14" s="192" customFormat="1" ht="22" x14ac:dyDescent="0.75">
      <c r="A49" s="175" t="s">
        <v>39</v>
      </c>
      <c r="B49" s="184"/>
      <c r="C49" s="184"/>
      <c r="D49" s="176" t="s">
        <v>40</v>
      </c>
      <c r="E49" s="191"/>
      <c r="F49" s="10">
        <v>75968</v>
      </c>
      <c r="G49" s="10"/>
      <c r="H49" s="10">
        <v>101173</v>
      </c>
      <c r="I49" s="10"/>
      <c r="J49" s="10">
        <v>0</v>
      </c>
      <c r="K49" s="10"/>
      <c r="L49" s="13">
        <v>0</v>
      </c>
      <c r="N49" s="114"/>
    </row>
    <row r="50" spans="1:14" ht="22" x14ac:dyDescent="0.75">
      <c r="A50" s="175" t="s">
        <v>41</v>
      </c>
      <c r="B50" s="184"/>
      <c r="C50" s="184"/>
      <c r="D50" s="176">
        <v>14</v>
      </c>
      <c r="F50" s="10">
        <v>3696340</v>
      </c>
      <c r="G50" s="10"/>
      <c r="H50" s="10">
        <v>4208811</v>
      </c>
      <c r="I50" s="10"/>
      <c r="J50" s="10">
        <v>6156</v>
      </c>
      <c r="K50" s="10"/>
      <c r="L50" s="10">
        <v>8349</v>
      </c>
      <c r="N50" s="13">
        <f>J50-L50</f>
        <v>-2193</v>
      </c>
    </row>
    <row r="51" spans="1:14" ht="22" x14ac:dyDescent="0.65">
      <c r="A51" s="188" t="s">
        <v>42</v>
      </c>
      <c r="B51" s="184"/>
      <c r="C51" s="184"/>
      <c r="D51" s="176">
        <v>21</v>
      </c>
      <c r="F51" s="10">
        <v>98282</v>
      </c>
      <c r="G51" s="10"/>
      <c r="H51" s="10">
        <v>88052</v>
      </c>
      <c r="I51" s="10"/>
      <c r="J51" s="10">
        <v>9412</v>
      </c>
      <c r="K51" s="10"/>
      <c r="L51" s="13">
        <v>0</v>
      </c>
      <c r="M51" s="13">
        <f>F51-H51</f>
        <v>10230</v>
      </c>
      <c r="N51" s="13">
        <f>J51-L51</f>
        <v>9412</v>
      </c>
    </row>
    <row r="52" spans="1:14" ht="22" x14ac:dyDescent="0.75">
      <c r="A52" s="175" t="s">
        <v>43</v>
      </c>
      <c r="B52" s="184"/>
      <c r="C52" s="184"/>
      <c r="F52" s="12"/>
      <c r="G52" s="10"/>
      <c r="H52" s="12"/>
      <c r="I52" s="10"/>
      <c r="J52" s="12"/>
      <c r="K52" s="10"/>
      <c r="L52" s="12"/>
    </row>
    <row r="53" spans="1:14" ht="22" x14ac:dyDescent="0.75">
      <c r="B53" s="175" t="s">
        <v>44</v>
      </c>
      <c r="C53" s="184"/>
      <c r="D53" s="176">
        <v>15</v>
      </c>
      <c r="F53" s="12">
        <v>67081</v>
      </c>
      <c r="G53" s="10"/>
      <c r="H53" s="12">
        <v>68410</v>
      </c>
      <c r="I53" s="10"/>
      <c r="J53" s="12">
        <v>17488</v>
      </c>
      <c r="K53" s="10"/>
      <c r="L53" s="12">
        <v>17804</v>
      </c>
      <c r="N53" s="13">
        <f>J53-L53</f>
        <v>-316</v>
      </c>
    </row>
    <row r="54" spans="1:14" ht="22" x14ac:dyDescent="0.75">
      <c r="A54" s="175" t="s">
        <v>45</v>
      </c>
      <c r="B54" s="184"/>
      <c r="C54" s="184"/>
      <c r="F54" s="11">
        <v>66</v>
      </c>
      <c r="G54" s="10"/>
      <c r="H54" s="11">
        <v>129</v>
      </c>
      <c r="I54" s="10"/>
      <c r="J54" s="11">
        <v>0</v>
      </c>
      <c r="K54" s="10"/>
      <c r="L54" s="14">
        <v>0</v>
      </c>
      <c r="N54" s="13">
        <f>J54-L54</f>
        <v>0</v>
      </c>
    </row>
    <row r="55" spans="1:14" ht="22" x14ac:dyDescent="0.75">
      <c r="A55" s="184" t="s">
        <v>46</v>
      </c>
      <c r="F55" s="126">
        <f>SUM(F48:F54)</f>
        <v>5784870</v>
      </c>
      <c r="G55" s="18"/>
      <c r="H55" s="118">
        <f>SUM(H48:H54)</f>
        <v>7117084</v>
      </c>
      <c r="I55" s="18"/>
      <c r="J55" s="126">
        <f>SUM(J48:J54)</f>
        <v>1111579</v>
      </c>
      <c r="K55" s="18"/>
      <c r="L55" s="118">
        <f>SUM(L48:L54)</f>
        <v>2287445</v>
      </c>
    </row>
    <row r="56" spans="1:14" ht="14" customHeight="1" x14ac:dyDescent="0.75">
      <c r="F56" s="12"/>
      <c r="G56" s="12"/>
      <c r="H56" s="12"/>
      <c r="I56" s="12"/>
      <c r="J56" s="12"/>
      <c r="K56" s="12"/>
      <c r="L56" s="12"/>
    </row>
    <row r="57" spans="1:14" ht="22" x14ac:dyDescent="0.75">
      <c r="A57" s="184" t="s">
        <v>47</v>
      </c>
      <c r="B57" s="184"/>
      <c r="C57" s="184"/>
      <c r="F57" s="126">
        <f>F45+F55</f>
        <v>8677441</v>
      </c>
      <c r="G57" s="116"/>
      <c r="H57" s="118">
        <f>H45+H55</f>
        <v>9763195</v>
      </c>
      <c r="I57" s="116"/>
      <c r="J57" s="126">
        <f>J45+J55</f>
        <v>2098432</v>
      </c>
      <c r="K57" s="116"/>
      <c r="L57" s="118">
        <f>L45+L55</f>
        <v>3187694</v>
      </c>
    </row>
    <row r="58" spans="1:14" s="174" customFormat="1" ht="23" x14ac:dyDescent="0.75">
      <c r="A58" s="170" t="str">
        <f>A1</f>
        <v>บริษัท พริมา มารีน จำกัด (มหาชน) และบริษัทย่อย</v>
      </c>
      <c r="B58" s="170"/>
      <c r="C58" s="170"/>
      <c r="D58" s="171"/>
      <c r="E58" s="172"/>
      <c r="F58" s="123"/>
      <c r="G58" s="123"/>
      <c r="H58" s="123"/>
      <c r="I58" s="123"/>
      <c r="J58" s="123"/>
      <c r="K58" s="123"/>
      <c r="L58" s="123"/>
      <c r="N58" s="108"/>
    </row>
    <row r="59" spans="1:14" s="174" customFormat="1" ht="23" x14ac:dyDescent="0.75">
      <c r="A59" s="170" t="s">
        <v>1</v>
      </c>
      <c r="B59" s="170"/>
      <c r="C59" s="170"/>
      <c r="D59" s="171"/>
      <c r="E59" s="172"/>
      <c r="F59" s="123"/>
      <c r="G59" s="123"/>
      <c r="H59" s="123"/>
      <c r="I59" s="123"/>
      <c r="J59" s="123"/>
      <c r="K59" s="123"/>
      <c r="L59" s="123"/>
      <c r="N59" s="108"/>
    </row>
    <row r="60" spans="1:14" ht="22" x14ac:dyDescent="0.75">
      <c r="A60" s="184" t="s">
        <v>48</v>
      </c>
      <c r="B60" s="184"/>
      <c r="C60" s="184"/>
      <c r="J60" s="1"/>
      <c r="L60" s="1"/>
      <c r="N60" s="19"/>
    </row>
    <row r="61" spans="1:14" s="2" customFormat="1" ht="22" x14ac:dyDescent="0.75">
      <c r="A61" s="179"/>
      <c r="B61" s="179"/>
      <c r="C61" s="180"/>
      <c r="D61" s="181"/>
      <c r="E61" s="182"/>
      <c r="F61" s="273" t="s">
        <v>2</v>
      </c>
      <c r="G61" s="273"/>
      <c r="H61" s="273"/>
      <c r="I61" s="183"/>
      <c r="J61" s="273" t="s">
        <v>3</v>
      </c>
      <c r="K61" s="273"/>
      <c r="L61" s="273"/>
      <c r="N61" s="13"/>
    </row>
    <row r="62" spans="1:14" x14ac:dyDescent="0.65">
      <c r="F62" s="271" t="str">
        <f>F35</f>
        <v>31 ธันวาคม</v>
      </c>
      <c r="G62" s="271"/>
      <c r="H62" s="271"/>
      <c r="I62" s="263"/>
      <c r="J62" s="271" t="str">
        <f>F62</f>
        <v>31 ธันวาคม</v>
      </c>
      <c r="K62" s="271"/>
      <c r="L62" s="271"/>
    </row>
    <row r="63" spans="1:14" ht="23" x14ac:dyDescent="0.65">
      <c r="A63" s="170" t="s">
        <v>28</v>
      </c>
      <c r="D63" s="176" t="s">
        <v>6</v>
      </c>
      <c r="F63" s="263">
        <v>2566</v>
      </c>
      <c r="G63" s="263"/>
      <c r="H63" s="263">
        <v>2565</v>
      </c>
      <c r="I63" s="263"/>
      <c r="J63" s="263">
        <v>2566</v>
      </c>
      <c r="K63" s="263"/>
      <c r="L63" s="263">
        <v>2565</v>
      </c>
    </row>
    <row r="64" spans="1:14" ht="22" x14ac:dyDescent="0.75">
      <c r="A64" s="184"/>
      <c r="B64" s="184"/>
      <c r="C64" s="184"/>
      <c r="F64" s="272" t="s">
        <v>7</v>
      </c>
      <c r="G64" s="272"/>
      <c r="H64" s="272"/>
      <c r="I64" s="272"/>
      <c r="J64" s="272"/>
      <c r="K64" s="272"/>
      <c r="L64" s="272"/>
    </row>
    <row r="65" spans="1:29" ht="22" x14ac:dyDescent="0.75">
      <c r="A65" s="185" t="s">
        <v>49</v>
      </c>
      <c r="B65" s="184"/>
      <c r="C65" s="184"/>
      <c r="F65" s="186"/>
      <c r="G65" s="186"/>
      <c r="H65" s="186"/>
      <c r="I65" s="186"/>
      <c r="J65" s="186"/>
      <c r="K65" s="186"/>
      <c r="L65" s="186"/>
    </row>
    <row r="66" spans="1:29" x14ac:dyDescent="0.75">
      <c r="A66" s="175" t="s">
        <v>50</v>
      </c>
      <c r="F66" s="186"/>
      <c r="G66" s="186"/>
      <c r="H66" s="186"/>
      <c r="I66" s="186"/>
      <c r="J66" s="186"/>
      <c r="K66" s="186"/>
      <c r="L66" s="186"/>
    </row>
    <row r="67" spans="1:29" x14ac:dyDescent="0.75">
      <c r="B67" s="175" t="s">
        <v>51</v>
      </c>
      <c r="F67" s="173"/>
      <c r="G67" s="173"/>
      <c r="H67" s="173"/>
      <c r="I67" s="173"/>
      <c r="K67" s="173"/>
    </row>
    <row r="68" spans="1:29" ht="22" thickBot="1" x14ac:dyDescent="0.7">
      <c r="B68" s="201" t="s">
        <v>52</v>
      </c>
      <c r="C68" s="202"/>
      <c r="F68" s="119">
        <v>2500000</v>
      </c>
      <c r="G68" s="4"/>
      <c r="H68" s="119">
        <v>2500000</v>
      </c>
      <c r="I68" s="4"/>
      <c r="J68" s="119">
        <v>2500000</v>
      </c>
      <c r="K68" s="4"/>
      <c r="L68" s="119">
        <v>2500000</v>
      </c>
    </row>
    <row r="69" spans="1:29" ht="22" thickTop="1" x14ac:dyDescent="0.75">
      <c r="B69" s="175" t="s">
        <v>53</v>
      </c>
      <c r="F69" s="173"/>
      <c r="G69" s="173"/>
      <c r="H69" s="173"/>
      <c r="I69" s="173"/>
      <c r="K69" s="173"/>
      <c r="N69" s="13" t="e">
        <f>#REF!-#REF!</f>
        <v>#REF!</v>
      </c>
    </row>
    <row r="70" spans="1:29" x14ac:dyDescent="0.65">
      <c r="B70" s="201" t="s">
        <v>52</v>
      </c>
      <c r="C70" s="202"/>
      <c r="F70" s="13">
        <v>2500000</v>
      </c>
      <c r="G70" s="4"/>
      <c r="H70" s="13">
        <v>2500000</v>
      </c>
      <c r="I70" s="4"/>
      <c r="J70" s="13">
        <v>2500000</v>
      </c>
      <c r="K70" s="4"/>
      <c r="L70" s="13">
        <v>2500000</v>
      </c>
    </row>
    <row r="71" spans="1:29" x14ac:dyDescent="0.75">
      <c r="A71" s="175" t="s">
        <v>54</v>
      </c>
      <c r="F71" s="19">
        <v>3407489</v>
      </c>
      <c r="G71" s="8"/>
      <c r="H71" s="19">
        <v>3407489</v>
      </c>
      <c r="I71" s="19"/>
      <c r="J71" s="19">
        <v>3407489</v>
      </c>
      <c r="K71" s="19"/>
      <c r="L71" s="19">
        <v>3407489</v>
      </c>
      <c r="N71" s="13">
        <f>J71-L71</f>
        <v>0</v>
      </c>
    </row>
    <row r="72" spans="1:29" x14ac:dyDescent="0.65">
      <c r="A72" s="175" t="s">
        <v>55</v>
      </c>
      <c r="F72" s="173"/>
      <c r="G72" s="173"/>
      <c r="H72" s="173"/>
      <c r="I72" s="173"/>
      <c r="K72" s="173"/>
      <c r="AB72" s="219"/>
      <c r="AC72" s="219"/>
    </row>
    <row r="73" spans="1:29" x14ac:dyDescent="0.65">
      <c r="B73" s="175" t="s">
        <v>56</v>
      </c>
      <c r="F73" s="19">
        <v>-65437</v>
      </c>
      <c r="G73" s="8"/>
      <c r="H73" s="19">
        <v>-65437</v>
      </c>
      <c r="I73" s="19"/>
      <c r="J73" s="19">
        <v>0</v>
      </c>
      <c r="K73" s="19"/>
      <c r="L73" s="13">
        <v>0</v>
      </c>
      <c r="N73" s="13">
        <f>J73-L73</f>
        <v>0</v>
      </c>
      <c r="AA73" s="219"/>
      <c r="AC73" s="219"/>
    </row>
    <row r="74" spans="1:29" s="192" customFormat="1" x14ac:dyDescent="0.65">
      <c r="A74" s="175" t="s">
        <v>57</v>
      </c>
      <c r="B74" s="188"/>
      <c r="C74" s="175"/>
      <c r="D74" s="176"/>
      <c r="E74" s="191"/>
      <c r="F74" s="19"/>
      <c r="G74" s="8"/>
      <c r="H74" s="19"/>
      <c r="I74" s="19"/>
      <c r="J74" s="19"/>
      <c r="K74" s="19"/>
      <c r="L74" s="19"/>
      <c r="N74" s="114"/>
      <c r="AA74" s="270"/>
      <c r="AC74" s="270"/>
    </row>
    <row r="75" spans="1:29" s="192" customFormat="1" x14ac:dyDescent="0.65">
      <c r="A75" s="188"/>
      <c r="B75" s="175" t="s">
        <v>58</v>
      </c>
      <c r="C75" s="175"/>
      <c r="D75" s="176"/>
      <c r="E75" s="191"/>
      <c r="F75" s="19">
        <v>-186755</v>
      </c>
      <c r="G75" s="8"/>
      <c r="H75" s="19">
        <v>-186755</v>
      </c>
      <c r="I75" s="19"/>
      <c r="J75" s="19">
        <v>0</v>
      </c>
      <c r="K75" s="19"/>
      <c r="L75" s="13">
        <v>0</v>
      </c>
      <c r="N75" s="114"/>
      <c r="AA75" s="270"/>
      <c r="AC75" s="270"/>
    </row>
    <row r="76" spans="1:29" x14ac:dyDescent="0.75">
      <c r="A76" s="175" t="s">
        <v>59</v>
      </c>
      <c r="F76" s="4"/>
      <c r="G76" s="4"/>
      <c r="H76" s="4"/>
      <c r="I76" s="13"/>
      <c r="J76" s="13"/>
      <c r="K76" s="13"/>
      <c r="L76" s="13"/>
    </row>
    <row r="77" spans="1:29" x14ac:dyDescent="0.75">
      <c r="B77" s="175" t="s">
        <v>60</v>
      </c>
      <c r="C77" s="173"/>
      <c r="D77" s="176">
        <v>17</v>
      </c>
      <c r="F77" s="13">
        <v>250000</v>
      </c>
      <c r="G77" s="4"/>
      <c r="H77" s="13">
        <v>250000</v>
      </c>
      <c r="I77" s="13"/>
      <c r="J77" s="13">
        <v>250000</v>
      </c>
      <c r="K77" s="13"/>
      <c r="L77" s="13">
        <v>250000</v>
      </c>
      <c r="N77" s="13">
        <f>J77-L77</f>
        <v>0</v>
      </c>
    </row>
    <row r="78" spans="1:29" x14ac:dyDescent="0.75">
      <c r="B78" s="175" t="s">
        <v>61</v>
      </c>
      <c r="F78" s="13">
        <f>'SH ConsoCY_12'!R24</f>
        <v>5652938</v>
      </c>
      <c r="G78" s="4"/>
      <c r="H78" s="13">
        <v>4398586</v>
      </c>
      <c r="I78" s="13"/>
      <c r="J78" s="13">
        <f>'SH SepCY_14'!N24</f>
        <v>2057201</v>
      </c>
      <c r="K78" s="13"/>
      <c r="L78" s="13">
        <v>1548376</v>
      </c>
      <c r="N78" s="13">
        <f>J78-L78</f>
        <v>508825</v>
      </c>
    </row>
    <row r="79" spans="1:29" x14ac:dyDescent="0.75">
      <c r="A79" s="175" t="s">
        <v>62</v>
      </c>
      <c r="F79" s="14">
        <f>'SH ConsoCY_12'!X24</f>
        <v>62670</v>
      </c>
      <c r="G79" s="8"/>
      <c r="H79" s="14">
        <v>107530</v>
      </c>
      <c r="I79" s="19"/>
      <c r="J79" s="11">
        <v>0</v>
      </c>
      <c r="K79" s="19"/>
      <c r="L79" s="11">
        <v>9613</v>
      </c>
      <c r="N79" s="13">
        <f>J79-L79</f>
        <v>-9613</v>
      </c>
    </row>
    <row r="80" spans="1:29" s="205" customFormat="1" ht="22" x14ac:dyDescent="0.75">
      <c r="A80" s="184" t="s">
        <v>63</v>
      </c>
      <c r="B80" s="184"/>
      <c r="C80" s="184"/>
      <c r="D80" s="203"/>
      <c r="E80" s="204"/>
      <c r="F80" s="127">
        <f>SUM(F70:F79)</f>
        <v>11620905</v>
      </c>
      <c r="G80" s="117"/>
      <c r="H80" s="20">
        <f>SUM(H70:H79)</f>
        <v>10411413</v>
      </c>
      <c r="I80" s="20"/>
      <c r="J80" s="20">
        <f>SUM(J70:J79)</f>
        <v>8214690</v>
      </c>
      <c r="K80" s="20"/>
      <c r="L80" s="20">
        <f>SUM(L70:L79)</f>
        <v>7715478</v>
      </c>
      <c r="N80" s="16"/>
    </row>
    <row r="81" spans="1:14" x14ac:dyDescent="0.75">
      <c r="A81" s="175" t="s">
        <v>64</v>
      </c>
      <c r="D81" s="176">
        <v>10</v>
      </c>
      <c r="F81" s="14">
        <v>417651</v>
      </c>
      <c r="G81" s="8"/>
      <c r="H81" s="14">
        <v>400673</v>
      </c>
      <c r="I81" s="19"/>
      <c r="J81" s="11">
        <v>0</v>
      </c>
      <c r="K81" s="19"/>
      <c r="L81" s="14">
        <v>0</v>
      </c>
      <c r="N81" s="13">
        <f>J81-L81</f>
        <v>0</v>
      </c>
    </row>
    <row r="82" spans="1:14" ht="22" x14ac:dyDescent="0.75">
      <c r="A82" s="184" t="s">
        <v>65</v>
      </c>
      <c r="B82" s="184"/>
      <c r="C82" s="184"/>
      <c r="F82" s="15">
        <f>SUM(F80:F81)</f>
        <v>12038556</v>
      </c>
      <c r="G82" s="117"/>
      <c r="H82" s="15">
        <f>SUM(H80:H81)</f>
        <v>10812086</v>
      </c>
      <c r="I82" s="20"/>
      <c r="J82" s="15">
        <f>SUM(J80:J81)</f>
        <v>8214690</v>
      </c>
      <c r="K82" s="20"/>
      <c r="L82" s="15">
        <f>SUM(L80:L81)</f>
        <v>7715478</v>
      </c>
    </row>
    <row r="83" spans="1:14" ht="14" customHeight="1" x14ac:dyDescent="0.75">
      <c r="F83" s="8"/>
      <c r="G83" s="8"/>
      <c r="H83" s="8"/>
      <c r="I83" s="19"/>
      <c r="J83" s="19"/>
      <c r="K83" s="19"/>
      <c r="L83" s="19"/>
    </row>
    <row r="84" spans="1:14" ht="22.5" thickBot="1" x14ac:dyDescent="0.8">
      <c r="A84" s="184" t="s">
        <v>66</v>
      </c>
      <c r="B84" s="184"/>
      <c r="C84" s="184"/>
      <c r="F84" s="124">
        <f>F57+F82</f>
        <v>20715997</v>
      </c>
      <c r="G84" s="117"/>
      <c r="H84" s="124">
        <f>H57+H82</f>
        <v>20575281</v>
      </c>
      <c r="I84" s="20"/>
      <c r="J84" s="124">
        <f>J57+J82</f>
        <v>10313122</v>
      </c>
      <c r="K84" s="20"/>
      <c r="L84" s="124">
        <f>L57+L82</f>
        <v>10903172</v>
      </c>
      <c r="N84" s="98" t="e">
        <f>SUM(N9:N83)</f>
        <v>#REF!</v>
      </c>
    </row>
    <row r="85" spans="1:14" ht="22" thickTop="1" x14ac:dyDescent="0.75">
      <c r="F85" s="4">
        <f>F84-F29</f>
        <v>0</v>
      </c>
      <c r="H85" s="4">
        <f>H84-H29</f>
        <v>0</v>
      </c>
      <c r="J85" s="4">
        <f>J84-J29</f>
        <v>0</v>
      </c>
      <c r="L85" s="4">
        <f>L84-L29</f>
        <v>0</v>
      </c>
    </row>
  </sheetData>
  <mergeCells count="15">
    <mergeCell ref="F62:H62"/>
    <mergeCell ref="J62:L62"/>
    <mergeCell ref="F64:L64"/>
    <mergeCell ref="F4:H4"/>
    <mergeCell ref="J4:L4"/>
    <mergeCell ref="F34:H34"/>
    <mergeCell ref="J34:L34"/>
    <mergeCell ref="F61:H61"/>
    <mergeCell ref="J61:L61"/>
    <mergeCell ref="F7:L7"/>
    <mergeCell ref="F37:L37"/>
    <mergeCell ref="F5:H5"/>
    <mergeCell ref="J5:L5"/>
    <mergeCell ref="F35:H35"/>
    <mergeCell ref="J35:L35"/>
  </mergeCells>
  <pageMargins left="0.8" right="0.8" top="0.48" bottom="0.5" header="0.5" footer="0.5"/>
  <pageSetup paperSize="9" scale="90" firstPageNumber="6" fitToHeight="0" orientation="portrait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หมายเหตุประกอบงบการเงินเป็นส่วนหนึ่งของงบการเงินนี้
&amp;C&amp;"Angsana New,Regular"&amp;15&amp;P&amp;R&amp;"Angsana New,Regular"&amp;13 </oddFooter>
  </headerFooter>
  <rowBreaks count="2" manualBreakCount="2">
    <brk id="30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theme="9" tint="0.79998168889431442"/>
  </sheetPr>
  <dimension ref="A1:R87"/>
  <sheetViews>
    <sheetView view="pageBreakPreview" topLeftCell="A57" zoomScaleNormal="100" zoomScaleSheetLayoutView="100" workbookViewId="0">
      <selection activeCell="R69" sqref="R69"/>
    </sheetView>
  </sheetViews>
  <sheetFormatPr defaultColWidth="9.09765625" defaultRowHeight="21.5" x14ac:dyDescent="0.75"/>
  <cols>
    <col min="1" max="1" width="1.3984375" style="173" customWidth="1"/>
    <col min="2" max="2" width="1.69921875" style="173" customWidth="1"/>
    <col min="3" max="3" width="2.09765625" style="173" customWidth="1"/>
    <col min="4" max="4" width="36.8984375" style="173" customWidth="1"/>
    <col min="5" max="5" width="1.19921875" style="173" customWidth="1"/>
    <col min="6" max="6" width="9.59765625" style="177" bestFit="1" customWidth="1"/>
    <col min="7" max="7" width="1" style="209" customWidth="1"/>
    <col min="8" max="8" width="11.3984375" style="1" customWidth="1"/>
    <col min="9" max="9" width="1" style="1" customWidth="1"/>
    <col min="10" max="10" width="11.3984375" style="1" customWidth="1"/>
    <col min="11" max="11" width="1" style="173" customWidth="1"/>
    <col min="12" max="12" width="11.3984375" style="1" customWidth="1"/>
    <col min="13" max="13" width="1" style="1" customWidth="1"/>
    <col min="14" max="14" width="11.3984375" style="1" customWidth="1"/>
    <col min="15" max="15" width="10" style="173" bestFit="1" customWidth="1"/>
    <col min="16" max="16384" width="9.09765625" style="173"/>
  </cols>
  <sheetData>
    <row r="1" spans="1:18" s="174" customFormat="1" ht="23" x14ac:dyDescent="0.75">
      <c r="A1" s="206" t="s">
        <v>0</v>
      </c>
      <c r="B1" s="206"/>
      <c r="C1" s="206"/>
      <c r="D1" s="206"/>
      <c r="E1" s="206"/>
      <c r="F1" s="207"/>
      <c r="G1" s="207"/>
      <c r="H1" s="123"/>
      <c r="I1" s="123"/>
      <c r="J1" s="123"/>
      <c r="L1" s="123"/>
      <c r="M1" s="123"/>
      <c r="N1" s="123"/>
    </row>
    <row r="2" spans="1:18" s="174" customFormat="1" ht="23" x14ac:dyDescent="0.75">
      <c r="A2" s="208" t="s">
        <v>67</v>
      </c>
      <c r="B2" s="206"/>
      <c r="C2" s="206"/>
      <c r="D2" s="206"/>
      <c r="E2" s="206"/>
      <c r="F2" s="207"/>
      <c r="G2" s="207"/>
      <c r="H2" s="123"/>
      <c r="I2" s="123"/>
      <c r="J2" s="123"/>
      <c r="L2" s="123"/>
      <c r="M2" s="123"/>
      <c r="N2" s="123"/>
    </row>
    <row r="3" spans="1:18" ht="22" x14ac:dyDescent="0.75">
      <c r="A3" s="205"/>
      <c r="B3" s="205"/>
      <c r="C3" s="205"/>
      <c r="D3" s="205"/>
      <c r="E3" s="205"/>
      <c r="F3" s="209"/>
    </row>
    <row r="4" spans="1:18" ht="22" x14ac:dyDescent="0.75">
      <c r="H4" s="275" t="s">
        <v>2</v>
      </c>
      <c r="I4" s="275"/>
      <c r="J4" s="275"/>
      <c r="K4" s="210"/>
      <c r="L4" s="275" t="s">
        <v>3</v>
      </c>
      <c r="M4" s="275"/>
      <c r="N4" s="275"/>
    </row>
    <row r="5" spans="1:18" x14ac:dyDescent="0.75">
      <c r="H5" s="276" t="s">
        <v>68</v>
      </c>
      <c r="I5" s="276"/>
      <c r="J5" s="276"/>
      <c r="L5" s="276" t="s">
        <v>68</v>
      </c>
      <c r="M5" s="276"/>
      <c r="N5" s="276"/>
    </row>
    <row r="6" spans="1:18" ht="22" x14ac:dyDescent="0.75">
      <c r="F6" s="204"/>
      <c r="G6" s="178"/>
      <c r="H6" s="277" t="s">
        <v>4</v>
      </c>
      <c r="I6" s="277"/>
      <c r="J6" s="277"/>
      <c r="K6" s="209"/>
      <c r="L6" s="277" t="s">
        <v>4</v>
      </c>
      <c r="M6" s="277"/>
      <c r="N6" s="277"/>
    </row>
    <row r="7" spans="1:18" x14ac:dyDescent="0.65">
      <c r="F7" s="177" t="s">
        <v>6</v>
      </c>
      <c r="H7" s="263">
        <v>2566</v>
      </c>
      <c r="I7" s="263"/>
      <c r="J7" s="263">
        <v>2565</v>
      </c>
      <c r="K7" s="263"/>
      <c r="L7" s="263">
        <v>2566</v>
      </c>
      <c r="M7" s="263"/>
      <c r="N7" s="263">
        <v>2565</v>
      </c>
    </row>
    <row r="8" spans="1:18" ht="22" x14ac:dyDescent="0.75">
      <c r="A8" s="205"/>
      <c r="B8" s="205"/>
      <c r="C8" s="205"/>
      <c r="D8" s="205"/>
      <c r="E8" s="205"/>
      <c r="F8" s="173"/>
      <c r="H8" s="274" t="s">
        <v>7</v>
      </c>
      <c r="I8" s="274"/>
      <c r="J8" s="274"/>
      <c r="K8" s="274"/>
      <c r="L8" s="274"/>
      <c r="M8" s="274"/>
      <c r="N8" s="274"/>
    </row>
    <row r="9" spans="1:18" x14ac:dyDescent="0.75">
      <c r="A9" s="173" t="s">
        <v>69</v>
      </c>
      <c r="F9" s="177" t="s">
        <v>228</v>
      </c>
      <c r="H9" s="13">
        <v>8086923</v>
      </c>
      <c r="I9" s="13"/>
      <c r="J9" s="13">
        <v>7715402</v>
      </c>
      <c r="K9" s="13"/>
      <c r="L9" s="13">
        <v>807864</v>
      </c>
      <c r="M9" s="13"/>
      <c r="N9" s="13">
        <v>1162952</v>
      </c>
    </row>
    <row r="10" spans="1:18" x14ac:dyDescent="0.75">
      <c r="A10" s="3" t="s">
        <v>70</v>
      </c>
      <c r="F10" s="177" t="s">
        <v>78</v>
      </c>
      <c r="H10" s="14">
        <v>-5250975</v>
      </c>
      <c r="I10" s="13"/>
      <c r="J10" s="14">
        <v>-5153882</v>
      </c>
      <c r="K10" s="13"/>
      <c r="L10" s="14">
        <v>-589583</v>
      </c>
      <c r="M10" s="13"/>
      <c r="N10" s="14">
        <v>-855586</v>
      </c>
      <c r="R10" s="189"/>
    </row>
    <row r="11" spans="1:18" ht="22" x14ac:dyDescent="0.75">
      <c r="A11" s="205" t="s">
        <v>71</v>
      </c>
      <c r="B11" s="205"/>
      <c r="C11" s="205"/>
      <c r="D11" s="205"/>
      <c r="E11" s="205"/>
      <c r="H11" s="16">
        <f>SUM(H9:H10)</f>
        <v>2835948</v>
      </c>
      <c r="I11" s="13"/>
      <c r="J11" s="16">
        <f>SUM(J9:J10)</f>
        <v>2561520</v>
      </c>
      <c r="K11" s="16">
        <f t="shared" ref="K11" si="0">SUM(K9:K10)</f>
        <v>0</v>
      </c>
      <c r="L11" s="16">
        <f>SUM(L9:L10)</f>
        <v>218281</v>
      </c>
      <c r="M11" s="13"/>
      <c r="N11" s="16">
        <f t="shared" ref="N11" si="1">SUM(N9:N10)</f>
        <v>307366</v>
      </c>
      <c r="R11" s="189"/>
    </row>
    <row r="12" spans="1:18" x14ac:dyDescent="0.75">
      <c r="A12" s="173" t="s">
        <v>72</v>
      </c>
      <c r="F12" s="177" t="s">
        <v>73</v>
      </c>
      <c r="H12" s="4">
        <v>0</v>
      </c>
      <c r="I12" s="13"/>
      <c r="J12" s="4">
        <v>0</v>
      </c>
      <c r="K12" s="13"/>
      <c r="L12" s="13">
        <v>1115292</v>
      </c>
      <c r="M12" s="13"/>
      <c r="N12" s="13">
        <v>1011034</v>
      </c>
      <c r="R12" s="189"/>
    </row>
    <row r="13" spans="1:18" x14ac:dyDescent="0.75">
      <c r="A13" s="173" t="s">
        <v>74</v>
      </c>
      <c r="F13" s="177">
        <v>4</v>
      </c>
      <c r="H13" s="122">
        <v>59847</v>
      </c>
      <c r="I13" s="13"/>
      <c r="J13" s="122">
        <v>10241</v>
      </c>
      <c r="K13" s="13"/>
      <c r="L13" s="13">
        <v>78456</v>
      </c>
      <c r="M13" s="13"/>
      <c r="N13" s="13">
        <v>88717</v>
      </c>
      <c r="R13" s="189"/>
    </row>
    <row r="14" spans="1:18" s="175" customFormat="1" x14ac:dyDescent="0.75">
      <c r="A14" s="175" t="s">
        <v>232</v>
      </c>
      <c r="F14" s="176">
        <v>11</v>
      </c>
      <c r="G14" s="211"/>
      <c r="H14" s="122">
        <v>311742</v>
      </c>
      <c r="I14" s="122"/>
      <c r="J14" s="122">
        <v>520640</v>
      </c>
      <c r="K14" s="122"/>
      <c r="L14" s="122">
        <v>258348</v>
      </c>
      <c r="M14" s="122"/>
      <c r="N14" s="122">
        <v>8</v>
      </c>
      <c r="R14" s="212"/>
    </row>
    <row r="15" spans="1:18" x14ac:dyDescent="0.75">
      <c r="A15" s="173" t="s">
        <v>75</v>
      </c>
      <c r="F15" s="177">
        <v>4</v>
      </c>
      <c r="H15" s="11">
        <v>80255</v>
      </c>
      <c r="I15" s="13"/>
      <c r="J15" s="11">
        <f>69937-J13</f>
        <v>59696</v>
      </c>
      <c r="K15" s="13"/>
      <c r="L15" s="11">
        <f>123736-L13</f>
        <v>45280</v>
      </c>
      <c r="M15" s="13"/>
      <c r="N15" s="11">
        <f>116967-N13</f>
        <v>28250</v>
      </c>
      <c r="R15" s="189"/>
    </row>
    <row r="16" spans="1:18" ht="22" x14ac:dyDescent="0.75">
      <c r="A16" s="205" t="s">
        <v>76</v>
      </c>
      <c r="H16" s="20">
        <f>SUM(H11:H15)</f>
        <v>3287792</v>
      </c>
      <c r="I16" s="19"/>
      <c r="J16" s="20">
        <f>SUM(J11:J15)</f>
        <v>3152097</v>
      </c>
      <c r="K16" s="19"/>
      <c r="L16" s="20">
        <f>SUM(L11:L15)</f>
        <v>1715657</v>
      </c>
      <c r="M16" s="19"/>
      <c r="N16" s="20">
        <f>SUM(N11:N15)</f>
        <v>1435375</v>
      </c>
      <c r="R16" s="189"/>
    </row>
    <row r="17" spans="1:18" x14ac:dyDescent="0.75">
      <c r="A17" s="173" t="s">
        <v>77</v>
      </c>
      <c r="F17" s="177" t="s">
        <v>78</v>
      </c>
      <c r="H17" s="19">
        <v>-586047</v>
      </c>
      <c r="I17" s="13"/>
      <c r="J17" s="19">
        <v>-563344</v>
      </c>
      <c r="K17" s="13"/>
      <c r="L17" s="19">
        <v>-208293</v>
      </c>
      <c r="M17" s="13"/>
      <c r="N17" s="19">
        <v>-158635</v>
      </c>
      <c r="R17" s="189"/>
    </row>
    <row r="18" spans="1:18" x14ac:dyDescent="0.75">
      <c r="A18" s="173" t="s">
        <v>79</v>
      </c>
      <c r="H18" s="14">
        <v>-15056</v>
      </c>
      <c r="I18" s="13"/>
      <c r="J18" s="14">
        <v>-28695</v>
      </c>
      <c r="K18" s="13"/>
      <c r="L18" s="14">
        <v>-4381</v>
      </c>
      <c r="M18" s="13"/>
      <c r="N18" s="14">
        <v>-22542</v>
      </c>
      <c r="R18" s="189"/>
    </row>
    <row r="19" spans="1:18" s="205" customFormat="1" ht="22" x14ac:dyDescent="0.75">
      <c r="A19" s="205" t="s">
        <v>80</v>
      </c>
      <c r="F19" s="204"/>
      <c r="G19" s="264"/>
      <c r="H19" s="20">
        <f>SUM(H16:H18)</f>
        <v>2686689</v>
      </c>
      <c r="I19" s="16"/>
      <c r="J19" s="20">
        <f>SUM(J16:J18)</f>
        <v>2560058</v>
      </c>
      <c r="K19" s="16"/>
      <c r="L19" s="20">
        <f>SUM(L16:L18)</f>
        <v>1502983</v>
      </c>
      <c r="M19" s="16"/>
      <c r="N19" s="20">
        <f>SUM(N16:N18)</f>
        <v>1254198</v>
      </c>
      <c r="R19" s="213"/>
    </row>
    <row r="20" spans="1:18" x14ac:dyDescent="0.75">
      <c r="A20" s="173" t="s">
        <v>81</v>
      </c>
      <c r="F20" s="177">
        <v>4</v>
      </c>
      <c r="H20" s="19">
        <v>-320437</v>
      </c>
      <c r="I20" s="13"/>
      <c r="J20" s="19">
        <v>-303029</v>
      </c>
      <c r="K20" s="19"/>
      <c r="L20" s="19">
        <v>-104728</v>
      </c>
      <c r="M20" s="19"/>
      <c r="N20" s="19">
        <v>-140445</v>
      </c>
      <c r="R20" s="189"/>
    </row>
    <row r="21" spans="1:18" ht="22" x14ac:dyDescent="0.75">
      <c r="A21" s="173" t="s">
        <v>82</v>
      </c>
      <c r="B21" s="205"/>
      <c r="H21" s="19"/>
      <c r="I21" s="19"/>
      <c r="J21" s="19"/>
      <c r="K21" s="19"/>
      <c r="L21" s="19"/>
      <c r="M21" s="19"/>
      <c r="N21" s="19"/>
      <c r="R21" s="189"/>
    </row>
    <row r="22" spans="1:18" x14ac:dyDescent="0.75">
      <c r="B22" s="173" t="s">
        <v>83</v>
      </c>
      <c r="F22" s="177">
        <v>7</v>
      </c>
      <c r="H22" s="14">
        <v>26298</v>
      </c>
      <c r="I22" s="13"/>
      <c r="J22" s="14">
        <v>216067</v>
      </c>
      <c r="K22" s="13"/>
      <c r="L22" s="145">
        <v>0</v>
      </c>
      <c r="M22" s="13"/>
      <c r="N22" s="145">
        <v>0</v>
      </c>
    </row>
    <row r="23" spans="1:18" ht="22" x14ac:dyDescent="0.75">
      <c r="A23" s="205" t="s">
        <v>84</v>
      </c>
      <c r="H23" s="20">
        <f>SUM(H19:H22)</f>
        <v>2392550</v>
      </c>
      <c r="I23" s="20"/>
      <c r="J23" s="20">
        <f>SUM(J19:J22)</f>
        <v>2473096</v>
      </c>
      <c r="K23" s="20"/>
      <c r="L23" s="20">
        <f>SUM(L19:L22)</f>
        <v>1398255</v>
      </c>
      <c r="M23" s="20"/>
      <c r="N23" s="20">
        <f>SUM(N19:N22)</f>
        <v>1113753</v>
      </c>
    </row>
    <row r="24" spans="1:18" x14ac:dyDescent="0.75">
      <c r="A24" s="173" t="s">
        <v>85</v>
      </c>
      <c r="F24" s="177">
        <v>21</v>
      </c>
      <c r="H24" s="14">
        <v>-178557</v>
      </c>
      <c r="I24" s="10"/>
      <c r="J24" s="14">
        <v>-146088</v>
      </c>
      <c r="K24" s="13"/>
      <c r="L24" s="14">
        <v>-14867</v>
      </c>
      <c r="M24" s="10"/>
      <c r="N24" s="14">
        <v>-4763</v>
      </c>
    </row>
    <row r="25" spans="1:18" ht="22.5" thickBot="1" x14ac:dyDescent="0.8">
      <c r="A25" s="205" t="s">
        <v>86</v>
      </c>
      <c r="H25" s="17">
        <f>H23+H24</f>
        <v>2213993</v>
      </c>
      <c r="I25" s="16"/>
      <c r="J25" s="17">
        <f>J23+J24</f>
        <v>2327008</v>
      </c>
      <c r="K25" s="16"/>
      <c r="L25" s="17">
        <f>L23+L24</f>
        <v>1383388</v>
      </c>
      <c r="M25" s="16"/>
      <c r="N25" s="17">
        <f>N23+N24</f>
        <v>1108990</v>
      </c>
    </row>
    <row r="26" spans="1:18" ht="13.5" customHeight="1" thickTop="1" x14ac:dyDescent="0.75">
      <c r="A26" s="205"/>
      <c r="H26" s="20"/>
      <c r="I26" s="16"/>
      <c r="J26" s="20"/>
      <c r="K26" s="16"/>
      <c r="L26" s="20"/>
      <c r="M26" s="16"/>
      <c r="N26" s="20"/>
    </row>
    <row r="27" spans="1:18" ht="22" x14ac:dyDescent="0.75">
      <c r="A27" s="205" t="s">
        <v>87</v>
      </c>
      <c r="H27" s="19"/>
      <c r="I27" s="13"/>
      <c r="J27" s="19"/>
      <c r="K27" s="13"/>
      <c r="L27" s="19"/>
      <c r="M27" s="13"/>
      <c r="N27" s="19"/>
    </row>
    <row r="28" spans="1:18" ht="22" x14ac:dyDescent="0.75">
      <c r="A28" s="205"/>
      <c r="B28" s="173" t="s">
        <v>88</v>
      </c>
      <c r="H28" s="19">
        <f>H30-H29</f>
        <v>2125389</v>
      </c>
      <c r="I28" s="13"/>
      <c r="J28" s="19">
        <f>J30-J29</f>
        <v>2214902</v>
      </c>
      <c r="K28" s="13"/>
      <c r="L28" s="19">
        <f>L25</f>
        <v>1383388</v>
      </c>
      <c r="M28" s="13"/>
      <c r="N28" s="19">
        <f>N25</f>
        <v>1108990</v>
      </c>
    </row>
    <row r="29" spans="1:18" x14ac:dyDescent="0.75">
      <c r="B29" s="173" t="s">
        <v>89</v>
      </c>
      <c r="F29" s="177">
        <v>10</v>
      </c>
      <c r="H29" s="14">
        <v>88604</v>
      </c>
      <c r="I29" s="13"/>
      <c r="J29" s="14">
        <v>112106</v>
      </c>
      <c r="K29" s="13"/>
      <c r="L29" s="145">
        <v>0</v>
      </c>
      <c r="M29" s="13"/>
      <c r="N29" s="145">
        <v>0</v>
      </c>
    </row>
    <row r="30" spans="1:18" ht="22.5" thickBot="1" x14ac:dyDescent="0.8">
      <c r="A30" s="205"/>
      <c r="H30" s="17">
        <f>H25</f>
        <v>2213993</v>
      </c>
      <c r="I30" s="16"/>
      <c r="J30" s="17">
        <f>J25</f>
        <v>2327008</v>
      </c>
      <c r="K30" s="16"/>
      <c r="L30" s="17">
        <f>L25</f>
        <v>1383388</v>
      </c>
      <c r="M30" s="16"/>
      <c r="N30" s="17">
        <f>N25</f>
        <v>1108990</v>
      </c>
    </row>
    <row r="31" spans="1:18" ht="13.5" customHeight="1" thickTop="1" x14ac:dyDescent="0.75">
      <c r="A31" s="205"/>
      <c r="H31" s="117"/>
      <c r="I31" s="16"/>
      <c r="J31" s="20"/>
      <c r="K31" s="16"/>
      <c r="L31" s="20"/>
      <c r="M31" s="16"/>
      <c r="N31" s="20"/>
    </row>
    <row r="32" spans="1:18" ht="22.5" thickBot="1" x14ac:dyDescent="0.8">
      <c r="A32" s="205" t="s">
        <v>90</v>
      </c>
      <c r="F32" s="177">
        <v>22</v>
      </c>
      <c r="H32" s="99">
        <f>H28/2500000</f>
        <v>0.85015560000000001</v>
      </c>
      <c r="I32" s="117"/>
      <c r="J32" s="99">
        <f>J28/2500000</f>
        <v>0.88596079999999999</v>
      </c>
      <c r="K32" s="117"/>
      <c r="L32" s="99">
        <f>L28/2500000</f>
        <v>0.55335520000000005</v>
      </c>
      <c r="M32" s="117"/>
      <c r="N32" s="99">
        <f>N28/2500000</f>
        <v>0.44359599999999999</v>
      </c>
    </row>
    <row r="33" spans="1:14" s="174" customFormat="1" ht="23.5" thickTop="1" x14ac:dyDescent="0.75">
      <c r="A33" s="206" t="s">
        <v>0</v>
      </c>
      <c r="B33" s="206"/>
      <c r="C33" s="206"/>
      <c r="D33" s="206"/>
      <c r="E33" s="206"/>
      <c r="F33" s="172"/>
      <c r="G33" s="207"/>
      <c r="H33" s="123"/>
      <c r="I33" s="123"/>
      <c r="J33" s="123"/>
      <c r="L33" s="146"/>
      <c r="M33" s="123"/>
      <c r="N33" s="123"/>
    </row>
    <row r="34" spans="1:14" s="174" customFormat="1" ht="23" x14ac:dyDescent="0.75">
      <c r="A34" s="208" t="s">
        <v>91</v>
      </c>
      <c r="B34" s="206"/>
      <c r="C34" s="206"/>
      <c r="D34" s="206"/>
      <c r="E34" s="206"/>
      <c r="F34" s="172"/>
      <c r="G34" s="207"/>
      <c r="H34" s="123"/>
      <c r="I34" s="123"/>
      <c r="J34" s="123"/>
      <c r="L34" s="123"/>
      <c r="M34" s="123"/>
      <c r="N34" s="123"/>
    </row>
    <row r="35" spans="1:14" ht="22" x14ac:dyDescent="0.75">
      <c r="A35" s="205"/>
      <c r="B35" s="205"/>
      <c r="C35" s="205"/>
      <c r="D35" s="205"/>
      <c r="E35" s="205"/>
    </row>
    <row r="36" spans="1:14" ht="22" x14ac:dyDescent="0.75">
      <c r="H36" s="275" t="s">
        <v>2</v>
      </c>
      <c r="I36" s="275"/>
      <c r="J36" s="275"/>
      <c r="K36" s="210"/>
      <c r="L36" s="275" t="s">
        <v>3</v>
      </c>
      <c r="M36" s="275"/>
      <c r="N36" s="275"/>
    </row>
    <row r="37" spans="1:14" x14ac:dyDescent="0.75">
      <c r="H37" s="276" t="str">
        <f>H5</f>
        <v xml:space="preserve">สำหรับปีสิ้นสุดวันที่ </v>
      </c>
      <c r="I37" s="276"/>
      <c r="J37" s="276"/>
      <c r="L37" s="276" t="str">
        <f>L5</f>
        <v xml:space="preserve">สำหรับปีสิ้นสุดวันที่ </v>
      </c>
      <c r="M37" s="276"/>
      <c r="N37" s="276"/>
    </row>
    <row r="38" spans="1:14" ht="22" x14ac:dyDescent="0.75">
      <c r="D38" s="264"/>
      <c r="E38" s="264"/>
      <c r="F38" s="204"/>
      <c r="G38" s="178"/>
      <c r="H38" s="276" t="str">
        <f>H6</f>
        <v>31 ธันวาคม</v>
      </c>
      <c r="I38" s="276"/>
      <c r="J38" s="276"/>
      <c r="K38" s="209"/>
      <c r="L38" s="276" t="str">
        <f>L6</f>
        <v>31 ธันวาคม</v>
      </c>
      <c r="M38" s="276"/>
      <c r="N38" s="276"/>
    </row>
    <row r="39" spans="1:14" x14ac:dyDescent="0.65">
      <c r="F39" s="177" t="s">
        <v>6</v>
      </c>
      <c r="H39" s="263">
        <v>2566</v>
      </c>
      <c r="I39" s="263"/>
      <c r="J39" s="263">
        <v>2565</v>
      </c>
      <c r="K39" s="263"/>
      <c r="L39" s="263">
        <v>2566</v>
      </c>
      <c r="M39" s="263"/>
      <c r="N39" s="263">
        <v>2565</v>
      </c>
    </row>
    <row r="40" spans="1:14" x14ac:dyDescent="0.75">
      <c r="F40" s="173"/>
      <c r="H40" s="274" t="s">
        <v>7</v>
      </c>
      <c r="I40" s="274"/>
      <c r="J40" s="274"/>
      <c r="K40" s="274"/>
      <c r="L40" s="274"/>
      <c r="M40" s="274"/>
      <c r="N40" s="274"/>
    </row>
    <row r="41" spans="1:14" ht="22" x14ac:dyDescent="0.75">
      <c r="A41" s="205" t="s">
        <v>86</v>
      </c>
      <c r="H41" s="16">
        <f>H25</f>
        <v>2213993</v>
      </c>
      <c r="I41" s="16"/>
      <c r="J41" s="16">
        <f>J25</f>
        <v>2327008</v>
      </c>
      <c r="K41" s="16"/>
      <c r="L41" s="16">
        <f>L25</f>
        <v>1383388</v>
      </c>
      <c r="M41" s="16"/>
      <c r="N41" s="16">
        <f>N25</f>
        <v>1108990</v>
      </c>
    </row>
    <row r="42" spans="1:14" ht="15" customHeight="1" x14ac:dyDescent="0.75">
      <c r="H42" s="13"/>
      <c r="I42" s="13"/>
      <c r="J42" s="13"/>
      <c r="K42" s="13"/>
      <c r="L42" s="13"/>
      <c r="M42" s="13"/>
      <c r="N42" s="13"/>
    </row>
    <row r="43" spans="1:14" ht="22" x14ac:dyDescent="0.75">
      <c r="A43" s="205" t="s">
        <v>92</v>
      </c>
      <c r="H43" s="19"/>
      <c r="I43" s="19"/>
      <c r="J43" s="19"/>
      <c r="K43" s="19"/>
      <c r="L43" s="19"/>
      <c r="M43" s="19"/>
      <c r="N43" s="19"/>
    </row>
    <row r="44" spans="1:14" ht="22" x14ac:dyDescent="0.75">
      <c r="A44" s="214" t="s">
        <v>93</v>
      </c>
      <c r="B44" s="214"/>
      <c r="H44" s="19"/>
      <c r="I44" s="19"/>
      <c r="J44" s="19"/>
      <c r="K44" s="19"/>
      <c r="L44" s="19"/>
      <c r="M44" s="19"/>
      <c r="N44" s="19"/>
    </row>
    <row r="45" spans="1:14" ht="22" x14ac:dyDescent="0.75">
      <c r="A45" s="214"/>
      <c r="B45" s="214" t="s">
        <v>94</v>
      </c>
      <c r="H45" s="19"/>
      <c r="I45" s="19"/>
      <c r="J45" s="19"/>
      <c r="K45" s="19"/>
      <c r="L45" s="19"/>
      <c r="M45" s="19"/>
      <c r="N45" s="19"/>
    </row>
    <row r="46" spans="1:14" x14ac:dyDescent="0.75">
      <c r="A46" s="173" t="s">
        <v>95</v>
      </c>
      <c r="H46" s="19"/>
      <c r="I46" s="19"/>
      <c r="J46" s="19"/>
      <c r="K46" s="19"/>
      <c r="L46" s="19"/>
      <c r="M46" s="19"/>
      <c r="N46" s="19"/>
    </row>
    <row r="47" spans="1:14" x14ac:dyDescent="0.75">
      <c r="B47" s="173" t="s">
        <v>96</v>
      </c>
      <c r="H47" s="19">
        <v>-36657</v>
      </c>
      <c r="I47" s="19"/>
      <c r="J47" s="19">
        <v>72309</v>
      </c>
      <c r="K47" s="19"/>
      <c r="L47" s="8">
        <v>0</v>
      </c>
      <c r="M47" s="19"/>
      <c r="N47" s="8">
        <v>0</v>
      </c>
    </row>
    <row r="48" spans="1:14" x14ac:dyDescent="0.75">
      <c r="A48" s="173" t="s">
        <v>238</v>
      </c>
      <c r="H48" s="19"/>
      <c r="I48" s="19"/>
      <c r="J48" s="19"/>
      <c r="K48" s="19"/>
      <c r="L48" s="19"/>
      <c r="M48" s="19"/>
      <c r="N48" s="19"/>
    </row>
    <row r="49" spans="1:14" x14ac:dyDescent="0.75">
      <c r="B49" s="173" t="s">
        <v>97</v>
      </c>
      <c r="F49" s="177">
        <v>21</v>
      </c>
      <c r="H49" s="14">
        <v>-9614</v>
      </c>
      <c r="I49" s="19"/>
      <c r="J49" s="14">
        <v>21775</v>
      </c>
      <c r="K49" s="19"/>
      <c r="L49" s="14">
        <v>-9613</v>
      </c>
      <c r="M49" s="19"/>
      <c r="N49" s="14">
        <v>20280</v>
      </c>
    </row>
    <row r="50" spans="1:14" ht="22" x14ac:dyDescent="0.75">
      <c r="A50" s="205" t="s">
        <v>98</v>
      </c>
      <c r="D50" s="205"/>
      <c r="E50" s="205"/>
      <c r="H50" s="19"/>
      <c r="I50" s="19"/>
      <c r="J50" s="19"/>
      <c r="K50" s="19"/>
      <c r="L50" s="19"/>
      <c r="M50" s="19"/>
      <c r="N50" s="19"/>
    </row>
    <row r="51" spans="1:14" ht="22" x14ac:dyDescent="0.75">
      <c r="B51" s="205" t="s">
        <v>99</v>
      </c>
      <c r="H51" s="15">
        <f>SUM(H47:H49)</f>
        <v>-46271</v>
      </c>
      <c r="I51" s="20"/>
      <c r="J51" s="15">
        <f>SUM(J47:J49)</f>
        <v>94084</v>
      </c>
      <c r="K51" s="20"/>
      <c r="L51" s="15">
        <f>SUM(L47:L49)</f>
        <v>-9613</v>
      </c>
      <c r="M51" s="20"/>
      <c r="N51" s="15">
        <f>SUM(N47:N49)</f>
        <v>20280</v>
      </c>
    </row>
    <row r="52" spans="1:14" ht="13.5" customHeight="1" x14ac:dyDescent="0.75">
      <c r="B52" s="205"/>
      <c r="H52" s="20"/>
      <c r="I52" s="20"/>
      <c r="J52" s="20"/>
      <c r="K52" s="20"/>
      <c r="L52" s="20"/>
      <c r="M52" s="20"/>
      <c r="N52" s="20"/>
    </row>
    <row r="53" spans="1:14" ht="22" x14ac:dyDescent="0.7">
      <c r="A53" s="215" t="s">
        <v>100</v>
      </c>
      <c r="B53" s="205"/>
      <c r="H53" s="20"/>
      <c r="I53" s="20"/>
      <c r="J53" s="20"/>
      <c r="K53" s="20"/>
      <c r="L53" s="20"/>
      <c r="M53" s="20"/>
      <c r="N53" s="20"/>
    </row>
    <row r="54" spans="1:14" ht="22" x14ac:dyDescent="0.7">
      <c r="B54" s="215" t="s">
        <v>94</v>
      </c>
      <c r="H54" s="20"/>
      <c r="I54" s="20"/>
      <c r="J54" s="20"/>
      <c r="K54" s="20"/>
      <c r="L54" s="20"/>
      <c r="M54" s="20"/>
      <c r="N54" s="20"/>
    </row>
    <row r="55" spans="1:14" ht="22" x14ac:dyDescent="0.75">
      <c r="A55" s="173" t="s">
        <v>101</v>
      </c>
      <c r="B55" s="205"/>
      <c r="H55" s="20"/>
      <c r="I55" s="20"/>
      <c r="J55" s="20"/>
      <c r="K55" s="20"/>
      <c r="L55" s="117"/>
      <c r="M55" s="20"/>
      <c r="N55" s="117"/>
    </row>
    <row r="56" spans="1:14" x14ac:dyDescent="0.75">
      <c r="B56" s="173" t="s">
        <v>102</v>
      </c>
      <c r="F56" s="177">
        <v>21</v>
      </c>
      <c r="H56" s="14">
        <v>3963</v>
      </c>
      <c r="I56" s="19"/>
      <c r="J56" s="145">
        <v>0</v>
      </c>
      <c r="K56" s="19"/>
      <c r="L56" s="14">
        <v>437</v>
      </c>
      <c r="M56" s="19"/>
      <c r="N56" s="145">
        <v>0</v>
      </c>
    </row>
    <row r="57" spans="1:14" ht="22" x14ac:dyDescent="0.7">
      <c r="A57" s="216" t="s">
        <v>103</v>
      </c>
      <c r="B57" s="205"/>
      <c r="H57" s="4"/>
      <c r="I57" s="173"/>
      <c r="J57" s="4"/>
      <c r="L57" s="4"/>
      <c r="M57" s="173"/>
      <c r="N57" s="4"/>
    </row>
    <row r="58" spans="1:14" ht="22" x14ac:dyDescent="0.7">
      <c r="A58" s="216"/>
      <c r="B58" s="205" t="s">
        <v>94</v>
      </c>
      <c r="H58" s="15">
        <f>SUM(H56)</f>
        <v>3963</v>
      </c>
      <c r="I58" s="20"/>
      <c r="J58" s="147">
        <f>SUM(J56)</f>
        <v>0</v>
      </c>
      <c r="K58" s="20"/>
      <c r="L58" s="15">
        <f>SUM(L56)</f>
        <v>437</v>
      </c>
      <c r="M58" s="20"/>
      <c r="N58" s="147">
        <f>SUM(N56)</f>
        <v>0</v>
      </c>
    </row>
    <row r="59" spans="1:14" ht="22" x14ac:dyDescent="0.7">
      <c r="A59" s="205" t="s">
        <v>240</v>
      </c>
      <c r="B59" s="217"/>
      <c r="D59" s="218"/>
      <c r="E59" s="218"/>
      <c r="H59" s="15">
        <f>H51+H58</f>
        <v>-42308</v>
      </c>
      <c r="I59" s="20"/>
      <c r="J59" s="15">
        <f>J51+J58</f>
        <v>94084</v>
      </c>
      <c r="K59" s="20"/>
      <c r="L59" s="15">
        <f>L51+L58</f>
        <v>-9176</v>
      </c>
      <c r="M59" s="20"/>
      <c r="N59" s="15">
        <f>N51+N58</f>
        <v>20280</v>
      </c>
    </row>
    <row r="60" spans="1:14" ht="22.5" thickBot="1" x14ac:dyDescent="0.8">
      <c r="A60" s="205" t="s">
        <v>104</v>
      </c>
      <c r="H60" s="98">
        <f>H59+H41</f>
        <v>2171685</v>
      </c>
      <c r="I60" s="20"/>
      <c r="J60" s="98">
        <f>J59+J41</f>
        <v>2421092</v>
      </c>
      <c r="K60" s="20"/>
      <c r="L60" s="98">
        <f>L59+L41</f>
        <v>1374212</v>
      </c>
      <c r="M60" s="20"/>
      <c r="N60" s="98">
        <f>N59+N41</f>
        <v>1129270</v>
      </c>
    </row>
    <row r="61" spans="1:14" ht="13.5" customHeight="1" thickTop="1" x14ac:dyDescent="0.75">
      <c r="A61" s="205"/>
      <c r="H61" s="20"/>
      <c r="I61" s="20"/>
      <c r="J61" s="20"/>
      <c r="K61" s="20"/>
      <c r="L61" s="20"/>
      <c r="M61" s="20"/>
      <c r="N61" s="20"/>
    </row>
    <row r="62" spans="1:14" ht="22" x14ac:dyDescent="0.7">
      <c r="A62" s="218" t="s">
        <v>105</v>
      </c>
      <c r="H62" s="19"/>
      <c r="I62" s="19"/>
      <c r="J62" s="19"/>
      <c r="K62" s="19"/>
      <c r="L62" s="19"/>
      <c r="M62" s="19"/>
      <c r="N62" s="19"/>
    </row>
    <row r="63" spans="1:14" x14ac:dyDescent="0.65">
      <c r="B63" s="219" t="s">
        <v>88</v>
      </c>
      <c r="H63" s="19">
        <f>H65-H64</f>
        <v>2084492</v>
      </c>
      <c r="I63" s="19"/>
      <c r="J63" s="19">
        <f>J65-J64</f>
        <v>2303343</v>
      </c>
      <c r="K63" s="19"/>
      <c r="L63" s="19">
        <f>L65-L64</f>
        <v>1374212</v>
      </c>
      <c r="M63" s="19"/>
      <c r="N63" s="19">
        <f>N65-N64</f>
        <v>1129270</v>
      </c>
    </row>
    <row r="64" spans="1:14" x14ac:dyDescent="0.65">
      <c r="B64" s="219" t="s">
        <v>89</v>
      </c>
      <c r="F64" s="177">
        <v>10</v>
      </c>
      <c r="H64" s="14">
        <v>87193</v>
      </c>
      <c r="I64" s="19"/>
      <c r="J64" s="14">
        <v>117749</v>
      </c>
      <c r="K64" s="19"/>
      <c r="L64" s="145">
        <v>0</v>
      </c>
      <c r="M64" s="19"/>
      <c r="N64" s="145">
        <v>0</v>
      </c>
    </row>
    <row r="65" spans="1:14" ht="22.5" thickBot="1" x14ac:dyDescent="0.8">
      <c r="A65" s="205"/>
      <c r="H65" s="98">
        <f>H60</f>
        <v>2171685</v>
      </c>
      <c r="I65" s="20"/>
      <c r="J65" s="98">
        <f>J60</f>
        <v>2421092</v>
      </c>
      <c r="K65" s="20"/>
      <c r="L65" s="98">
        <f>L60</f>
        <v>1374212</v>
      </c>
      <c r="M65" s="20"/>
      <c r="N65" s="98">
        <f>N60</f>
        <v>1129270</v>
      </c>
    </row>
    <row r="66" spans="1:14" ht="22.5" thickTop="1" x14ac:dyDescent="0.75">
      <c r="A66" s="205"/>
      <c r="H66" s="220"/>
      <c r="J66" s="220"/>
    </row>
    <row r="67" spans="1:14" ht="22" x14ac:dyDescent="0.75">
      <c r="A67" s="205"/>
      <c r="G67" s="177"/>
      <c r="H67" s="177"/>
      <c r="I67" s="177"/>
      <c r="J67" s="177"/>
      <c r="K67" s="177"/>
      <c r="M67" s="177"/>
      <c r="N67" s="177"/>
    </row>
    <row r="68" spans="1:14" x14ac:dyDescent="0.75">
      <c r="F68" s="209"/>
      <c r="K68" s="1"/>
    </row>
    <row r="69" spans="1:14" ht="22" x14ac:dyDescent="0.7">
      <c r="A69" s="218"/>
      <c r="F69" s="209"/>
      <c r="K69" s="1"/>
    </row>
    <row r="70" spans="1:14" x14ac:dyDescent="0.65">
      <c r="B70" s="219"/>
      <c r="F70" s="209"/>
      <c r="K70" s="1"/>
    </row>
    <row r="71" spans="1:14" x14ac:dyDescent="0.65">
      <c r="B71" s="219"/>
      <c r="F71" s="209"/>
      <c r="K71" s="1"/>
    </row>
    <row r="72" spans="1:14" x14ac:dyDescent="0.65">
      <c r="B72" s="219"/>
      <c r="F72" s="209"/>
      <c r="K72" s="1"/>
    </row>
    <row r="73" spans="1:14" x14ac:dyDescent="0.65">
      <c r="B73" s="219"/>
      <c r="F73" s="209"/>
      <c r="K73" s="1"/>
    </row>
    <row r="74" spans="1:14" x14ac:dyDescent="0.75">
      <c r="F74" s="209"/>
      <c r="K74" s="1"/>
    </row>
    <row r="75" spans="1:14" x14ac:dyDescent="0.75">
      <c r="F75" s="209"/>
      <c r="K75" s="1"/>
    </row>
    <row r="76" spans="1:14" ht="22" x14ac:dyDescent="0.7">
      <c r="A76" s="218"/>
      <c r="F76" s="209"/>
      <c r="H76" s="220"/>
      <c r="I76" s="220"/>
      <c r="J76" s="220"/>
      <c r="K76" s="220"/>
      <c r="L76" s="220"/>
      <c r="M76" s="220"/>
      <c r="N76" s="220"/>
    </row>
    <row r="77" spans="1:14" x14ac:dyDescent="0.65">
      <c r="A77" s="219"/>
      <c r="B77" s="219"/>
      <c r="F77" s="209"/>
      <c r="H77" s="97"/>
      <c r="I77" s="8"/>
      <c r="J77" s="97"/>
      <c r="L77" s="221"/>
      <c r="M77" s="220"/>
      <c r="N77" s="221"/>
    </row>
    <row r="78" spans="1:14" x14ac:dyDescent="0.75">
      <c r="F78" s="209"/>
      <c r="H78" s="220"/>
      <c r="I78" s="220"/>
      <c r="J78" s="220"/>
      <c r="K78" s="220"/>
      <c r="L78" s="220"/>
      <c r="M78" s="220"/>
      <c r="N78" s="220"/>
    </row>
    <row r="79" spans="1:14" x14ac:dyDescent="0.75">
      <c r="F79" s="209"/>
      <c r="H79" s="220"/>
      <c r="I79" s="220"/>
      <c r="J79" s="220"/>
      <c r="K79" s="220"/>
      <c r="L79" s="220"/>
      <c r="M79" s="220"/>
      <c r="N79" s="220"/>
    </row>
    <row r="80" spans="1:14" x14ac:dyDescent="0.75">
      <c r="F80" s="209"/>
      <c r="H80" s="220"/>
      <c r="I80" s="220"/>
      <c r="J80" s="220"/>
      <c r="K80" s="220"/>
      <c r="L80" s="220"/>
      <c r="M80" s="220"/>
      <c r="N80" s="220"/>
    </row>
    <row r="81" spans="6:14" x14ac:dyDescent="0.75">
      <c r="F81" s="209"/>
      <c r="H81" s="220"/>
      <c r="I81" s="220"/>
      <c r="J81" s="220"/>
      <c r="K81" s="220"/>
      <c r="L81" s="220"/>
      <c r="M81" s="220"/>
      <c r="N81" s="220"/>
    </row>
    <row r="82" spans="6:14" x14ac:dyDescent="0.75">
      <c r="F82" s="209"/>
      <c r="H82" s="220"/>
      <c r="I82" s="220"/>
      <c r="J82" s="220"/>
      <c r="K82" s="220"/>
      <c r="L82" s="220"/>
      <c r="M82" s="220"/>
      <c r="N82" s="220"/>
    </row>
    <row r="83" spans="6:14" x14ac:dyDescent="0.75">
      <c r="F83" s="209"/>
      <c r="H83" s="220"/>
      <c r="I83" s="220"/>
      <c r="J83" s="220"/>
      <c r="K83" s="220"/>
      <c r="L83" s="220"/>
      <c r="M83" s="220"/>
      <c r="N83" s="220"/>
    </row>
    <row r="84" spans="6:14" x14ac:dyDescent="0.75">
      <c r="F84" s="209"/>
      <c r="H84" s="220"/>
      <c r="I84" s="220"/>
      <c r="J84" s="220"/>
      <c r="K84" s="220"/>
      <c r="L84" s="220"/>
      <c r="M84" s="220"/>
      <c r="N84" s="220"/>
    </row>
    <row r="85" spans="6:14" x14ac:dyDescent="0.75">
      <c r="F85" s="209"/>
      <c r="H85" s="220"/>
      <c r="I85" s="220"/>
      <c r="J85" s="220"/>
      <c r="K85" s="220"/>
      <c r="L85" s="220"/>
      <c r="M85" s="220"/>
      <c r="N85" s="220"/>
    </row>
    <row r="86" spans="6:14" x14ac:dyDescent="0.75">
      <c r="F86" s="209"/>
      <c r="K86" s="1"/>
    </row>
    <row r="87" spans="6:14" x14ac:dyDescent="0.75">
      <c r="F87" s="209"/>
    </row>
  </sheetData>
  <mergeCells count="14">
    <mergeCell ref="H40:N40"/>
    <mergeCell ref="H4:J4"/>
    <mergeCell ref="L4:N4"/>
    <mergeCell ref="H36:J36"/>
    <mergeCell ref="L36:N36"/>
    <mergeCell ref="H38:J38"/>
    <mergeCell ref="L38:N38"/>
    <mergeCell ref="H5:J5"/>
    <mergeCell ref="H8:N8"/>
    <mergeCell ref="H6:J6"/>
    <mergeCell ref="L6:N6"/>
    <mergeCell ref="L5:N5"/>
    <mergeCell ref="H37:J37"/>
    <mergeCell ref="L37:N37"/>
  </mergeCells>
  <pageMargins left="0.8" right="0.8" top="0.48" bottom="0.5" header="0.5" footer="0.5"/>
  <pageSetup paperSize="9" scale="90" firstPageNumber="9" orientation="portrait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หมายเหตุประกอบงบการเงินเป็นส่วนหนึ่งของงบการเงินนี้
&amp;C&amp;"Angsana New,Regular"&amp;15&amp;P&amp;R&amp;"Angsana New,Regular"&amp;13 </oddFooter>
  </headerFooter>
  <rowBreaks count="1" manualBreakCount="1">
    <brk id="3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DB7E4-7D0F-443E-B815-1FEEE7011C93}">
  <sheetPr codeName="Sheet2">
    <tabColor theme="9" tint="0.79998168889431442"/>
  </sheetPr>
  <dimension ref="A1:AF29"/>
  <sheetViews>
    <sheetView view="pageBreakPreview" topLeftCell="A9" zoomScale="70" zoomScaleNormal="90" zoomScaleSheetLayoutView="70" workbookViewId="0">
      <selection activeCell="AF18" sqref="AF18:AF26"/>
    </sheetView>
  </sheetViews>
  <sheetFormatPr defaultColWidth="9.09765625" defaultRowHeight="21.5" x14ac:dyDescent="0.75"/>
  <cols>
    <col min="1" max="1" width="1.69921875" style="2" customWidth="1"/>
    <col min="2" max="3" width="1.69921875" style="3" customWidth="1"/>
    <col min="4" max="4" width="47.8984375" style="64" customWidth="1"/>
    <col min="5" max="5" width="0.3984375" style="64" customWidth="1"/>
    <col min="6" max="6" width="9.69921875" style="75" bestFit="1" customWidth="1"/>
    <col min="7" max="7" width="0.8984375" style="2" customWidth="1"/>
    <col min="8" max="8" width="10.69921875" style="1" bestFit="1" customWidth="1"/>
    <col min="9" max="9" width="0.8984375" style="1" customWidth="1"/>
    <col min="10" max="10" width="10.69921875" style="1" bestFit="1" customWidth="1"/>
    <col min="11" max="11" width="0.8984375" style="1" customWidth="1"/>
    <col min="12" max="12" width="12" style="1" bestFit="1" customWidth="1"/>
    <col min="13" max="13" width="0.8984375" style="1" customWidth="1"/>
    <col min="14" max="14" width="11.8984375" style="1" bestFit="1" customWidth="1"/>
    <col min="15" max="15" width="0.8984375" style="1" customWidth="1"/>
    <col min="16" max="16" width="8.69921875" style="1" bestFit="1" customWidth="1"/>
    <col min="17" max="17" width="0.8984375" style="1" customWidth="1"/>
    <col min="18" max="18" width="10.19921875" style="1" bestFit="1" customWidth="1"/>
    <col min="19" max="19" width="0.8984375" style="1" customWidth="1"/>
    <col min="20" max="20" width="9.09765625" style="1" bestFit="1" customWidth="1"/>
    <col min="21" max="21" width="0.8984375" style="1" customWidth="1"/>
    <col min="22" max="22" width="10.09765625" style="1" bestFit="1" customWidth="1"/>
    <col min="23" max="23" width="0.8984375" style="1" customWidth="1"/>
    <col min="24" max="24" width="11.5" style="1" bestFit="1" customWidth="1"/>
    <col min="25" max="25" width="0.8984375" style="1" customWidth="1"/>
    <col min="26" max="26" width="11.19921875" style="1" bestFit="1" customWidth="1"/>
    <col min="27" max="27" width="0.8984375" style="1" customWidth="1"/>
    <col min="28" max="28" width="8.69921875" style="2" bestFit="1" customWidth="1"/>
    <col min="29" max="29" width="0.8984375" style="2" customWidth="1"/>
    <col min="30" max="30" width="11.19921875" style="2" bestFit="1" customWidth="1"/>
    <col min="31" max="31" width="12" style="4" bestFit="1" customWidth="1"/>
    <col min="32" max="16384" width="9.09765625" style="2"/>
  </cols>
  <sheetData>
    <row r="1" spans="1:31" s="63" customFormat="1" ht="23" x14ac:dyDescent="0.75">
      <c r="A1" s="79" t="s">
        <v>0</v>
      </c>
      <c r="B1" s="67"/>
      <c r="C1" s="67"/>
      <c r="D1" s="68"/>
      <c r="E1" s="68"/>
      <c r="F1" s="76"/>
      <c r="G1" s="77"/>
      <c r="H1" s="78"/>
      <c r="I1" s="78"/>
      <c r="J1" s="78"/>
      <c r="K1" s="149"/>
      <c r="L1" s="78"/>
      <c r="M1" s="149"/>
      <c r="N1" s="78"/>
      <c r="O1" s="149"/>
      <c r="P1" s="150"/>
      <c r="Q1" s="149"/>
      <c r="R1" s="149"/>
      <c r="S1" s="149"/>
      <c r="T1" s="149"/>
      <c r="U1" s="149"/>
      <c r="V1" s="149"/>
      <c r="W1" s="149"/>
      <c r="X1" s="149"/>
      <c r="Y1" s="149"/>
      <c r="Z1" s="123"/>
      <c r="AA1" s="123"/>
      <c r="AE1" s="146"/>
    </row>
    <row r="2" spans="1:31" s="63" customFormat="1" ht="23" x14ac:dyDescent="0.75">
      <c r="A2" s="79" t="s">
        <v>106</v>
      </c>
      <c r="B2" s="151"/>
      <c r="C2" s="151"/>
      <c r="D2" s="77"/>
      <c r="E2" s="77"/>
      <c r="F2" s="152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E2" s="146"/>
    </row>
    <row r="3" spans="1:31" ht="22" x14ac:dyDescent="0.75">
      <c r="A3" s="85"/>
    </row>
    <row r="4" spans="1:31" ht="22" x14ac:dyDescent="0.75">
      <c r="H4" s="275" t="s">
        <v>2</v>
      </c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5"/>
      <c r="Z4" s="275"/>
      <c r="AA4" s="275"/>
      <c r="AB4" s="275"/>
      <c r="AC4" s="275"/>
      <c r="AD4" s="275"/>
    </row>
    <row r="5" spans="1:31" ht="22" x14ac:dyDescent="0.75">
      <c r="H5" s="82"/>
      <c r="I5" s="82"/>
      <c r="J5" s="82"/>
      <c r="K5" s="82"/>
      <c r="L5" s="82"/>
      <c r="M5" s="82"/>
      <c r="N5" s="82"/>
      <c r="O5" s="82"/>
      <c r="P5" s="278" t="s">
        <v>59</v>
      </c>
      <c r="Q5" s="278"/>
      <c r="R5" s="278"/>
      <c r="T5" s="278" t="s">
        <v>62</v>
      </c>
      <c r="U5" s="278"/>
      <c r="V5" s="278"/>
      <c r="W5" s="278"/>
      <c r="X5" s="278"/>
      <c r="Y5" s="82"/>
      <c r="Z5" s="82"/>
      <c r="AA5" s="82"/>
      <c r="AB5" s="82"/>
      <c r="AC5" s="82"/>
    </row>
    <row r="6" spans="1:31" ht="22" x14ac:dyDescent="0.75">
      <c r="H6" s="82"/>
      <c r="I6" s="82"/>
      <c r="J6" s="82"/>
      <c r="K6" s="82"/>
      <c r="L6" s="81" t="s">
        <v>107</v>
      </c>
      <c r="M6" s="82"/>
      <c r="N6" s="81" t="s">
        <v>108</v>
      </c>
      <c r="O6" s="82"/>
      <c r="P6" s="5"/>
      <c r="Q6" s="5"/>
      <c r="R6" s="5"/>
      <c r="T6" s="5"/>
      <c r="U6" s="5"/>
      <c r="V6" s="5" t="s">
        <v>109</v>
      </c>
      <c r="W6" s="5"/>
      <c r="X6" s="2"/>
      <c r="Y6" s="82"/>
      <c r="Z6" s="81" t="s">
        <v>110</v>
      </c>
      <c r="AA6" s="82"/>
      <c r="AB6" s="81" t="s">
        <v>111</v>
      </c>
      <c r="AC6" s="82"/>
    </row>
    <row r="7" spans="1:31" ht="22" x14ac:dyDescent="0.75">
      <c r="H7" s="265"/>
      <c r="I7" s="265"/>
      <c r="J7" s="265"/>
      <c r="K7" s="265"/>
      <c r="L7" s="81" t="s">
        <v>112</v>
      </c>
      <c r="M7" s="82"/>
      <c r="N7" s="81" t="s">
        <v>113</v>
      </c>
      <c r="O7" s="82"/>
      <c r="P7" s="81" t="s">
        <v>114</v>
      </c>
      <c r="Q7" s="265"/>
      <c r="R7" s="21"/>
      <c r="S7" s="21"/>
      <c r="T7" s="81" t="s">
        <v>109</v>
      </c>
      <c r="U7" s="81"/>
      <c r="V7" s="81" t="s">
        <v>115</v>
      </c>
      <c r="W7" s="81"/>
      <c r="X7" s="5" t="s">
        <v>110</v>
      </c>
      <c r="Y7" s="21"/>
      <c r="Z7" s="81" t="s">
        <v>116</v>
      </c>
      <c r="AA7" s="81"/>
      <c r="AB7" s="81" t="s">
        <v>117</v>
      </c>
      <c r="AC7" s="81"/>
      <c r="AD7" s="21"/>
    </row>
    <row r="8" spans="1:31" ht="22" x14ac:dyDescent="0.75">
      <c r="H8" s="5" t="s">
        <v>114</v>
      </c>
      <c r="I8" s="5"/>
      <c r="J8" s="83" t="s">
        <v>118</v>
      </c>
      <c r="K8" s="5"/>
      <c r="L8" s="81" t="s">
        <v>119</v>
      </c>
      <c r="M8" s="265"/>
      <c r="N8" s="81" t="s">
        <v>120</v>
      </c>
      <c r="O8" s="265"/>
      <c r="P8" s="81" t="s">
        <v>109</v>
      </c>
      <c r="Q8" s="265"/>
      <c r="R8" s="21"/>
      <c r="S8" s="81"/>
      <c r="T8" s="81" t="s">
        <v>121</v>
      </c>
      <c r="U8" s="81"/>
      <c r="V8" s="81" t="s">
        <v>122</v>
      </c>
      <c r="W8" s="81"/>
      <c r="X8" s="81" t="s">
        <v>123</v>
      </c>
      <c r="Y8" s="21"/>
      <c r="Z8" s="81" t="s">
        <v>124</v>
      </c>
      <c r="AA8" s="81"/>
      <c r="AB8" s="81" t="s">
        <v>125</v>
      </c>
      <c r="AC8" s="81"/>
      <c r="AD8" s="81" t="s">
        <v>110</v>
      </c>
    </row>
    <row r="9" spans="1:31" ht="22" x14ac:dyDescent="0.75">
      <c r="A9" s="279"/>
      <c r="B9" s="69"/>
      <c r="C9" s="69"/>
      <c r="D9" s="70"/>
      <c r="E9" s="70"/>
      <c r="F9" s="74"/>
      <c r="G9" s="65"/>
      <c r="H9" s="5" t="s">
        <v>126</v>
      </c>
      <c r="I9" s="5"/>
      <c r="J9" s="84" t="s">
        <v>127</v>
      </c>
      <c r="K9" s="5"/>
      <c r="L9" s="81" t="s">
        <v>128</v>
      </c>
      <c r="M9" s="265"/>
      <c r="N9" s="81" t="s">
        <v>129</v>
      </c>
      <c r="O9" s="265"/>
      <c r="P9" s="64" t="s">
        <v>130</v>
      </c>
      <c r="Q9" s="265"/>
      <c r="R9" s="81" t="s">
        <v>131</v>
      </c>
      <c r="S9" s="81"/>
      <c r="T9" s="81" t="s">
        <v>132</v>
      </c>
      <c r="U9" s="81"/>
      <c r="V9" s="81" t="s">
        <v>133</v>
      </c>
      <c r="W9" s="81"/>
      <c r="X9" s="81" t="s">
        <v>134</v>
      </c>
      <c r="Y9" s="21"/>
      <c r="Z9" s="81" t="s">
        <v>135</v>
      </c>
      <c r="AA9" s="81"/>
      <c r="AB9" s="81" t="s">
        <v>136</v>
      </c>
      <c r="AC9" s="81"/>
      <c r="AD9" s="81" t="s">
        <v>116</v>
      </c>
    </row>
    <row r="10" spans="1:31" ht="22" x14ac:dyDescent="0.75">
      <c r="A10" s="279"/>
      <c r="B10" s="69"/>
      <c r="C10" s="69"/>
      <c r="D10" s="70"/>
      <c r="E10" s="70"/>
      <c r="F10" s="74" t="s">
        <v>6</v>
      </c>
      <c r="H10" s="5" t="s">
        <v>137</v>
      </c>
      <c r="I10" s="5"/>
      <c r="J10" s="84" t="s">
        <v>138</v>
      </c>
      <c r="K10" s="5"/>
      <c r="L10" s="81" t="s">
        <v>139</v>
      </c>
      <c r="M10" s="265"/>
      <c r="N10" s="81" t="s">
        <v>140</v>
      </c>
      <c r="O10" s="265"/>
      <c r="P10" s="81" t="s">
        <v>141</v>
      </c>
      <c r="Q10" s="265"/>
      <c r="R10" s="81" t="s">
        <v>142</v>
      </c>
      <c r="S10" s="81"/>
      <c r="T10" s="81" t="s">
        <v>143</v>
      </c>
      <c r="U10" s="81"/>
      <c r="V10" s="81" t="s">
        <v>144</v>
      </c>
      <c r="W10" s="81"/>
      <c r="X10" s="81" t="s">
        <v>145</v>
      </c>
      <c r="Y10" s="21"/>
      <c r="Z10" s="81" t="s">
        <v>129</v>
      </c>
      <c r="AA10" s="81"/>
      <c r="AB10" s="81" t="s">
        <v>128</v>
      </c>
      <c r="AC10" s="81"/>
      <c r="AD10" s="81" t="s">
        <v>124</v>
      </c>
    </row>
    <row r="11" spans="1:31" ht="22" x14ac:dyDescent="0.75">
      <c r="A11" s="85" t="s">
        <v>146</v>
      </c>
      <c r="B11" s="69"/>
      <c r="C11" s="69"/>
      <c r="D11" s="70"/>
      <c r="E11" s="70"/>
      <c r="F11" s="2"/>
      <c r="G11" s="65"/>
      <c r="H11" s="272" t="s">
        <v>7</v>
      </c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</row>
    <row r="12" spans="1:31" ht="22" x14ac:dyDescent="0.75">
      <c r="A12" s="85" t="s">
        <v>147</v>
      </c>
      <c r="H12" s="20">
        <v>2500000</v>
      </c>
      <c r="I12" s="19"/>
      <c r="J12" s="20">
        <v>3407489</v>
      </c>
      <c r="K12" s="19"/>
      <c r="L12" s="20">
        <v>-65437</v>
      </c>
      <c r="M12" s="19"/>
      <c r="N12" s="20">
        <v>-186755</v>
      </c>
      <c r="O12" s="19"/>
      <c r="P12" s="20">
        <v>250000</v>
      </c>
      <c r="Q12" s="19"/>
      <c r="R12" s="20">
        <v>2858684</v>
      </c>
      <c r="S12" s="19"/>
      <c r="T12" s="20">
        <v>31158</v>
      </c>
      <c r="U12" s="19"/>
      <c r="V12" s="20">
        <v>-12069</v>
      </c>
      <c r="W12" s="19"/>
      <c r="X12" s="20">
        <f>SUM(T12:V12)</f>
        <v>19089</v>
      </c>
      <c r="Y12" s="19"/>
      <c r="Z12" s="20">
        <f>SUM(H12:R12,X12)</f>
        <v>8783070</v>
      </c>
      <c r="AA12" s="19"/>
      <c r="AB12" s="20">
        <v>326952</v>
      </c>
      <c r="AC12" s="19"/>
      <c r="AD12" s="20">
        <f>SUM(Z12,AB12)</f>
        <v>9110022</v>
      </c>
    </row>
    <row r="13" spans="1:31" ht="22" x14ac:dyDescent="0.75">
      <c r="A13" s="85"/>
      <c r="H13" s="20"/>
      <c r="I13" s="13"/>
      <c r="J13" s="20"/>
      <c r="K13" s="13"/>
      <c r="L13" s="20"/>
      <c r="M13" s="13"/>
      <c r="N13" s="20"/>
      <c r="O13" s="13"/>
      <c r="P13" s="20"/>
      <c r="Q13" s="13"/>
      <c r="R13" s="20"/>
      <c r="S13" s="13"/>
      <c r="T13" s="20"/>
      <c r="U13" s="13"/>
      <c r="V13" s="20"/>
      <c r="W13" s="13"/>
      <c r="X13" s="20"/>
      <c r="Y13" s="13"/>
      <c r="Z13" s="20"/>
      <c r="AA13" s="13"/>
      <c r="AB13" s="20"/>
      <c r="AC13" s="13"/>
      <c r="AD13" s="20"/>
    </row>
    <row r="14" spans="1:31" ht="22" x14ac:dyDescent="0.75">
      <c r="A14" s="85" t="s">
        <v>148</v>
      </c>
      <c r="B14" s="72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6"/>
      <c r="AA14" s="13"/>
      <c r="AB14" s="13"/>
      <c r="AC14" s="13"/>
      <c r="AD14" s="13"/>
    </row>
    <row r="15" spans="1:31" ht="22" x14ac:dyDescent="0.75">
      <c r="A15" s="3"/>
      <c r="B15" s="96" t="s">
        <v>149</v>
      </c>
      <c r="C15" s="72"/>
      <c r="F15" s="2"/>
      <c r="G15" s="64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9"/>
      <c r="T15" s="13"/>
      <c r="U15" s="13"/>
      <c r="V15" s="13"/>
      <c r="W15" s="13"/>
      <c r="X15" s="13"/>
      <c r="Y15" s="13"/>
      <c r="Z15" s="16"/>
      <c r="AA15" s="13"/>
      <c r="AB15" s="13"/>
      <c r="AC15" s="13"/>
      <c r="AD15" s="13"/>
    </row>
    <row r="16" spans="1:31" x14ac:dyDescent="0.65">
      <c r="A16" s="80" t="s">
        <v>150</v>
      </c>
      <c r="B16" s="2"/>
      <c r="C16" s="3" t="s">
        <v>151</v>
      </c>
      <c r="F16" s="74">
        <v>23</v>
      </c>
      <c r="G16" s="64"/>
      <c r="H16" s="153">
        <v>0</v>
      </c>
      <c r="I16" s="8"/>
      <c r="J16" s="153">
        <v>0</v>
      </c>
      <c r="K16" s="8"/>
      <c r="L16" s="153">
        <v>0</v>
      </c>
      <c r="M16" s="8"/>
      <c r="N16" s="153">
        <v>0</v>
      </c>
      <c r="O16" s="8"/>
      <c r="P16" s="153">
        <v>0</v>
      </c>
      <c r="Q16" s="131"/>
      <c r="R16" s="130">
        <v>-675000</v>
      </c>
      <c r="S16" s="131"/>
      <c r="T16" s="153">
        <v>0</v>
      </c>
      <c r="U16" s="8"/>
      <c r="V16" s="153">
        <v>0</v>
      </c>
      <c r="W16" s="8"/>
      <c r="X16" s="153">
        <f>SUM(T16:V16)</f>
        <v>0</v>
      </c>
      <c r="Y16" s="19"/>
      <c r="Z16" s="14">
        <f>SUM(H16:R16,X16)</f>
        <v>-675000</v>
      </c>
      <c r="AA16" s="19"/>
      <c r="AB16" s="14">
        <v>-44028</v>
      </c>
      <c r="AC16" s="19"/>
      <c r="AD16" s="14">
        <f>SUM(Z16,AB16)</f>
        <v>-719028</v>
      </c>
    </row>
    <row r="17" spans="1:32" ht="22" x14ac:dyDescent="0.75">
      <c r="A17" s="85" t="s">
        <v>152</v>
      </c>
      <c r="B17" s="66"/>
      <c r="C17" s="93"/>
      <c r="D17" s="65"/>
      <c r="E17" s="65"/>
      <c r="F17" s="90"/>
      <c r="G17" s="65"/>
      <c r="H17" s="154">
        <f>H16</f>
        <v>0</v>
      </c>
      <c r="I17" s="155"/>
      <c r="J17" s="154">
        <f>J16</f>
        <v>0</v>
      </c>
      <c r="K17" s="155"/>
      <c r="L17" s="154">
        <f>L16</f>
        <v>0</v>
      </c>
      <c r="M17" s="155"/>
      <c r="N17" s="154">
        <f>N16</f>
        <v>0</v>
      </c>
      <c r="O17" s="155"/>
      <c r="P17" s="154">
        <f>P16</f>
        <v>0</v>
      </c>
      <c r="Q17" s="133"/>
      <c r="R17" s="132">
        <f>R16</f>
        <v>-675000</v>
      </c>
      <c r="S17" s="134"/>
      <c r="T17" s="154">
        <f>T16</f>
        <v>0</v>
      </c>
      <c r="U17" s="155"/>
      <c r="V17" s="154">
        <f>V16</f>
        <v>0</v>
      </c>
      <c r="W17" s="155"/>
      <c r="X17" s="154">
        <f>X16</f>
        <v>0</v>
      </c>
      <c r="Y17" s="86"/>
      <c r="Z17" s="104">
        <f>Z16</f>
        <v>-675000</v>
      </c>
      <c r="AA17" s="87"/>
      <c r="AB17" s="104">
        <f>AB16</f>
        <v>-44028</v>
      </c>
      <c r="AC17" s="20"/>
      <c r="AD17" s="104">
        <f>AD16</f>
        <v>-719028</v>
      </c>
    </row>
    <row r="18" spans="1:32" ht="22" x14ac:dyDescent="0.75">
      <c r="A18" s="85"/>
      <c r="B18" s="66"/>
      <c r="C18" s="93"/>
      <c r="D18" s="65"/>
      <c r="E18" s="65"/>
      <c r="F18" s="90"/>
      <c r="G18" s="65"/>
      <c r="H18" s="156"/>
      <c r="I18" s="155"/>
      <c r="J18" s="156"/>
      <c r="K18" s="155"/>
      <c r="L18" s="156"/>
      <c r="M18" s="155"/>
      <c r="N18" s="156"/>
      <c r="O18" s="155"/>
      <c r="P18" s="156"/>
      <c r="Q18" s="133"/>
      <c r="R18" s="134"/>
      <c r="S18" s="134"/>
      <c r="T18" s="134"/>
      <c r="U18" s="133"/>
      <c r="V18" s="134"/>
      <c r="W18" s="133"/>
      <c r="X18" s="134"/>
      <c r="Y18" s="86"/>
      <c r="Z18" s="87"/>
      <c r="AA18" s="87"/>
      <c r="AB18" s="87"/>
      <c r="AC18" s="20"/>
      <c r="AD18" s="87"/>
    </row>
    <row r="19" spans="1:32" ht="22" x14ac:dyDescent="0.75">
      <c r="A19" s="85" t="s">
        <v>153</v>
      </c>
      <c r="H19" s="157"/>
      <c r="I19" s="157"/>
      <c r="J19" s="157"/>
      <c r="K19" s="157"/>
      <c r="L19" s="157"/>
      <c r="M19" s="157"/>
      <c r="N19" s="157"/>
      <c r="O19" s="157"/>
      <c r="P19" s="157"/>
      <c r="Q19" s="135"/>
      <c r="R19" s="135"/>
      <c r="S19" s="135"/>
      <c r="T19" s="135"/>
      <c r="U19" s="135"/>
      <c r="V19" s="135"/>
      <c r="W19" s="135"/>
      <c r="X19" s="135"/>
      <c r="Y19" s="103"/>
      <c r="Z19" s="103"/>
      <c r="AA19" s="103"/>
      <c r="AB19" s="103"/>
      <c r="AC19" s="13"/>
      <c r="AD19" s="13"/>
    </row>
    <row r="20" spans="1:32" x14ac:dyDescent="0.65">
      <c r="A20" s="80" t="s">
        <v>154</v>
      </c>
      <c r="H20" s="158">
        <v>0</v>
      </c>
      <c r="I20" s="157"/>
      <c r="J20" s="158">
        <v>0</v>
      </c>
      <c r="K20" s="157"/>
      <c r="L20" s="158">
        <v>0</v>
      </c>
      <c r="M20" s="157"/>
      <c r="N20" s="158">
        <v>0</v>
      </c>
      <c r="O20" s="157"/>
      <c r="P20" s="158">
        <v>0</v>
      </c>
      <c r="Q20" s="135"/>
      <c r="R20" s="135">
        <f>'PL 9-10'!J28</f>
        <v>2214902</v>
      </c>
      <c r="S20" s="135"/>
      <c r="T20" s="158">
        <v>0</v>
      </c>
      <c r="U20" s="157"/>
      <c r="V20" s="158">
        <v>0</v>
      </c>
      <c r="W20" s="157"/>
      <c r="X20" s="157">
        <f>SUM(T20:V20)</f>
        <v>0</v>
      </c>
      <c r="Y20" s="103"/>
      <c r="Z20" s="109">
        <f>SUM(H20:R20,X20)</f>
        <v>2214902</v>
      </c>
      <c r="AA20" s="103"/>
      <c r="AB20" s="103">
        <v>112106</v>
      </c>
      <c r="AC20" s="13"/>
      <c r="AD20" s="13">
        <f>SUM(Z20,AB20)</f>
        <v>2327008</v>
      </c>
      <c r="AE20" s="4">
        <f>AD20-'PL 9-10'!J30</f>
        <v>0</v>
      </c>
      <c r="AF20" s="163"/>
    </row>
    <row r="21" spans="1:32" x14ac:dyDescent="0.65">
      <c r="A21" s="80" t="s">
        <v>155</v>
      </c>
      <c r="B21" s="72"/>
      <c r="H21" s="153">
        <v>0</v>
      </c>
      <c r="I21" s="157"/>
      <c r="J21" s="153">
        <v>0</v>
      </c>
      <c r="K21" s="157"/>
      <c r="L21" s="153">
        <v>0</v>
      </c>
      <c r="M21" s="157"/>
      <c r="N21" s="153">
        <v>0</v>
      </c>
      <c r="O21" s="157"/>
      <c r="P21" s="153">
        <v>0</v>
      </c>
      <c r="Q21" s="135"/>
      <c r="R21" s="159">
        <v>0</v>
      </c>
      <c r="S21" s="135"/>
      <c r="T21" s="130">
        <v>66758</v>
      </c>
      <c r="U21" s="131"/>
      <c r="V21" s="136">
        <v>21683</v>
      </c>
      <c r="W21" s="131"/>
      <c r="X21" s="136">
        <f>SUM(T21:V21)</f>
        <v>88441</v>
      </c>
      <c r="Y21" s="103"/>
      <c r="Z21" s="106">
        <f>SUM(H21:R21,X21)</f>
        <v>88441</v>
      </c>
      <c r="AA21" s="103"/>
      <c r="AB21" s="94">
        <v>5643</v>
      </c>
      <c r="AC21" s="13"/>
      <c r="AD21" s="14">
        <f>SUM(Z21,AB21)</f>
        <v>94084</v>
      </c>
      <c r="AE21" s="4">
        <f>AD21-'PL 9-10'!J59</f>
        <v>0</v>
      </c>
      <c r="AF21" s="163"/>
    </row>
    <row r="22" spans="1:32" ht="22" x14ac:dyDescent="0.75">
      <c r="A22" s="85" t="s">
        <v>156</v>
      </c>
      <c r="B22" s="66"/>
      <c r="C22" s="93"/>
      <c r="D22" s="65"/>
      <c r="E22" s="65"/>
      <c r="F22" s="90"/>
      <c r="G22" s="65"/>
      <c r="H22" s="154">
        <f>SUM(H20:H21)</f>
        <v>0</v>
      </c>
      <c r="I22" s="155"/>
      <c r="J22" s="154">
        <f>SUM(J20:J21)</f>
        <v>0</v>
      </c>
      <c r="K22" s="155"/>
      <c r="L22" s="154">
        <f>SUM(L20:L21)</f>
        <v>0</v>
      </c>
      <c r="M22" s="155"/>
      <c r="N22" s="154">
        <f>SUM(N20:N21)</f>
        <v>0</v>
      </c>
      <c r="O22" s="155"/>
      <c r="P22" s="154">
        <f>SUM(P20:P21)</f>
        <v>0</v>
      </c>
      <c r="Q22" s="133"/>
      <c r="R22" s="132">
        <f>SUM(R20:R21)</f>
        <v>2214902</v>
      </c>
      <c r="S22" s="134"/>
      <c r="T22" s="132">
        <f>SUM(T20:T21)</f>
        <v>66758</v>
      </c>
      <c r="U22" s="133"/>
      <c r="V22" s="132">
        <f>SUM(V20:V21)</f>
        <v>21683</v>
      </c>
      <c r="W22" s="133"/>
      <c r="X22" s="132">
        <f>SUM(X20:X21)</f>
        <v>88441</v>
      </c>
      <c r="Y22" s="86"/>
      <c r="Z22" s="100">
        <f>SUM(Z20:Z21)</f>
        <v>2303343</v>
      </c>
      <c r="AA22" s="86"/>
      <c r="AB22" s="104">
        <f>SUM(AB20:AB21)</f>
        <v>117749</v>
      </c>
      <c r="AC22" s="16"/>
      <c r="AD22" s="15">
        <f>SUM(AD20:AD21)</f>
        <v>2421092</v>
      </c>
      <c r="AE22" s="4">
        <f>AD22-'PL 9-10'!J65</f>
        <v>0</v>
      </c>
      <c r="AF22" s="163"/>
    </row>
    <row r="23" spans="1:32" ht="22" x14ac:dyDescent="0.75">
      <c r="A23" s="85"/>
      <c r="B23" s="66"/>
      <c r="C23" s="93"/>
      <c r="D23" s="65"/>
      <c r="E23" s="65"/>
      <c r="F23" s="90"/>
      <c r="G23" s="65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101"/>
      <c r="AA23" s="87"/>
      <c r="AB23" s="87"/>
      <c r="AC23" s="20"/>
      <c r="AD23" s="20"/>
    </row>
    <row r="24" spans="1:32" ht="22.5" thickBot="1" x14ac:dyDescent="0.8">
      <c r="A24" s="85" t="s">
        <v>157</v>
      </c>
      <c r="B24" s="66"/>
      <c r="C24" s="66"/>
      <c r="F24" s="92"/>
      <c r="G24" s="91"/>
      <c r="H24" s="17">
        <f>SUM(H12,H22,H17)</f>
        <v>2500000</v>
      </c>
      <c r="I24" s="20"/>
      <c r="J24" s="17">
        <f>SUM(J12,J22,J17)</f>
        <v>3407489</v>
      </c>
      <c r="K24" s="20"/>
      <c r="L24" s="17">
        <f>SUM(L12,L22,L17)</f>
        <v>-65437</v>
      </c>
      <c r="M24" s="20"/>
      <c r="N24" s="17">
        <f>SUM(N12,N22,N17)</f>
        <v>-186755</v>
      </c>
      <c r="O24" s="20"/>
      <c r="P24" s="17">
        <f>SUM(P12,P22,P17)</f>
        <v>250000</v>
      </c>
      <c r="Q24" s="20"/>
      <c r="R24" s="17">
        <f>SUM(R12,R22,R17)</f>
        <v>4398586</v>
      </c>
      <c r="S24" s="20"/>
      <c r="T24" s="17">
        <f>SUM(T12,T22,T17)</f>
        <v>97916</v>
      </c>
      <c r="U24" s="20"/>
      <c r="V24" s="17">
        <f>SUM(V12,V22,V17)</f>
        <v>9614</v>
      </c>
      <c r="W24" s="20"/>
      <c r="X24" s="17">
        <f>SUM(X12,X22,X17)</f>
        <v>107530</v>
      </c>
      <c r="Y24" s="20"/>
      <c r="Z24" s="17">
        <f>SUM(Z12,Z22,Z17)</f>
        <v>10411413</v>
      </c>
      <c r="AA24" s="20"/>
      <c r="AB24" s="17">
        <f>SUM(AB12,AB22,AB17)</f>
        <v>400673</v>
      </c>
      <c r="AC24" s="16"/>
      <c r="AD24" s="17">
        <f>SUM(AD12,AD22,AD17)</f>
        <v>10812086</v>
      </c>
      <c r="AE24" s="4">
        <f>AD24-'BS 6-8'!H82</f>
        <v>0</v>
      </c>
      <c r="AF24" s="163"/>
    </row>
    <row r="25" spans="1:32" ht="22" thickTop="1" x14ac:dyDescent="0.75"/>
    <row r="26" spans="1:32" x14ac:dyDescent="0.75">
      <c r="H26" s="107"/>
      <c r="AB26" s="107"/>
      <c r="AD26" s="107"/>
    </row>
    <row r="28" spans="1:32" x14ac:dyDescent="0.75">
      <c r="AB28" s="1"/>
      <c r="AC28" s="1"/>
      <c r="AD28" s="1"/>
    </row>
    <row r="29" spans="1:32" x14ac:dyDescent="0.75">
      <c r="AB29" s="107"/>
    </row>
  </sheetData>
  <mergeCells count="5">
    <mergeCell ref="H4:AD4"/>
    <mergeCell ref="P5:R5"/>
    <mergeCell ref="T5:X5"/>
    <mergeCell ref="A9:A10"/>
    <mergeCell ref="H11:AD11"/>
  </mergeCells>
  <pageMargins left="0.8" right="0.8" top="0.48" bottom="0.5" header="0.4" footer="0.5"/>
  <pageSetup paperSize="9" scale="70" firstPageNumber="11" orientation="landscape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หมายเหตุประกอบงบการเงินเป็นส่วนหนึ่งของงบการเงินนี้
&amp;C&amp;"Angsana New,Regular"&amp;15&amp;P&amp;R&amp;"Angsana New,Regular"&amp;13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F2869-76E2-431B-B2EB-948918DCA240}">
  <sheetPr codeName="Sheet4">
    <tabColor theme="9" tint="0.79998168889431442"/>
  </sheetPr>
  <dimension ref="A1:AE29"/>
  <sheetViews>
    <sheetView view="pageBreakPreview" topLeftCell="A18" zoomScaleNormal="80" zoomScaleSheetLayoutView="100" workbookViewId="0">
      <selection activeCell="L29" sqref="L29"/>
    </sheetView>
  </sheetViews>
  <sheetFormatPr defaultColWidth="9.09765625" defaultRowHeight="21.5" x14ac:dyDescent="0.75"/>
  <cols>
    <col min="1" max="1" width="1.69921875" style="2" customWidth="1"/>
    <col min="2" max="3" width="1.69921875" style="3" customWidth="1"/>
    <col min="4" max="4" width="47.8984375" style="64" customWidth="1"/>
    <col min="5" max="5" width="1" style="64" customWidth="1"/>
    <col min="6" max="6" width="9.59765625" style="75" bestFit="1" customWidth="1"/>
    <col min="7" max="7" width="1" style="2" customWidth="1"/>
    <col min="8" max="8" width="10.19921875" style="1" bestFit="1" customWidth="1"/>
    <col min="9" max="9" width="1" style="1" customWidth="1"/>
    <col min="10" max="10" width="10.19921875" style="1" bestFit="1" customWidth="1"/>
    <col min="11" max="11" width="1" style="1" customWidth="1"/>
    <col min="12" max="12" width="11.69921875" style="1" bestFit="1" customWidth="1"/>
    <col min="13" max="13" width="1" style="1" customWidth="1"/>
    <col min="14" max="14" width="11.5" style="1" bestFit="1" customWidth="1"/>
    <col min="15" max="15" width="1" style="1" customWidth="1"/>
    <col min="16" max="16" width="8.69921875" style="1" bestFit="1" customWidth="1"/>
    <col min="17" max="17" width="1" style="1" customWidth="1"/>
    <col min="18" max="18" width="10.19921875" style="1" bestFit="1" customWidth="1"/>
    <col min="19" max="19" width="1" style="1" customWidth="1"/>
    <col min="20" max="20" width="9.09765625" style="1" bestFit="1" customWidth="1"/>
    <col min="21" max="21" width="1" style="1" customWidth="1"/>
    <col min="22" max="22" width="10.09765625" style="1" bestFit="1" customWidth="1"/>
    <col min="23" max="23" width="1" style="1" customWidth="1"/>
    <col min="24" max="24" width="11.5" style="1" bestFit="1" customWidth="1"/>
    <col min="25" max="25" width="1" style="1" customWidth="1"/>
    <col min="26" max="26" width="11.19921875" style="1" bestFit="1" customWidth="1"/>
    <col min="27" max="27" width="1" style="1" customWidth="1"/>
    <col min="28" max="28" width="8.69921875" style="2" bestFit="1" customWidth="1"/>
    <col min="29" max="29" width="1" style="2" customWidth="1"/>
    <col min="30" max="30" width="11.19921875" style="2" bestFit="1" customWidth="1"/>
    <col min="31" max="31" width="15.69921875" style="4" bestFit="1" customWidth="1"/>
    <col min="32" max="16384" width="9.09765625" style="2"/>
  </cols>
  <sheetData>
    <row r="1" spans="1:31" s="63" customFormat="1" ht="23" x14ac:dyDescent="0.75">
      <c r="A1" s="79" t="s">
        <v>0</v>
      </c>
      <c r="B1" s="67"/>
      <c r="C1" s="67"/>
      <c r="D1" s="68"/>
      <c r="E1" s="68"/>
      <c r="F1" s="76"/>
      <c r="G1" s="77"/>
      <c r="H1" s="78"/>
      <c r="I1" s="78"/>
      <c r="J1" s="78"/>
      <c r="K1" s="149"/>
      <c r="L1" s="78"/>
      <c r="M1" s="149"/>
      <c r="N1" s="78"/>
      <c r="O1" s="149"/>
      <c r="P1" s="150"/>
      <c r="Q1" s="149"/>
      <c r="R1" s="149"/>
      <c r="S1" s="149"/>
      <c r="T1" s="149"/>
      <c r="U1" s="149"/>
      <c r="V1" s="149"/>
      <c r="W1" s="149"/>
      <c r="X1" s="149"/>
      <c r="Y1" s="149"/>
      <c r="Z1" s="123"/>
      <c r="AA1" s="123"/>
      <c r="AE1" s="146"/>
    </row>
    <row r="2" spans="1:31" s="63" customFormat="1" ht="23" x14ac:dyDescent="0.75">
      <c r="A2" s="79" t="s">
        <v>106</v>
      </c>
      <c r="B2" s="151"/>
      <c r="C2" s="151"/>
      <c r="D2" s="77"/>
      <c r="E2" s="77"/>
      <c r="F2" s="152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E2" s="146"/>
    </row>
    <row r="3" spans="1:31" ht="22" x14ac:dyDescent="0.75">
      <c r="A3" s="85"/>
    </row>
    <row r="4" spans="1:31" ht="22" x14ac:dyDescent="0.75">
      <c r="H4" s="275" t="s">
        <v>2</v>
      </c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5"/>
      <c r="Z4" s="275"/>
      <c r="AA4" s="275"/>
      <c r="AB4" s="275"/>
      <c r="AC4" s="275"/>
      <c r="AD4" s="275"/>
    </row>
    <row r="5" spans="1:31" ht="22" x14ac:dyDescent="0.75">
      <c r="H5" s="82"/>
      <c r="I5" s="82"/>
      <c r="J5" s="82"/>
      <c r="K5" s="82"/>
      <c r="L5" s="82"/>
      <c r="M5" s="82"/>
      <c r="N5" s="82"/>
      <c r="O5" s="82"/>
      <c r="P5" s="278" t="s">
        <v>59</v>
      </c>
      <c r="Q5" s="278"/>
      <c r="R5" s="278"/>
      <c r="T5" s="278" t="s">
        <v>62</v>
      </c>
      <c r="U5" s="278"/>
      <c r="V5" s="278"/>
      <c r="W5" s="278"/>
      <c r="X5" s="278"/>
      <c r="Y5" s="82"/>
      <c r="Z5" s="82"/>
      <c r="AA5" s="82"/>
      <c r="AB5" s="82"/>
      <c r="AC5" s="82"/>
    </row>
    <row r="6" spans="1:31" ht="22" x14ac:dyDescent="0.75">
      <c r="H6" s="82"/>
      <c r="I6" s="82"/>
      <c r="J6" s="82"/>
      <c r="K6" s="82"/>
      <c r="L6" s="81" t="s">
        <v>107</v>
      </c>
      <c r="M6" s="82"/>
      <c r="N6" s="81" t="s">
        <v>108</v>
      </c>
      <c r="O6" s="82"/>
      <c r="P6" s="5"/>
      <c r="Q6" s="5"/>
      <c r="R6" s="5"/>
      <c r="T6" s="5"/>
      <c r="U6" s="5"/>
      <c r="V6" s="5" t="s">
        <v>109</v>
      </c>
      <c r="W6" s="5"/>
      <c r="X6" s="2"/>
      <c r="Y6" s="82"/>
      <c r="Z6" s="81" t="s">
        <v>110</v>
      </c>
      <c r="AA6" s="82"/>
      <c r="AB6" s="81" t="s">
        <v>111</v>
      </c>
      <c r="AC6" s="82"/>
    </row>
    <row r="7" spans="1:31" ht="22" x14ac:dyDescent="0.75">
      <c r="H7" s="265"/>
      <c r="I7" s="265"/>
      <c r="J7" s="265"/>
      <c r="K7" s="265"/>
      <c r="L7" s="81" t="s">
        <v>112</v>
      </c>
      <c r="M7" s="82"/>
      <c r="N7" s="81" t="s">
        <v>113</v>
      </c>
      <c r="O7" s="82"/>
      <c r="P7" s="81" t="s">
        <v>114</v>
      </c>
      <c r="Q7" s="265"/>
      <c r="R7" s="21"/>
      <c r="S7" s="21"/>
      <c r="T7" s="81" t="s">
        <v>109</v>
      </c>
      <c r="U7" s="81"/>
      <c r="V7" s="81" t="s">
        <v>115</v>
      </c>
      <c r="W7" s="81"/>
      <c r="X7" s="5" t="s">
        <v>110</v>
      </c>
      <c r="Y7" s="21"/>
      <c r="Z7" s="81" t="s">
        <v>116</v>
      </c>
      <c r="AA7" s="81"/>
      <c r="AB7" s="81" t="s">
        <v>117</v>
      </c>
      <c r="AC7" s="81"/>
      <c r="AD7" s="21"/>
    </row>
    <row r="8" spans="1:31" ht="22" x14ac:dyDescent="0.75">
      <c r="H8" s="5" t="s">
        <v>114</v>
      </c>
      <c r="I8" s="5"/>
      <c r="J8" s="83" t="s">
        <v>118</v>
      </c>
      <c r="K8" s="5"/>
      <c r="L8" s="81" t="s">
        <v>119</v>
      </c>
      <c r="M8" s="265"/>
      <c r="N8" s="81" t="s">
        <v>120</v>
      </c>
      <c r="O8" s="265"/>
      <c r="P8" s="81" t="s">
        <v>109</v>
      </c>
      <c r="Q8" s="265"/>
      <c r="R8" s="21"/>
      <c r="S8" s="81"/>
      <c r="T8" s="81" t="s">
        <v>121</v>
      </c>
      <c r="U8" s="81"/>
      <c r="V8" s="81" t="s">
        <v>122</v>
      </c>
      <c r="W8" s="81"/>
      <c r="X8" s="81" t="s">
        <v>123</v>
      </c>
      <c r="Y8" s="21"/>
      <c r="Z8" s="81" t="s">
        <v>124</v>
      </c>
      <c r="AA8" s="81"/>
      <c r="AB8" s="81" t="s">
        <v>125</v>
      </c>
      <c r="AC8" s="81"/>
      <c r="AD8" s="81" t="s">
        <v>110</v>
      </c>
    </row>
    <row r="9" spans="1:31" ht="22" x14ac:dyDescent="0.75">
      <c r="A9" s="279"/>
      <c r="B9" s="69"/>
      <c r="C9" s="69"/>
      <c r="D9" s="70"/>
      <c r="E9" s="70"/>
      <c r="F9" s="74"/>
      <c r="G9" s="65"/>
      <c r="H9" s="5" t="s">
        <v>126</v>
      </c>
      <c r="I9" s="5"/>
      <c r="J9" s="84" t="s">
        <v>127</v>
      </c>
      <c r="K9" s="5"/>
      <c r="L9" s="81" t="s">
        <v>128</v>
      </c>
      <c r="M9" s="265"/>
      <c r="N9" s="81" t="s">
        <v>129</v>
      </c>
      <c r="O9" s="265"/>
      <c r="P9" s="64" t="s">
        <v>130</v>
      </c>
      <c r="Q9" s="265"/>
      <c r="R9" s="81" t="s">
        <v>131</v>
      </c>
      <c r="S9" s="81"/>
      <c r="T9" s="81" t="s">
        <v>132</v>
      </c>
      <c r="U9" s="81"/>
      <c r="V9" s="81" t="s">
        <v>133</v>
      </c>
      <c r="W9" s="81"/>
      <c r="X9" s="81" t="s">
        <v>134</v>
      </c>
      <c r="Y9" s="21"/>
      <c r="Z9" s="81" t="s">
        <v>135</v>
      </c>
      <c r="AA9" s="81"/>
      <c r="AB9" s="81" t="s">
        <v>136</v>
      </c>
      <c r="AC9" s="81"/>
      <c r="AD9" s="81" t="s">
        <v>116</v>
      </c>
    </row>
    <row r="10" spans="1:31" ht="22" x14ac:dyDescent="0.75">
      <c r="A10" s="279"/>
      <c r="B10" s="69"/>
      <c r="C10" s="69"/>
      <c r="D10" s="70"/>
      <c r="E10" s="70"/>
      <c r="F10" s="74" t="s">
        <v>6</v>
      </c>
      <c r="H10" s="5" t="s">
        <v>137</v>
      </c>
      <c r="I10" s="5"/>
      <c r="J10" s="84" t="s">
        <v>138</v>
      </c>
      <c r="K10" s="5"/>
      <c r="L10" s="81" t="s">
        <v>139</v>
      </c>
      <c r="M10" s="265"/>
      <c r="N10" s="81" t="s">
        <v>140</v>
      </c>
      <c r="O10" s="265"/>
      <c r="P10" s="81" t="s">
        <v>141</v>
      </c>
      <c r="Q10" s="265"/>
      <c r="R10" s="81" t="s">
        <v>142</v>
      </c>
      <c r="S10" s="81"/>
      <c r="T10" s="81" t="s">
        <v>143</v>
      </c>
      <c r="U10" s="81"/>
      <c r="V10" s="81" t="s">
        <v>144</v>
      </c>
      <c r="W10" s="81"/>
      <c r="X10" s="81" t="s">
        <v>145</v>
      </c>
      <c r="Y10" s="21"/>
      <c r="Z10" s="81" t="s">
        <v>129</v>
      </c>
      <c r="AA10" s="81"/>
      <c r="AB10" s="81" t="s">
        <v>128</v>
      </c>
      <c r="AC10" s="81"/>
      <c r="AD10" s="81" t="s">
        <v>124</v>
      </c>
    </row>
    <row r="11" spans="1:31" ht="22" x14ac:dyDescent="0.75">
      <c r="A11" s="85" t="s">
        <v>158</v>
      </c>
      <c r="B11" s="69"/>
      <c r="C11" s="69"/>
      <c r="D11" s="70"/>
      <c r="E11" s="70"/>
      <c r="F11" s="2"/>
      <c r="G11" s="65"/>
      <c r="H11" s="272" t="s">
        <v>7</v>
      </c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272"/>
      <c r="T11" s="272"/>
      <c r="U11" s="272"/>
      <c r="V11" s="272"/>
      <c r="W11" s="272"/>
      <c r="X11" s="272"/>
      <c r="Y11" s="272"/>
      <c r="Z11" s="272"/>
      <c r="AA11" s="272"/>
      <c r="AB11" s="272"/>
      <c r="AC11" s="272"/>
      <c r="AD11" s="272"/>
    </row>
    <row r="12" spans="1:31" ht="22" x14ac:dyDescent="0.75">
      <c r="A12" s="85" t="s">
        <v>159</v>
      </c>
      <c r="H12" s="20">
        <f>'SH ConsoPY_11'!H24</f>
        <v>2500000</v>
      </c>
      <c r="I12" s="19"/>
      <c r="J12" s="20">
        <f>'SH ConsoPY_11'!J24</f>
        <v>3407489</v>
      </c>
      <c r="K12" s="19"/>
      <c r="L12" s="20">
        <f>'SH ConsoPY_11'!L24</f>
        <v>-65437</v>
      </c>
      <c r="M12" s="19"/>
      <c r="N12" s="20">
        <f>'SH ConsoPY_11'!N24</f>
        <v>-186755</v>
      </c>
      <c r="O12" s="19"/>
      <c r="P12" s="20">
        <f>'SH ConsoPY_11'!P24</f>
        <v>250000</v>
      </c>
      <c r="Q12" s="19"/>
      <c r="R12" s="20">
        <f>'SH ConsoPY_11'!R24</f>
        <v>4398586</v>
      </c>
      <c r="S12" s="19"/>
      <c r="T12" s="20">
        <f>'SH ConsoPY_11'!T24</f>
        <v>97916</v>
      </c>
      <c r="U12" s="19"/>
      <c r="V12" s="20">
        <f>'SH ConsoPY_11'!V24</f>
        <v>9614</v>
      </c>
      <c r="W12" s="19"/>
      <c r="X12" s="20">
        <f>SUM(T12:V12)</f>
        <v>107530</v>
      </c>
      <c r="Y12" s="19"/>
      <c r="Z12" s="20">
        <f>SUM(H12:R12,X12)</f>
        <v>10411413</v>
      </c>
      <c r="AA12" s="19"/>
      <c r="AB12" s="20">
        <f>'SH ConsoPY_11'!AB24</f>
        <v>400673</v>
      </c>
      <c r="AC12" s="19"/>
      <c r="AD12" s="20">
        <f>SUM(Z12,AB12)</f>
        <v>10812086</v>
      </c>
    </row>
    <row r="13" spans="1:31" ht="22" x14ac:dyDescent="0.75">
      <c r="A13" s="85"/>
      <c r="H13" s="20"/>
      <c r="I13" s="13"/>
      <c r="J13" s="20"/>
      <c r="K13" s="13"/>
      <c r="L13" s="20"/>
      <c r="M13" s="13"/>
      <c r="N13" s="20"/>
      <c r="O13" s="13"/>
      <c r="P13" s="20"/>
      <c r="Q13" s="13"/>
      <c r="R13" s="20"/>
      <c r="S13" s="13"/>
      <c r="T13" s="20"/>
      <c r="U13" s="13"/>
      <c r="V13" s="20"/>
      <c r="W13" s="13"/>
      <c r="X13" s="20"/>
      <c r="Y13" s="13"/>
      <c r="Z13" s="20"/>
      <c r="AA13" s="13"/>
      <c r="AB13" s="20"/>
      <c r="AC13" s="13"/>
      <c r="AD13" s="20"/>
    </row>
    <row r="14" spans="1:31" ht="22" x14ac:dyDescent="0.75">
      <c r="A14" s="85" t="s">
        <v>148</v>
      </c>
      <c r="B14" s="72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6"/>
      <c r="AA14" s="13"/>
      <c r="AB14" s="13"/>
      <c r="AC14" s="13"/>
      <c r="AD14" s="13"/>
    </row>
    <row r="15" spans="1:31" ht="22" x14ac:dyDescent="0.75">
      <c r="A15" s="3"/>
      <c r="B15" s="96" t="s">
        <v>149</v>
      </c>
      <c r="C15" s="72"/>
      <c r="F15" s="2"/>
      <c r="G15" s="64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9"/>
      <c r="T15" s="13"/>
      <c r="U15" s="13"/>
      <c r="V15" s="13"/>
      <c r="W15" s="13"/>
      <c r="X15" s="13"/>
      <c r="Y15" s="13"/>
      <c r="Z15" s="16"/>
      <c r="AA15" s="13"/>
      <c r="AB15" s="13"/>
      <c r="AC15" s="13"/>
      <c r="AD15" s="13"/>
    </row>
    <row r="16" spans="1:31" x14ac:dyDescent="0.65">
      <c r="A16" s="80" t="s">
        <v>150</v>
      </c>
      <c r="B16" s="2"/>
      <c r="C16" s="3" t="s">
        <v>151</v>
      </c>
      <c r="F16" s="74">
        <v>23</v>
      </c>
      <c r="G16" s="64"/>
      <c r="H16" s="153">
        <v>0</v>
      </c>
      <c r="I16" s="8"/>
      <c r="J16" s="153">
        <v>0</v>
      </c>
      <c r="K16" s="8"/>
      <c r="L16" s="153">
        <v>0</v>
      </c>
      <c r="M16" s="8"/>
      <c r="N16" s="153">
        <v>0</v>
      </c>
      <c r="O16" s="8"/>
      <c r="P16" s="153">
        <v>0</v>
      </c>
      <c r="Q16" s="131"/>
      <c r="R16" s="130">
        <v>-875000</v>
      </c>
      <c r="S16" s="131"/>
      <c r="T16" s="153">
        <v>0</v>
      </c>
      <c r="U16" s="8"/>
      <c r="V16" s="153">
        <v>0</v>
      </c>
      <c r="W16" s="8"/>
      <c r="X16" s="153">
        <f>SUM(T16:V16)</f>
        <v>0</v>
      </c>
      <c r="Y16" s="19"/>
      <c r="Z16" s="14">
        <f>SUM(H16:R16,X16)</f>
        <v>-875000</v>
      </c>
      <c r="AA16" s="19"/>
      <c r="AB16" s="14">
        <v>-70215</v>
      </c>
      <c r="AC16" s="19"/>
      <c r="AD16" s="14">
        <f>SUM(Z16,AB16)</f>
        <v>-945215</v>
      </c>
    </row>
    <row r="17" spans="1:31" ht="22" x14ac:dyDescent="0.75">
      <c r="A17" s="85" t="s">
        <v>152</v>
      </c>
      <c r="B17" s="66"/>
      <c r="C17" s="93"/>
      <c r="D17" s="65"/>
      <c r="E17" s="65"/>
      <c r="F17" s="90"/>
      <c r="G17" s="65"/>
      <c r="H17" s="154">
        <f>H16</f>
        <v>0</v>
      </c>
      <c r="I17" s="155"/>
      <c r="J17" s="154">
        <f>J16</f>
        <v>0</v>
      </c>
      <c r="K17" s="155"/>
      <c r="L17" s="154">
        <f>L16</f>
        <v>0</v>
      </c>
      <c r="M17" s="155"/>
      <c r="N17" s="154">
        <f>N16</f>
        <v>0</v>
      </c>
      <c r="O17" s="155"/>
      <c r="P17" s="154">
        <f>P16</f>
        <v>0</v>
      </c>
      <c r="Q17" s="133"/>
      <c r="R17" s="132">
        <f>R16</f>
        <v>-875000</v>
      </c>
      <c r="S17" s="134"/>
      <c r="T17" s="154">
        <f>T16</f>
        <v>0</v>
      </c>
      <c r="U17" s="155"/>
      <c r="V17" s="154">
        <f>V16</f>
        <v>0</v>
      </c>
      <c r="W17" s="155"/>
      <c r="X17" s="154">
        <f>X16</f>
        <v>0</v>
      </c>
      <c r="Y17" s="86"/>
      <c r="Z17" s="104">
        <f>Z16</f>
        <v>-875000</v>
      </c>
      <c r="AA17" s="87"/>
      <c r="AB17" s="104">
        <f>AB16</f>
        <v>-70215</v>
      </c>
      <c r="AC17" s="20"/>
      <c r="AD17" s="104">
        <f>AD16</f>
        <v>-945215</v>
      </c>
    </row>
    <row r="18" spans="1:31" ht="22" x14ac:dyDescent="0.75">
      <c r="A18" s="85"/>
      <c r="B18" s="66"/>
      <c r="C18" s="93"/>
      <c r="D18" s="65"/>
      <c r="E18" s="65"/>
      <c r="F18" s="90"/>
      <c r="G18" s="65"/>
      <c r="H18" s="156"/>
      <c r="I18" s="155"/>
      <c r="J18" s="156"/>
      <c r="K18" s="155"/>
      <c r="L18" s="156"/>
      <c r="M18" s="155"/>
      <c r="N18" s="156"/>
      <c r="O18" s="155"/>
      <c r="P18" s="156"/>
      <c r="Q18" s="133"/>
      <c r="R18" s="134"/>
      <c r="S18" s="134"/>
      <c r="T18" s="134"/>
      <c r="U18" s="133"/>
      <c r="V18" s="134"/>
      <c r="W18" s="133"/>
      <c r="X18" s="134"/>
      <c r="Y18" s="86"/>
      <c r="Z18" s="87"/>
      <c r="AA18" s="87"/>
      <c r="AB18" s="87"/>
      <c r="AC18" s="20"/>
      <c r="AD18" s="87"/>
    </row>
    <row r="19" spans="1:31" ht="22" x14ac:dyDescent="0.75">
      <c r="A19" s="85" t="s">
        <v>242</v>
      </c>
      <c r="H19" s="157"/>
      <c r="I19" s="157"/>
      <c r="J19" s="157"/>
      <c r="K19" s="157"/>
      <c r="L19" s="157"/>
      <c r="M19" s="157"/>
      <c r="N19" s="157"/>
      <c r="O19" s="157"/>
      <c r="P19" s="157"/>
      <c r="Q19" s="135"/>
      <c r="R19" s="135"/>
      <c r="S19" s="135"/>
      <c r="T19" s="135"/>
      <c r="U19" s="135"/>
      <c r="V19" s="135"/>
      <c r="W19" s="135"/>
      <c r="X19" s="135"/>
      <c r="Y19" s="103"/>
      <c r="Z19" s="103"/>
      <c r="AA19" s="103"/>
      <c r="AB19" s="103"/>
      <c r="AC19" s="13"/>
      <c r="AD19" s="13"/>
    </row>
    <row r="20" spans="1:31" x14ac:dyDescent="0.65">
      <c r="A20" s="80" t="s">
        <v>154</v>
      </c>
      <c r="H20" s="158">
        <v>0</v>
      </c>
      <c r="I20" s="157"/>
      <c r="J20" s="158">
        <v>0</v>
      </c>
      <c r="K20" s="157"/>
      <c r="L20" s="158">
        <v>0</v>
      </c>
      <c r="M20" s="157"/>
      <c r="N20" s="158">
        <v>0</v>
      </c>
      <c r="O20" s="157"/>
      <c r="P20" s="158">
        <v>0</v>
      </c>
      <c r="Q20" s="135"/>
      <c r="R20" s="135">
        <f>'PL 9-10'!H28</f>
        <v>2125389</v>
      </c>
      <c r="S20" s="135"/>
      <c r="T20" s="158">
        <v>0</v>
      </c>
      <c r="U20" s="157"/>
      <c r="V20" s="158">
        <v>0</v>
      </c>
      <c r="W20" s="157"/>
      <c r="X20" s="157">
        <f>SUM(T20:V20)</f>
        <v>0</v>
      </c>
      <c r="Y20" s="103"/>
      <c r="Z20" s="109">
        <f>SUM(H20:R20,X20)</f>
        <v>2125389</v>
      </c>
      <c r="AA20" s="103"/>
      <c r="AB20" s="103">
        <f>'PL 9-10'!H29</f>
        <v>88604</v>
      </c>
      <c r="AC20" s="13"/>
      <c r="AD20" s="13">
        <f>SUM(Z20,AB20)</f>
        <v>2213993</v>
      </c>
      <c r="AE20" s="4">
        <f>AD20-'PL 9-10'!H25</f>
        <v>0</v>
      </c>
    </row>
    <row r="21" spans="1:31" x14ac:dyDescent="0.65">
      <c r="A21" s="80" t="s">
        <v>241</v>
      </c>
      <c r="B21" s="72"/>
      <c r="H21" s="153">
        <v>0</v>
      </c>
      <c r="I21" s="157"/>
      <c r="J21" s="153">
        <v>0</v>
      </c>
      <c r="K21" s="157"/>
      <c r="L21" s="153">
        <v>0</v>
      </c>
      <c r="M21" s="157"/>
      <c r="N21" s="153">
        <v>0</v>
      </c>
      <c r="O21" s="157"/>
      <c r="P21" s="153">
        <v>0</v>
      </c>
      <c r="Q21" s="135"/>
      <c r="R21" s="130">
        <f>'PL 9-10'!H58</f>
        <v>3963</v>
      </c>
      <c r="S21" s="135"/>
      <c r="T21" s="130">
        <v>-35246</v>
      </c>
      <c r="U21" s="131"/>
      <c r="V21" s="136">
        <f>'PL 9-10'!H49</f>
        <v>-9614</v>
      </c>
      <c r="W21" s="131"/>
      <c r="X21" s="136">
        <f>SUM(T21:V21)</f>
        <v>-44860</v>
      </c>
      <c r="Y21" s="103"/>
      <c r="Z21" s="106">
        <f>SUM(H21:R21,X21)</f>
        <v>-40897</v>
      </c>
      <c r="AA21" s="103"/>
      <c r="AB21" s="94">
        <v>-1411</v>
      </c>
      <c r="AC21" s="13"/>
      <c r="AD21" s="14">
        <f>SUM(Z21,AB21)</f>
        <v>-42308</v>
      </c>
      <c r="AE21" s="4">
        <f>AD21-'PL 9-10'!H59</f>
        <v>0</v>
      </c>
    </row>
    <row r="22" spans="1:31" ht="22" x14ac:dyDescent="0.75">
      <c r="A22" s="85" t="s">
        <v>156</v>
      </c>
      <c r="B22" s="66"/>
      <c r="C22" s="93"/>
      <c r="D22" s="65"/>
      <c r="E22" s="65"/>
      <c r="F22" s="90"/>
      <c r="G22" s="65"/>
      <c r="H22" s="154">
        <f>SUM(H20:H21)</f>
        <v>0</v>
      </c>
      <c r="I22" s="155"/>
      <c r="J22" s="154">
        <f>SUM(J20:J21)</f>
        <v>0</v>
      </c>
      <c r="K22" s="155"/>
      <c r="L22" s="154">
        <f>SUM(L20:L21)</f>
        <v>0</v>
      </c>
      <c r="M22" s="155"/>
      <c r="N22" s="154">
        <f>SUM(N20:N21)</f>
        <v>0</v>
      </c>
      <c r="O22" s="155"/>
      <c r="P22" s="154">
        <f>SUM(P20:P21)</f>
        <v>0</v>
      </c>
      <c r="Q22" s="133"/>
      <c r="R22" s="132">
        <f>SUM(R20:R21)</f>
        <v>2129352</v>
      </c>
      <c r="S22" s="134"/>
      <c r="T22" s="132">
        <f>SUM(T20:T21)</f>
        <v>-35246</v>
      </c>
      <c r="U22" s="133"/>
      <c r="V22" s="132">
        <f>SUM(V20:V21)</f>
        <v>-9614</v>
      </c>
      <c r="W22" s="133"/>
      <c r="X22" s="132">
        <f>SUM(X20:X21)</f>
        <v>-44860</v>
      </c>
      <c r="Y22" s="86"/>
      <c r="Z22" s="100">
        <f>SUM(Z20:Z21)</f>
        <v>2084492</v>
      </c>
      <c r="AA22" s="86"/>
      <c r="AB22" s="104">
        <f>SUM(AB20:AB21)</f>
        <v>87193</v>
      </c>
      <c r="AC22" s="16"/>
      <c r="AD22" s="15">
        <f>SUM(AD20:AD21)</f>
        <v>2171685</v>
      </c>
    </row>
    <row r="23" spans="1:31" ht="22" x14ac:dyDescent="0.75">
      <c r="A23" s="85"/>
      <c r="B23" s="66"/>
      <c r="C23" s="93"/>
      <c r="D23" s="65"/>
      <c r="E23" s="65"/>
      <c r="F23" s="90"/>
      <c r="G23" s="65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101"/>
      <c r="AA23" s="87"/>
      <c r="AB23" s="87"/>
      <c r="AC23" s="20"/>
      <c r="AD23" s="20"/>
    </row>
    <row r="24" spans="1:31" ht="22.5" thickBot="1" x14ac:dyDescent="0.8">
      <c r="A24" s="85" t="s">
        <v>160</v>
      </c>
      <c r="B24" s="66"/>
      <c r="C24" s="66"/>
      <c r="F24" s="92"/>
      <c r="G24" s="91"/>
      <c r="H24" s="17">
        <f>SUM(H12,H22,H17)</f>
        <v>2500000</v>
      </c>
      <c r="I24" s="20"/>
      <c r="J24" s="17">
        <f>SUM(J12,J22,J17)</f>
        <v>3407489</v>
      </c>
      <c r="K24" s="20"/>
      <c r="L24" s="17">
        <f>SUM(L12,L22,L17)</f>
        <v>-65437</v>
      </c>
      <c r="M24" s="20"/>
      <c r="N24" s="17">
        <f>SUM(N12,N22,N17)</f>
        <v>-186755</v>
      </c>
      <c r="O24" s="20"/>
      <c r="P24" s="17">
        <f>SUM(P12,P22,P17)</f>
        <v>250000</v>
      </c>
      <c r="Q24" s="20"/>
      <c r="R24" s="17">
        <f>SUM(R12,R22,R17)</f>
        <v>5652938</v>
      </c>
      <c r="S24" s="20"/>
      <c r="T24" s="17">
        <f>SUM(T12,T22,T17)</f>
        <v>62670</v>
      </c>
      <c r="U24" s="20"/>
      <c r="V24" s="17">
        <f>SUM(V12,V22,V17)</f>
        <v>0</v>
      </c>
      <c r="W24" s="20"/>
      <c r="X24" s="17">
        <f>SUM(X12,X22,X17)</f>
        <v>62670</v>
      </c>
      <c r="Y24" s="20"/>
      <c r="Z24" s="17">
        <f>SUM(Z12,Z22,Z17)</f>
        <v>11620905</v>
      </c>
      <c r="AA24" s="20"/>
      <c r="AB24" s="17">
        <f>SUM(AB12,AB22,AB17)</f>
        <v>417651</v>
      </c>
      <c r="AC24" s="16"/>
      <c r="AD24" s="17">
        <f>SUM(AD12,AD22,AD17)</f>
        <v>12038556</v>
      </c>
      <c r="AE24" s="4">
        <f>AD24-'BS 6-8'!F82</f>
        <v>0</v>
      </c>
    </row>
    <row r="25" spans="1:31" ht="22" thickTop="1" x14ac:dyDescent="0.75">
      <c r="H25" s="1">
        <f>H24-'BS 6-8'!F70</f>
        <v>0</v>
      </c>
      <c r="J25" s="1">
        <f>J24-'BS 6-8'!F71</f>
        <v>0</v>
      </c>
      <c r="L25" s="1">
        <f>L24-'BS 6-8'!F73</f>
        <v>0</v>
      </c>
      <c r="N25" s="1">
        <f>N24-'BS 6-8'!F75</f>
        <v>0</v>
      </c>
      <c r="P25" s="1">
        <f>P24-'BS 6-8'!F77</f>
        <v>0</v>
      </c>
      <c r="R25" s="1">
        <f>R24-'BS 6-8'!F78</f>
        <v>0</v>
      </c>
      <c r="X25" s="1">
        <f>X24-'BS 6-8'!F79</f>
        <v>0</v>
      </c>
      <c r="Z25" s="1">
        <f>Z24-'BS 6-8'!F80</f>
        <v>0</v>
      </c>
      <c r="AB25" s="107">
        <f>AB24-'BS 6-8'!F81</f>
        <v>0</v>
      </c>
      <c r="AD25" s="107">
        <f>AD24-'BS 6-8'!F82</f>
        <v>0</v>
      </c>
    </row>
    <row r="26" spans="1:31" x14ac:dyDescent="0.75">
      <c r="H26" s="107"/>
      <c r="AB26" s="107"/>
      <c r="AD26" s="107"/>
    </row>
    <row r="28" spans="1:31" x14ac:dyDescent="0.75">
      <c r="AB28" s="1"/>
      <c r="AC28" s="1"/>
      <c r="AD28" s="1"/>
    </row>
    <row r="29" spans="1:31" x14ac:dyDescent="0.75">
      <c r="AB29" s="107"/>
    </row>
  </sheetData>
  <mergeCells count="5">
    <mergeCell ref="H4:AD4"/>
    <mergeCell ref="P5:R5"/>
    <mergeCell ref="T5:X5"/>
    <mergeCell ref="A9:A10"/>
    <mergeCell ref="H11:AD11"/>
  </mergeCells>
  <pageMargins left="0.8" right="0.8" top="0.48" bottom="0.5" header="0.5" footer="0.5"/>
  <pageSetup paperSize="9" scale="70" firstPageNumber="12" orientation="landscape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หมายเหตุประกอบงบการเงินเป็นส่วนหนึ่งของงบการเงินนี้
&amp;C&amp;"Angsana New,Regular"&amp;15&amp;P&amp;R&amp;"Angsana New,Regular"&amp;13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FCFEA-466F-4222-9C24-ED8C05683D60}">
  <sheetPr codeName="Sheet7">
    <tabColor theme="9" tint="0.79998168889431442"/>
  </sheetPr>
  <dimension ref="A1:AB26"/>
  <sheetViews>
    <sheetView view="pageBreakPreview" topLeftCell="A9" zoomScale="70" zoomScaleNormal="100" zoomScaleSheetLayoutView="70" workbookViewId="0">
      <selection activeCell="L29" sqref="L29"/>
    </sheetView>
  </sheetViews>
  <sheetFormatPr defaultColWidth="9.09765625" defaultRowHeight="21.5" x14ac:dyDescent="0.75"/>
  <cols>
    <col min="1" max="1" width="1.69921875" style="2" customWidth="1"/>
    <col min="2" max="3" width="1.69921875" style="3" customWidth="1"/>
    <col min="4" max="4" width="48.69921875" style="64" customWidth="1"/>
    <col min="5" max="5" width="1.09765625" style="64" customWidth="1"/>
    <col min="6" max="6" width="13.19921875" style="75" customWidth="1"/>
    <col min="7" max="7" width="1.3984375" style="2" customWidth="1"/>
    <col min="8" max="8" width="14.69921875" style="1" customWidth="1"/>
    <col min="9" max="9" width="1.3984375" style="1" customWidth="1"/>
    <col min="10" max="10" width="14.69921875" style="1" customWidth="1"/>
    <col min="11" max="11" width="1.3984375" style="1" customWidth="1"/>
    <col min="12" max="12" width="14.69921875" style="1" customWidth="1"/>
    <col min="13" max="13" width="1.09765625" style="1" customWidth="1"/>
    <col min="14" max="14" width="14.69921875" style="1" customWidth="1"/>
    <col min="15" max="15" width="1.3984375" style="1" customWidth="1"/>
    <col min="16" max="16" width="15.5" style="1" bestFit="1" customWidth="1"/>
    <col min="17" max="17" width="1.3984375" style="1" customWidth="1"/>
    <col min="18" max="18" width="14.69921875" style="2" customWidth="1"/>
    <col min="19" max="19" width="10.69921875" style="2" bestFit="1" customWidth="1"/>
    <col min="20" max="16384" width="9.09765625" style="2"/>
  </cols>
  <sheetData>
    <row r="1" spans="1:28" s="63" customFormat="1" ht="23" x14ac:dyDescent="0.75">
      <c r="A1" s="79" t="s">
        <v>0</v>
      </c>
      <c r="B1" s="67"/>
      <c r="C1" s="67"/>
      <c r="D1" s="68"/>
      <c r="E1" s="68"/>
      <c r="F1" s="76"/>
      <c r="G1" s="77"/>
      <c r="H1" s="78"/>
      <c r="I1" s="78"/>
      <c r="J1" s="78"/>
      <c r="K1" s="149"/>
      <c r="L1" s="150"/>
      <c r="M1" s="149"/>
      <c r="N1" s="149"/>
      <c r="O1" s="149"/>
      <c r="P1" s="149"/>
      <c r="Q1" s="149"/>
      <c r="R1" s="160"/>
    </row>
    <row r="2" spans="1:28" s="63" customFormat="1" ht="23" x14ac:dyDescent="0.75">
      <c r="A2" s="79" t="s">
        <v>106</v>
      </c>
      <c r="B2" s="67"/>
      <c r="C2" s="67"/>
      <c r="D2" s="68"/>
      <c r="E2" s="68"/>
      <c r="F2" s="76"/>
      <c r="G2" s="77"/>
      <c r="H2" s="78"/>
      <c r="I2" s="78"/>
      <c r="J2" s="78"/>
      <c r="K2" s="149"/>
      <c r="L2" s="150"/>
      <c r="M2" s="149"/>
      <c r="N2" s="149"/>
      <c r="O2" s="149"/>
      <c r="P2" s="149"/>
      <c r="Q2" s="149"/>
      <c r="R2" s="123"/>
    </row>
    <row r="3" spans="1:28" ht="22" x14ac:dyDescent="0.75">
      <c r="A3" s="85"/>
      <c r="B3" s="268"/>
      <c r="C3" s="268"/>
      <c r="D3" s="66"/>
      <c r="E3" s="66"/>
      <c r="F3" s="74"/>
      <c r="G3" s="64"/>
      <c r="H3" s="269"/>
      <c r="I3" s="269"/>
      <c r="J3" s="269"/>
      <c r="K3" s="247"/>
      <c r="L3" s="5"/>
      <c r="M3" s="247"/>
      <c r="N3" s="247"/>
      <c r="O3" s="247"/>
      <c r="P3" s="247"/>
      <c r="Q3" s="247"/>
      <c r="R3" s="1"/>
    </row>
    <row r="4" spans="1:28" ht="22" x14ac:dyDescent="0.75">
      <c r="H4" s="275" t="s">
        <v>3</v>
      </c>
      <c r="I4" s="275"/>
      <c r="J4" s="275"/>
      <c r="K4" s="275"/>
      <c r="L4" s="275"/>
      <c r="M4" s="275"/>
      <c r="N4" s="275"/>
      <c r="O4" s="275"/>
      <c r="P4" s="275"/>
      <c r="Q4" s="275"/>
      <c r="R4" s="275"/>
    </row>
    <row r="5" spans="1:28" ht="22" x14ac:dyDescent="0.75">
      <c r="H5" s="265"/>
      <c r="I5" s="265"/>
      <c r="J5" s="265"/>
      <c r="K5" s="265"/>
      <c r="L5" s="265"/>
      <c r="M5" s="265"/>
      <c r="N5" s="265"/>
      <c r="O5" s="265"/>
      <c r="P5" s="81" t="s">
        <v>123</v>
      </c>
      <c r="Q5" s="265"/>
      <c r="R5" s="265"/>
    </row>
    <row r="6" spans="1:28" ht="22" x14ac:dyDescent="0.75">
      <c r="H6" s="265"/>
      <c r="I6" s="265"/>
      <c r="J6" s="265"/>
      <c r="K6" s="265"/>
      <c r="L6" s="265"/>
      <c r="M6" s="265"/>
      <c r="N6" s="265"/>
      <c r="O6" s="265"/>
      <c r="P6" s="81" t="s">
        <v>134</v>
      </c>
      <c r="Q6" s="265"/>
      <c r="R6" s="265"/>
    </row>
    <row r="7" spans="1:28" ht="22" x14ac:dyDescent="0.75">
      <c r="H7" s="265"/>
      <c r="I7" s="265"/>
      <c r="J7" s="81"/>
      <c r="K7" s="265"/>
      <c r="L7" s="278" t="s">
        <v>59</v>
      </c>
      <c r="M7" s="278"/>
      <c r="N7" s="278"/>
      <c r="O7" s="21"/>
      <c r="P7" s="113" t="s">
        <v>145</v>
      </c>
      <c r="Q7" s="21"/>
      <c r="R7" s="21"/>
    </row>
    <row r="8" spans="1:28" x14ac:dyDescent="0.75">
      <c r="H8" s="5" t="s">
        <v>114</v>
      </c>
      <c r="I8" s="5"/>
      <c r="J8" s="81" t="s">
        <v>118</v>
      </c>
      <c r="K8" s="5"/>
      <c r="L8" s="2"/>
      <c r="M8" s="2"/>
      <c r="N8" s="2"/>
      <c r="O8" s="5"/>
      <c r="P8" s="81" t="s">
        <v>161</v>
      </c>
      <c r="Q8" s="81"/>
    </row>
    <row r="9" spans="1:28" ht="22" x14ac:dyDescent="0.75">
      <c r="A9" s="266"/>
      <c r="B9" s="69"/>
      <c r="C9" s="69"/>
      <c r="D9" s="70"/>
      <c r="E9" s="70"/>
      <c r="F9" s="74"/>
      <c r="G9" s="65"/>
      <c r="H9" s="5" t="s">
        <v>126</v>
      </c>
      <c r="I9" s="5"/>
      <c r="J9" s="81" t="s">
        <v>127</v>
      </c>
      <c r="K9" s="5"/>
      <c r="L9" s="81" t="s">
        <v>162</v>
      </c>
      <c r="M9" s="265"/>
      <c r="N9" s="81" t="s">
        <v>131</v>
      </c>
      <c r="O9" s="81"/>
      <c r="P9" s="81" t="s">
        <v>122</v>
      </c>
      <c r="Q9" s="81"/>
      <c r="R9" s="81" t="s">
        <v>163</v>
      </c>
    </row>
    <row r="10" spans="1:28" ht="22" x14ac:dyDescent="0.75">
      <c r="A10" s="266"/>
      <c r="B10" s="69"/>
      <c r="C10" s="69"/>
      <c r="D10" s="70"/>
      <c r="E10" s="70"/>
      <c r="F10" s="74" t="s">
        <v>6</v>
      </c>
      <c r="H10" s="5" t="s">
        <v>137</v>
      </c>
      <c r="I10" s="5"/>
      <c r="J10" s="81" t="s">
        <v>138</v>
      </c>
      <c r="K10" s="5"/>
      <c r="L10" s="81" t="s">
        <v>164</v>
      </c>
      <c r="M10" s="265"/>
      <c r="N10" s="81" t="s">
        <v>142</v>
      </c>
      <c r="O10" s="81"/>
      <c r="P10" s="64" t="s">
        <v>165</v>
      </c>
      <c r="Q10" s="81"/>
      <c r="R10" s="81" t="s">
        <v>124</v>
      </c>
    </row>
    <row r="11" spans="1:28" ht="22" x14ac:dyDescent="0.75">
      <c r="A11" s="85" t="s">
        <v>146</v>
      </c>
      <c r="B11" s="69"/>
      <c r="C11" s="69"/>
      <c r="D11" s="70"/>
      <c r="E11" s="70"/>
      <c r="F11" s="2"/>
      <c r="G11" s="65"/>
      <c r="H11" s="272" t="s">
        <v>7</v>
      </c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95"/>
      <c r="T11" s="95"/>
      <c r="U11" s="95"/>
      <c r="V11" s="95"/>
      <c r="W11" s="95"/>
      <c r="X11" s="95"/>
      <c r="Y11" s="95"/>
      <c r="Z11" s="95"/>
      <c r="AA11" s="95"/>
      <c r="AB11" s="95"/>
    </row>
    <row r="12" spans="1:28" ht="22" x14ac:dyDescent="0.75">
      <c r="A12" s="85" t="s">
        <v>147</v>
      </c>
      <c r="H12" s="20">
        <v>2500000</v>
      </c>
      <c r="I12" s="19"/>
      <c r="J12" s="20">
        <v>3407489</v>
      </c>
      <c r="K12" s="19"/>
      <c r="L12" s="20">
        <v>250000</v>
      </c>
      <c r="M12" s="19"/>
      <c r="N12" s="20">
        <v>1114386</v>
      </c>
      <c r="O12" s="19"/>
      <c r="P12" s="20">
        <v>-10667</v>
      </c>
      <c r="Q12" s="19"/>
      <c r="R12" s="20">
        <f>SUM(H12:P12)</f>
        <v>7261208</v>
      </c>
    </row>
    <row r="13" spans="1:28" ht="22" x14ac:dyDescent="0.75">
      <c r="A13" s="85"/>
      <c r="H13" s="20"/>
      <c r="I13" s="19"/>
      <c r="J13" s="20"/>
      <c r="K13" s="19"/>
      <c r="L13" s="20"/>
      <c r="M13" s="19"/>
      <c r="N13" s="20"/>
      <c r="O13" s="19"/>
      <c r="P13" s="20"/>
      <c r="Q13" s="19"/>
      <c r="R13" s="20"/>
    </row>
    <row r="14" spans="1:28" ht="22" x14ac:dyDescent="0.75">
      <c r="A14" s="85" t="s">
        <v>148</v>
      </c>
      <c r="B14" s="72"/>
      <c r="H14" s="73"/>
      <c r="I14" s="73"/>
      <c r="J14" s="73"/>
      <c r="R14" s="89"/>
    </row>
    <row r="15" spans="1:28" ht="22" x14ac:dyDescent="0.75">
      <c r="A15" s="88"/>
      <c r="B15" s="96" t="s">
        <v>166</v>
      </c>
      <c r="C15" s="72"/>
      <c r="F15" s="2"/>
      <c r="G15" s="64"/>
      <c r="H15" s="73"/>
      <c r="I15" s="73"/>
      <c r="J15" s="73"/>
      <c r="K15" s="73"/>
      <c r="L15" s="73"/>
      <c r="M15" s="73"/>
      <c r="N15" s="73"/>
      <c r="O15" s="71"/>
      <c r="P15" s="71"/>
      <c r="Q15" s="71"/>
      <c r="R15" s="89"/>
    </row>
    <row r="16" spans="1:28" x14ac:dyDescent="0.75">
      <c r="A16" s="80"/>
      <c r="B16" s="2"/>
      <c r="C16" s="3" t="s">
        <v>151</v>
      </c>
      <c r="F16" s="74">
        <v>23</v>
      </c>
      <c r="G16" s="64"/>
      <c r="H16" s="161">
        <v>0</v>
      </c>
      <c r="I16" s="8"/>
      <c r="J16" s="161">
        <v>0</v>
      </c>
      <c r="K16" s="8"/>
      <c r="L16" s="161">
        <v>0</v>
      </c>
      <c r="M16" s="131"/>
      <c r="N16" s="130">
        <v>-675000</v>
      </c>
      <c r="O16" s="131"/>
      <c r="P16" s="161">
        <v>0</v>
      </c>
      <c r="Q16" s="131"/>
      <c r="R16" s="138">
        <f>SUM(H16:P16)</f>
        <v>-675000</v>
      </c>
    </row>
    <row r="17" spans="1:20" ht="22" x14ac:dyDescent="0.75">
      <c r="A17" s="85" t="s">
        <v>167</v>
      </c>
      <c r="B17" s="2"/>
      <c r="H17" s="162">
        <f>SUM(H16)</f>
        <v>0</v>
      </c>
      <c r="I17" s="156"/>
      <c r="J17" s="162">
        <f>SUM(J16)</f>
        <v>0</v>
      </c>
      <c r="K17" s="156"/>
      <c r="L17" s="162">
        <f>SUM(L16)</f>
        <v>0</v>
      </c>
      <c r="M17" s="140"/>
      <c r="N17" s="139">
        <f>SUM(N16)</f>
        <v>-675000</v>
      </c>
      <c r="O17" s="140"/>
      <c r="P17" s="162">
        <f>SUM(P16)</f>
        <v>0</v>
      </c>
      <c r="Q17" s="140"/>
      <c r="R17" s="139">
        <f>SUM(R16)</f>
        <v>-675000</v>
      </c>
    </row>
    <row r="18" spans="1:20" ht="22" x14ac:dyDescent="0.75">
      <c r="A18" s="85"/>
      <c r="B18" s="96"/>
      <c r="H18" s="161"/>
      <c r="I18" s="161"/>
      <c r="J18" s="161"/>
      <c r="K18" s="161"/>
      <c r="L18" s="161"/>
      <c r="M18" s="141"/>
      <c r="N18" s="141"/>
      <c r="O18" s="141"/>
      <c r="P18" s="161"/>
      <c r="Q18" s="141"/>
      <c r="R18" s="141"/>
    </row>
    <row r="19" spans="1:20" ht="22" x14ac:dyDescent="0.75">
      <c r="A19" s="85" t="s">
        <v>153</v>
      </c>
      <c r="H19" s="4"/>
      <c r="I19" s="4"/>
      <c r="J19" s="4"/>
      <c r="K19" s="4"/>
      <c r="L19" s="4"/>
      <c r="M19" s="129"/>
      <c r="N19" s="129"/>
      <c r="O19" s="129"/>
      <c r="P19" s="4"/>
      <c r="Q19" s="129"/>
      <c r="R19" s="129"/>
    </row>
    <row r="20" spans="1:20" x14ac:dyDescent="0.75">
      <c r="A20" s="80" t="s">
        <v>154</v>
      </c>
      <c r="H20" s="161">
        <v>0</v>
      </c>
      <c r="I20" s="161"/>
      <c r="J20" s="161">
        <v>0</v>
      </c>
      <c r="K20" s="161"/>
      <c r="L20" s="161">
        <v>0</v>
      </c>
      <c r="M20" s="137"/>
      <c r="N20" s="137">
        <f>'PL 9-10'!N28</f>
        <v>1108990</v>
      </c>
      <c r="O20" s="137"/>
      <c r="P20" s="161">
        <v>0</v>
      </c>
      <c r="Q20" s="137"/>
      <c r="R20" s="142">
        <f>SUM(H20:P20)</f>
        <v>1108990</v>
      </c>
      <c r="S20" s="148">
        <f>R20-'PL 9-10'!N30</f>
        <v>0</v>
      </c>
      <c r="T20" s="163"/>
    </row>
    <row r="21" spans="1:20" x14ac:dyDescent="0.75">
      <c r="A21" s="80" t="s">
        <v>155</v>
      </c>
      <c r="H21" s="159">
        <v>0</v>
      </c>
      <c r="I21" s="157"/>
      <c r="J21" s="159">
        <v>0</v>
      </c>
      <c r="K21" s="157"/>
      <c r="L21" s="159">
        <v>0</v>
      </c>
      <c r="M21" s="135"/>
      <c r="N21" s="159">
        <v>0</v>
      </c>
      <c r="O21" s="135"/>
      <c r="P21" s="136">
        <f>'PL 9-10'!N49</f>
        <v>20280</v>
      </c>
      <c r="Q21" s="135"/>
      <c r="R21" s="143">
        <f>SUM(H21:P21)</f>
        <v>20280</v>
      </c>
      <c r="S21" s="148">
        <f>R21-'PL 9-10'!N59</f>
        <v>0</v>
      </c>
      <c r="T21" s="163"/>
    </row>
    <row r="22" spans="1:20" s="91" customFormat="1" ht="22" x14ac:dyDescent="0.75">
      <c r="A22" s="85" t="s">
        <v>156</v>
      </c>
      <c r="B22" s="3"/>
      <c r="C22" s="3"/>
      <c r="D22" s="64"/>
      <c r="E22" s="64"/>
      <c r="F22" s="90"/>
      <c r="H22" s="154">
        <f>SUM(H20:H21)</f>
        <v>0</v>
      </c>
      <c r="I22" s="155"/>
      <c r="J22" s="154">
        <f>SUM(J20:J21)</f>
        <v>0</v>
      </c>
      <c r="K22" s="155"/>
      <c r="L22" s="154">
        <f>SUM(L20:L21)</f>
        <v>0</v>
      </c>
      <c r="M22" s="133"/>
      <c r="N22" s="132">
        <f>SUM(N20:N21)</f>
        <v>1108990</v>
      </c>
      <c r="O22" s="134"/>
      <c r="P22" s="132">
        <f>SUM(P20:P21)</f>
        <v>20280</v>
      </c>
      <c r="Q22" s="134"/>
      <c r="R22" s="132">
        <f>SUM(R20:R21)</f>
        <v>1129270</v>
      </c>
      <c r="S22" s="164">
        <f>R22-'PL 9-10'!N60</f>
        <v>0</v>
      </c>
      <c r="T22" s="163"/>
    </row>
    <row r="23" spans="1:20" ht="22" x14ac:dyDescent="0.75">
      <c r="A23" s="85"/>
      <c r="C23" s="72"/>
      <c r="F23" s="74"/>
      <c r="G23" s="64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48"/>
    </row>
    <row r="24" spans="1:20" s="91" customFormat="1" ht="22.5" thickBot="1" x14ac:dyDescent="0.8">
      <c r="A24" s="85" t="s">
        <v>157</v>
      </c>
      <c r="B24" s="66"/>
      <c r="C24" s="66"/>
      <c r="D24" s="65"/>
      <c r="E24" s="65"/>
      <c r="F24" s="92"/>
      <c r="H24" s="124">
        <f>SUM(H12,H17,H22)</f>
        <v>2500000</v>
      </c>
      <c r="I24" s="128"/>
      <c r="J24" s="124">
        <f>SUM(J12,J17,J22)</f>
        <v>3407489</v>
      </c>
      <c r="K24" s="128"/>
      <c r="L24" s="124">
        <f>SUM(L12,L17,L22)</f>
        <v>250000</v>
      </c>
      <c r="M24" s="128"/>
      <c r="N24" s="124">
        <f>SUM(N12,N17,N22)</f>
        <v>1548376</v>
      </c>
      <c r="O24" s="128"/>
      <c r="P24" s="124">
        <f>SUM(P12,P17,P22)</f>
        <v>9613</v>
      </c>
      <c r="Q24" s="128"/>
      <c r="R24" s="124">
        <f>SUM(R12,R17,R22)</f>
        <v>7715478</v>
      </c>
      <c r="S24" s="164">
        <f>R24-'BS 6-8'!L82</f>
        <v>0</v>
      </c>
      <c r="T24" s="163"/>
    </row>
    <row r="25" spans="1:20" ht="22" thickTop="1" x14ac:dyDescent="0.75"/>
    <row r="26" spans="1:20" x14ac:dyDescent="0.75">
      <c r="H26" s="4">
        <v>0</v>
      </c>
      <c r="I26" s="4"/>
      <c r="J26" s="4">
        <v>0</v>
      </c>
      <c r="K26" s="4"/>
      <c r="L26" s="4">
        <v>0</v>
      </c>
      <c r="M26" s="4"/>
      <c r="N26" s="4">
        <v>0</v>
      </c>
      <c r="O26" s="4"/>
      <c r="P26" s="4"/>
      <c r="Q26" s="4"/>
      <c r="R26" s="4">
        <v>0</v>
      </c>
    </row>
  </sheetData>
  <mergeCells count="3">
    <mergeCell ref="H4:R4"/>
    <mergeCell ref="L7:N7"/>
    <mergeCell ref="H11:R11"/>
  </mergeCells>
  <pageMargins left="0.8" right="0.8" top="0.48" bottom="0.5" header="0.5" footer="0.5"/>
  <pageSetup paperSize="9" scale="84" firstPageNumber="13" fitToHeight="0" orientation="landscape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หมายเหตุประกอบงบการเงินเป็นส่วนหนึ่งของงบการเงินนี้
&amp;C&amp;"Angsana New,Regular"&amp;15&amp;P&amp;R&amp;"Angsana New,Regular"&amp;13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AB510-A2E5-4013-94FB-554B72C52F98}">
  <sheetPr codeName="Sheet9">
    <tabColor theme="9" tint="0.79998168889431442"/>
  </sheetPr>
  <dimension ref="A1:AB26"/>
  <sheetViews>
    <sheetView view="pageBreakPreview" zoomScale="70" zoomScaleNormal="90" zoomScaleSheetLayoutView="70" workbookViewId="0">
      <selection activeCell="L29" sqref="L29"/>
    </sheetView>
  </sheetViews>
  <sheetFormatPr defaultColWidth="9.09765625" defaultRowHeight="21.5" x14ac:dyDescent="0.75"/>
  <cols>
    <col min="1" max="1" width="1.69921875" style="2" customWidth="1"/>
    <col min="2" max="3" width="1.69921875" style="3" customWidth="1"/>
    <col min="4" max="4" width="48.69921875" style="64" customWidth="1"/>
    <col min="5" max="5" width="1.09765625" style="64" customWidth="1"/>
    <col min="6" max="6" width="13.19921875" style="75" customWidth="1"/>
    <col min="7" max="7" width="1.3984375" style="2" customWidth="1"/>
    <col min="8" max="8" width="14.69921875" style="1" customWidth="1"/>
    <col min="9" max="9" width="1.3984375" style="1" customWidth="1"/>
    <col min="10" max="10" width="14.69921875" style="1" customWidth="1"/>
    <col min="11" max="11" width="1.3984375" style="1" customWidth="1"/>
    <col min="12" max="12" width="14.69921875" style="1" customWidth="1"/>
    <col min="13" max="13" width="1.09765625" style="1" customWidth="1"/>
    <col min="14" max="14" width="14.69921875" style="1" customWidth="1"/>
    <col min="15" max="15" width="1.3984375" style="1" customWidth="1"/>
    <col min="16" max="16" width="15.5" style="1" bestFit="1" customWidth="1"/>
    <col min="17" max="17" width="1.3984375" style="1" customWidth="1"/>
    <col min="18" max="18" width="14.69921875" style="2" customWidth="1"/>
    <col min="19" max="19" width="12.69921875" style="2" bestFit="1" customWidth="1"/>
    <col min="20" max="16384" width="9.09765625" style="2"/>
  </cols>
  <sheetData>
    <row r="1" spans="1:28" s="63" customFormat="1" ht="23" x14ac:dyDescent="0.75">
      <c r="A1" s="79" t="s">
        <v>0</v>
      </c>
      <c r="B1" s="67"/>
      <c r="C1" s="67"/>
      <c r="D1" s="68"/>
      <c r="E1" s="68"/>
      <c r="F1" s="76"/>
      <c r="G1" s="77"/>
      <c r="H1" s="78"/>
      <c r="I1" s="78"/>
      <c r="J1" s="78"/>
      <c r="K1" s="149"/>
      <c r="L1" s="150"/>
      <c r="M1" s="149"/>
      <c r="N1" s="149"/>
      <c r="O1" s="149"/>
      <c r="P1" s="149"/>
      <c r="Q1" s="149"/>
      <c r="R1" s="160"/>
    </row>
    <row r="2" spans="1:28" s="63" customFormat="1" ht="23" x14ac:dyDescent="0.75">
      <c r="A2" s="79" t="s">
        <v>106</v>
      </c>
      <c r="B2" s="67"/>
      <c r="C2" s="67"/>
      <c r="D2" s="68"/>
      <c r="E2" s="68"/>
      <c r="F2" s="76"/>
      <c r="G2" s="77"/>
      <c r="H2" s="78"/>
      <c r="I2" s="78"/>
      <c r="J2" s="78"/>
      <c r="K2" s="149"/>
      <c r="L2" s="150"/>
      <c r="M2" s="149"/>
      <c r="N2" s="149"/>
      <c r="O2" s="149"/>
      <c r="P2" s="149"/>
      <c r="Q2" s="149"/>
      <c r="R2" s="123"/>
    </row>
    <row r="3" spans="1:28" ht="22" x14ac:dyDescent="0.75">
      <c r="A3" s="85"/>
      <c r="B3" s="268"/>
      <c r="C3" s="268"/>
      <c r="D3" s="66"/>
      <c r="E3" s="66"/>
      <c r="F3" s="74"/>
      <c r="G3" s="64"/>
      <c r="H3" s="269"/>
      <c r="I3" s="269"/>
      <c r="J3" s="269"/>
      <c r="K3" s="247"/>
      <c r="L3" s="5"/>
      <c r="M3" s="247"/>
      <c r="N3" s="247"/>
      <c r="O3" s="247"/>
      <c r="P3" s="247"/>
      <c r="Q3" s="247"/>
      <c r="R3" s="1"/>
    </row>
    <row r="4" spans="1:28" ht="22" x14ac:dyDescent="0.75">
      <c r="H4" s="275" t="s">
        <v>3</v>
      </c>
      <c r="I4" s="275"/>
      <c r="J4" s="275"/>
      <c r="K4" s="275"/>
      <c r="L4" s="275"/>
      <c r="M4" s="275"/>
      <c r="N4" s="275"/>
      <c r="O4" s="275"/>
      <c r="P4" s="275"/>
      <c r="Q4" s="275"/>
      <c r="R4" s="275"/>
    </row>
    <row r="5" spans="1:28" ht="22" x14ac:dyDescent="0.75">
      <c r="H5" s="265"/>
      <c r="I5" s="265"/>
      <c r="J5" s="265"/>
      <c r="K5" s="265"/>
      <c r="L5" s="265"/>
      <c r="M5" s="265"/>
      <c r="N5" s="265"/>
      <c r="O5" s="265"/>
      <c r="P5" s="81" t="s">
        <v>123</v>
      </c>
      <c r="Q5" s="265"/>
      <c r="R5" s="265"/>
    </row>
    <row r="6" spans="1:28" ht="22" x14ac:dyDescent="0.75">
      <c r="H6" s="265"/>
      <c r="I6" s="265"/>
      <c r="J6" s="265"/>
      <c r="K6" s="265"/>
      <c r="L6" s="265"/>
      <c r="M6" s="265"/>
      <c r="N6" s="265"/>
      <c r="O6" s="265"/>
      <c r="P6" s="81" t="s">
        <v>134</v>
      </c>
      <c r="Q6" s="265"/>
      <c r="R6" s="265"/>
    </row>
    <row r="7" spans="1:28" ht="22" x14ac:dyDescent="0.75">
      <c r="H7" s="265"/>
      <c r="I7" s="265"/>
      <c r="J7" s="81"/>
      <c r="K7" s="265"/>
      <c r="L7" s="278" t="s">
        <v>59</v>
      </c>
      <c r="M7" s="278"/>
      <c r="N7" s="278"/>
      <c r="O7" s="21"/>
      <c r="P7" s="113" t="s">
        <v>145</v>
      </c>
      <c r="Q7" s="21"/>
      <c r="R7" s="21"/>
    </row>
    <row r="8" spans="1:28" x14ac:dyDescent="0.75">
      <c r="H8" s="5" t="s">
        <v>114</v>
      </c>
      <c r="I8" s="5"/>
      <c r="J8" s="81" t="s">
        <v>118</v>
      </c>
      <c r="K8" s="5"/>
      <c r="L8" s="2"/>
      <c r="M8" s="2"/>
      <c r="N8" s="2"/>
      <c r="O8" s="5"/>
      <c r="P8" s="81" t="s">
        <v>161</v>
      </c>
      <c r="Q8" s="81"/>
    </row>
    <row r="9" spans="1:28" ht="22" x14ac:dyDescent="0.75">
      <c r="A9" s="266"/>
      <c r="B9" s="69"/>
      <c r="C9" s="69"/>
      <c r="D9" s="70"/>
      <c r="E9" s="70"/>
      <c r="F9" s="74"/>
      <c r="G9" s="65"/>
      <c r="H9" s="5" t="s">
        <v>126</v>
      </c>
      <c r="I9" s="5"/>
      <c r="J9" s="81" t="s">
        <v>127</v>
      </c>
      <c r="K9" s="5"/>
      <c r="L9" s="81" t="s">
        <v>162</v>
      </c>
      <c r="M9" s="265"/>
      <c r="N9" s="81" t="s">
        <v>131</v>
      </c>
      <c r="O9" s="81"/>
      <c r="P9" s="81" t="s">
        <v>122</v>
      </c>
      <c r="Q9" s="81"/>
      <c r="R9" s="81" t="s">
        <v>163</v>
      </c>
    </row>
    <row r="10" spans="1:28" ht="22" x14ac:dyDescent="0.75">
      <c r="A10" s="266"/>
      <c r="B10" s="69"/>
      <c r="C10" s="69"/>
      <c r="D10" s="70"/>
      <c r="E10" s="70"/>
      <c r="F10" s="74" t="s">
        <v>6</v>
      </c>
      <c r="H10" s="5" t="s">
        <v>137</v>
      </c>
      <c r="I10" s="5"/>
      <c r="J10" s="81" t="s">
        <v>138</v>
      </c>
      <c r="K10" s="5"/>
      <c r="L10" s="81" t="s">
        <v>164</v>
      </c>
      <c r="M10" s="265"/>
      <c r="N10" s="81" t="s">
        <v>142</v>
      </c>
      <c r="O10" s="81"/>
      <c r="P10" s="64" t="s">
        <v>165</v>
      </c>
      <c r="Q10" s="81"/>
      <c r="R10" s="81" t="s">
        <v>124</v>
      </c>
    </row>
    <row r="11" spans="1:28" ht="22" x14ac:dyDescent="0.75">
      <c r="A11" s="85" t="s">
        <v>158</v>
      </c>
      <c r="B11" s="69"/>
      <c r="C11" s="69"/>
      <c r="D11" s="70"/>
      <c r="E11" s="70"/>
      <c r="F11" s="2"/>
      <c r="G11" s="65"/>
      <c r="H11" s="272" t="s">
        <v>7</v>
      </c>
      <c r="I11" s="272"/>
      <c r="J11" s="272"/>
      <c r="K11" s="272"/>
      <c r="L11" s="272"/>
      <c r="M11" s="272"/>
      <c r="N11" s="272"/>
      <c r="O11" s="272"/>
      <c r="P11" s="272"/>
      <c r="Q11" s="272"/>
      <c r="R11" s="272"/>
      <c r="S11" s="95"/>
      <c r="T11" s="95"/>
      <c r="U11" s="95"/>
      <c r="V11" s="95"/>
      <c r="W11" s="95"/>
      <c r="X11" s="95"/>
      <c r="Y11" s="95"/>
      <c r="Z11" s="95"/>
      <c r="AA11" s="95"/>
      <c r="AB11" s="95"/>
    </row>
    <row r="12" spans="1:28" ht="22" x14ac:dyDescent="0.75">
      <c r="A12" s="85" t="s">
        <v>159</v>
      </c>
      <c r="H12" s="20">
        <f>'SH SepPY_13'!H24</f>
        <v>2500000</v>
      </c>
      <c r="I12" s="19"/>
      <c r="J12" s="20">
        <f>'SH SepPY_13'!J24</f>
        <v>3407489</v>
      </c>
      <c r="K12" s="19"/>
      <c r="L12" s="20">
        <f>'SH SepPY_13'!L24</f>
        <v>250000</v>
      </c>
      <c r="M12" s="19"/>
      <c r="N12" s="20">
        <f>'SH SepPY_13'!N24</f>
        <v>1548376</v>
      </c>
      <c r="O12" s="19"/>
      <c r="P12" s="20">
        <f>'SH SepPY_13'!P24</f>
        <v>9613</v>
      </c>
      <c r="Q12" s="19"/>
      <c r="R12" s="20">
        <f>SUM(H12:P12)</f>
        <v>7715478</v>
      </c>
    </row>
    <row r="13" spans="1:28" ht="22" x14ac:dyDescent="0.75">
      <c r="A13" s="85"/>
      <c r="H13" s="20"/>
      <c r="I13" s="19"/>
      <c r="J13" s="20"/>
      <c r="K13" s="19"/>
      <c r="L13" s="20"/>
      <c r="M13" s="19"/>
      <c r="N13" s="20"/>
      <c r="O13" s="19"/>
      <c r="P13" s="20"/>
      <c r="Q13" s="19"/>
      <c r="R13" s="20"/>
    </row>
    <row r="14" spans="1:28" ht="22" x14ac:dyDescent="0.75">
      <c r="A14" s="85" t="s">
        <v>148</v>
      </c>
      <c r="B14" s="72"/>
      <c r="H14" s="73"/>
      <c r="I14" s="73"/>
      <c r="J14" s="73"/>
      <c r="R14" s="89"/>
    </row>
    <row r="15" spans="1:28" ht="22" x14ac:dyDescent="0.75">
      <c r="A15" s="88"/>
      <c r="B15" s="96" t="s">
        <v>166</v>
      </c>
      <c r="C15" s="72"/>
      <c r="F15" s="2"/>
      <c r="G15" s="64"/>
      <c r="H15" s="73"/>
      <c r="I15" s="73"/>
      <c r="J15" s="73"/>
      <c r="K15" s="73"/>
      <c r="L15" s="73"/>
      <c r="M15" s="73"/>
      <c r="N15" s="73"/>
      <c r="O15" s="71"/>
      <c r="P15" s="71"/>
      <c r="Q15" s="71"/>
      <c r="R15" s="89"/>
    </row>
    <row r="16" spans="1:28" x14ac:dyDescent="0.75">
      <c r="A16" s="80"/>
      <c r="B16" s="2"/>
      <c r="C16" s="3" t="s">
        <v>151</v>
      </c>
      <c r="F16" s="74">
        <v>23</v>
      </c>
      <c r="G16" s="64"/>
      <c r="H16" s="161">
        <v>0</v>
      </c>
      <c r="I16" s="8"/>
      <c r="J16" s="161">
        <v>0</v>
      </c>
      <c r="K16" s="8"/>
      <c r="L16" s="161">
        <v>0</v>
      </c>
      <c r="M16" s="131"/>
      <c r="N16" s="130">
        <v>-875000</v>
      </c>
      <c r="O16" s="131"/>
      <c r="P16" s="161">
        <v>0</v>
      </c>
      <c r="Q16" s="131"/>
      <c r="R16" s="138">
        <f>SUM(H16:P16)</f>
        <v>-875000</v>
      </c>
    </row>
    <row r="17" spans="1:20" ht="22" x14ac:dyDescent="0.75">
      <c r="A17" s="85" t="s">
        <v>167</v>
      </c>
      <c r="B17" s="2"/>
      <c r="H17" s="162">
        <f>SUM(H16)</f>
        <v>0</v>
      </c>
      <c r="I17" s="156"/>
      <c r="J17" s="162">
        <f>SUM(J16)</f>
        <v>0</v>
      </c>
      <c r="K17" s="156"/>
      <c r="L17" s="162">
        <f>SUM(L16)</f>
        <v>0</v>
      </c>
      <c r="M17" s="140"/>
      <c r="N17" s="139">
        <f>SUM(N16)</f>
        <v>-875000</v>
      </c>
      <c r="O17" s="140"/>
      <c r="P17" s="162">
        <f>SUM(P16)</f>
        <v>0</v>
      </c>
      <c r="Q17" s="140"/>
      <c r="R17" s="139">
        <f>SUM(R16)</f>
        <v>-875000</v>
      </c>
    </row>
    <row r="18" spans="1:20" ht="22" x14ac:dyDescent="0.75">
      <c r="A18" s="85"/>
      <c r="B18" s="96"/>
      <c r="H18" s="161"/>
      <c r="I18" s="161"/>
      <c r="J18" s="161"/>
      <c r="K18" s="161"/>
      <c r="L18" s="161"/>
      <c r="M18" s="141"/>
      <c r="N18" s="141"/>
      <c r="O18" s="141"/>
      <c r="P18" s="161"/>
      <c r="Q18" s="141"/>
      <c r="R18" s="141"/>
    </row>
    <row r="19" spans="1:20" ht="22" x14ac:dyDescent="0.75">
      <c r="A19" s="85" t="s">
        <v>242</v>
      </c>
      <c r="H19" s="4"/>
      <c r="I19" s="4"/>
      <c r="J19" s="4"/>
      <c r="K19" s="4"/>
      <c r="L19" s="4"/>
      <c r="M19" s="129"/>
      <c r="N19" s="129"/>
      <c r="O19" s="129"/>
      <c r="P19" s="4"/>
      <c r="Q19" s="129"/>
      <c r="R19" s="129"/>
    </row>
    <row r="20" spans="1:20" x14ac:dyDescent="0.75">
      <c r="A20" s="80" t="s">
        <v>154</v>
      </c>
      <c r="H20" s="161">
        <v>0</v>
      </c>
      <c r="I20" s="161"/>
      <c r="J20" s="161">
        <v>0</v>
      </c>
      <c r="K20" s="161"/>
      <c r="L20" s="161">
        <v>0</v>
      </c>
      <c r="M20" s="137"/>
      <c r="N20" s="137">
        <f>'PL 9-10'!L28</f>
        <v>1383388</v>
      </c>
      <c r="O20" s="137"/>
      <c r="P20" s="161">
        <v>0</v>
      </c>
      <c r="Q20" s="137"/>
      <c r="R20" s="142">
        <f>SUM(H20:P20)</f>
        <v>1383388</v>
      </c>
    </row>
    <row r="21" spans="1:20" x14ac:dyDescent="0.75">
      <c r="A21" s="80" t="s">
        <v>241</v>
      </c>
      <c r="H21" s="159">
        <v>0</v>
      </c>
      <c r="I21" s="157"/>
      <c r="J21" s="159">
        <v>0</v>
      </c>
      <c r="K21" s="157"/>
      <c r="L21" s="159">
        <v>0</v>
      </c>
      <c r="M21" s="135"/>
      <c r="N21" s="136">
        <f>'PL 9-10'!L56</f>
        <v>437</v>
      </c>
      <c r="O21" s="135"/>
      <c r="P21" s="136">
        <f>'PL 9-10'!L49</f>
        <v>-9613</v>
      </c>
      <c r="Q21" s="135"/>
      <c r="R21" s="143">
        <f>SUM(H21:P21)</f>
        <v>-9176</v>
      </c>
    </row>
    <row r="22" spans="1:20" s="91" customFormat="1" ht="22" x14ac:dyDescent="0.75">
      <c r="A22" s="85" t="s">
        <v>156</v>
      </c>
      <c r="B22" s="3"/>
      <c r="C22" s="3"/>
      <c r="D22" s="64"/>
      <c r="E22" s="64"/>
      <c r="F22" s="90"/>
      <c r="H22" s="154">
        <f>SUM(H20:H21)</f>
        <v>0</v>
      </c>
      <c r="I22" s="155"/>
      <c r="J22" s="154">
        <f>SUM(J20:J21)</f>
        <v>0</v>
      </c>
      <c r="K22" s="155"/>
      <c r="L22" s="154">
        <f>SUM(L20:L21)</f>
        <v>0</v>
      </c>
      <c r="M22" s="133"/>
      <c r="N22" s="132">
        <f>SUM(N20:N21)</f>
        <v>1383825</v>
      </c>
      <c r="O22" s="134"/>
      <c r="P22" s="132">
        <f>SUM(P20:P21)</f>
        <v>-9613</v>
      </c>
      <c r="Q22" s="134"/>
      <c r="R22" s="132">
        <f>SUM(R20:R21)</f>
        <v>1374212</v>
      </c>
      <c r="S22" s="2"/>
      <c r="T22" s="2"/>
    </row>
    <row r="23" spans="1:20" ht="22" x14ac:dyDescent="0.75">
      <c r="A23" s="85"/>
      <c r="C23" s="72"/>
      <c r="F23" s="74"/>
      <c r="G23" s="64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</row>
    <row r="24" spans="1:20" s="91" customFormat="1" ht="22.5" thickBot="1" x14ac:dyDescent="0.8">
      <c r="A24" s="85" t="s">
        <v>160</v>
      </c>
      <c r="B24" s="66"/>
      <c r="C24" s="66"/>
      <c r="D24" s="65"/>
      <c r="E24" s="65"/>
      <c r="F24" s="92"/>
      <c r="H24" s="124">
        <f>SUM(H12,H17,H22)</f>
        <v>2500000</v>
      </c>
      <c r="I24" s="128"/>
      <c r="J24" s="124">
        <f>SUM(J12,J17,J22)</f>
        <v>3407489</v>
      </c>
      <c r="K24" s="128"/>
      <c r="L24" s="124">
        <f>SUM(L12,L17,L22)</f>
        <v>250000</v>
      </c>
      <c r="M24" s="128"/>
      <c r="N24" s="124">
        <f>SUM(N12,N17,N22)</f>
        <v>2057201</v>
      </c>
      <c r="O24" s="128"/>
      <c r="P24" s="262">
        <f>SUM(P12,P17,P22)</f>
        <v>0</v>
      </c>
      <c r="Q24" s="128"/>
      <c r="R24" s="124">
        <f>SUM(R12,R17,R22)</f>
        <v>8214690</v>
      </c>
      <c r="S24" s="169">
        <f>R24-'BS 6-8'!J82</f>
        <v>0</v>
      </c>
      <c r="T24" s="2"/>
    </row>
    <row r="25" spans="1:20" ht="22" thickTop="1" x14ac:dyDescent="0.75"/>
    <row r="26" spans="1:20" x14ac:dyDescent="0.75">
      <c r="H26" s="4">
        <v>0</v>
      </c>
      <c r="I26" s="4"/>
      <c r="J26" s="4">
        <v>0</v>
      </c>
      <c r="K26" s="4"/>
      <c r="L26" s="4">
        <v>0</v>
      </c>
      <c r="M26" s="4"/>
      <c r="N26" s="4">
        <v>0</v>
      </c>
      <c r="O26" s="4"/>
      <c r="P26" s="4"/>
      <c r="Q26" s="4"/>
      <c r="R26" s="4">
        <v>0</v>
      </c>
    </row>
  </sheetData>
  <mergeCells count="3">
    <mergeCell ref="H4:R4"/>
    <mergeCell ref="L7:N7"/>
    <mergeCell ref="H11:R11"/>
  </mergeCells>
  <pageMargins left="0.8" right="0.8" top="0.48" bottom="0.5" header="0.5" footer="0.5"/>
  <pageSetup paperSize="9" scale="84" firstPageNumber="14" fitToHeight="0" orientation="landscape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หมายเหตุประกอบงบการเงินเป็นส่วนหนึ่งของงบการเงินนี้
&amp;C&amp;"Angsana New,Regular"&amp;15&amp;P&amp;R&amp;"Angsana New,Regular"&amp;13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theme="9" tint="0.79998168889431442"/>
  </sheetPr>
  <dimension ref="A1:IV83"/>
  <sheetViews>
    <sheetView tabSelected="1" view="pageBreakPreview" topLeftCell="A67" zoomScale="90" zoomScaleNormal="90" zoomScaleSheetLayoutView="90" workbookViewId="0">
      <selection activeCell="R84" sqref="R84"/>
    </sheetView>
  </sheetViews>
  <sheetFormatPr defaultColWidth="9.09765625" defaultRowHeight="21.5" x14ac:dyDescent="0.75"/>
  <cols>
    <col min="1" max="4" width="1.69921875" style="190" customWidth="1"/>
    <col min="5" max="5" width="49.8984375" style="190" customWidth="1"/>
    <col min="6" max="6" width="0.69921875" style="190" customWidth="1"/>
    <col min="7" max="7" width="10.09765625" style="229" bestFit="1" customWidth="1"/>
    <col min="8" max="8" width="1.19921875" style="2" customWidth="1"/>
    <col min="9" max="9" width="11.59765625" style="1" customWidth="1"/>
    <col min="10" max="10" width="1.19921875" style="1" customWidth="1"/>
    <col min="11" max="11" width="11.59765625" style="1" customWidth="1"/>
    <col min="12" max="12" width="1.19921875" style="2" customWidth="1"/>
    <col min="13" max="13" width="11.59765625" style="1" customWidth="1"/>
    <col min="14" max="14" width="1.19921875" style="1" customWidth="1"/>
    <col min="15" max="15" width="11.59765625" style="1" customWidth="1"/>
    <col min="16" max="16" width="12.09765625" style="1" customWidth="1"/>
    <col min="17" max="17" width="12.09765625" style="2" customWidth="1"/>
    <col min="18" max="18" width="6.8984375" style="2" customWidth="1"/>
    <col min="19" max="19" width="8.59765625" style="2" customWidth="1"/>
    <col min="20" max="20" width="5.59765625" style="2" customWidth="1"/>
    <col min="21" max="21" width="13" style="19" customWidth="1"/>
    <col min="22" max="22" width="13" style="2" customWidth="1"/>
    <col min="23" max="23" width="9.09765625" style="2"/>
    <col min="24" max="26" width="4" style="2" customWidth="1"/>
    <col min="27" max="27" width="11.59765625" style="19" bestFit="1" customWidth="1"/>
    <col min="28" max="28" width="11" style="19" bestFit="1" customWidth="1"/>
    <col min="29" max="214" width="9.09765625" style="2"/>
    <col min="215" max="215" width="2.59765625" style="2" customWidth="1"/>
    <col min="216" max="216" width="3.59765625" style="2" customWidth="1"/>
    <col min="217" max="217" width="2.3984375" style="2" customWidth="1"/>
    <col min="218" max="218" width="3.09765625" style="2" customWidth="1"/>
    <col min="219" max="219" width="33.09765625" style="2" customWidth="1"/>
    <col min="220" max="220" width="7" style="2" bestFit="1" customWidth="1"/>
    <col min="221" max="221" width="1.09765625" style="2" customWidth="1"/>
    <col min="222" max="222" width="13.69921875" style="2" customWidth="1"/>
    <col min="223" max="223" width="1.09765625" style="2" customWidth="1"/>
    <col min="224" max="224" width="13.69921875" style="2" customWidth="1"/>
    <col min="225" max="225" width="1.09765625" style="2" customWidth="1"/>
    <col min="226" max="226" width="13.69921875" style="2" customWidth="1"/>
    <col min="227" max="227" width="1.09765625" style="2" customWidth="1"/>
    <col min="228" max="228" width="13.69921875" style="2" customWidth="1"/>
    <col min="229" max="16384" width="9.09765625" style="2"/>
  </cols>
  <sheetData>
    <row r="1" spans="1:256" s="226" customFormat="1" ht="23" x14ac:dyDescent="0.75">
      <c r="A1" s="222" t="s">
        <v>0</v>
      </c>
      <c r="B1" s="223"/>
      <c r="C1" s="223"/>
      <c r="D1" s="223"/>
      <c r="E1" s="224"/>
      <c r="F1" s="224"/>
      <c r="G1" s="225"/>
      <c r="H1" s="77"/>
      <c r="I1" s="150"/>
      <c r="J1" s="150"/>
      <c r="K1" s="150"/>
      <c r="L1" s="63"/>
      <c r="M1" s="150"/>
      <c r="N1" s="150"/>
      <c r="O1" s="150"/>
      <c r="P1" s="150"/>
      <c r="Q1" s="63"/>
      <c r="R1" s="63"/>
      <c r="S1" s="63"/>
      <c r="T1" s="63"/>
      <c r="U1" s="111"/>
      <c r="V1" s="63"/>
      <c r="W1" s="63"/>
      <c r="X1" s="63"/>
      <c r="Y1" s="63"/>
      <c r="Z1" s="63"/>
      <c r="AA1" s="111"/>
      <c r="AB1" s="111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/>
      <c r="DD1" s="63"/>
      <c r="DE1" s="63"/>
      <c r="DF1" s="63"/>
      <c r="DG1" s="63"/>
      <c r="DH1" s="63"/>
      <c r="DI1" s="63"/>
      <c r="DJ1" s="63"/>
      <c r="DK1" s="63"/>
      <c r="DL1" s="63"/>
      <c r="DM1" s="63"/>
      <c r="DN1" s="63"/>
      <c r="DO1" s="63"/>
      <c r="DP1" s="63"/>
      <c r="DQ1" s="63"/>
      <c r="DR1" s="63"/>
      <c r="DS1" s="63"/>
      <c r="DT1" s="63"/>
      <c r="DU1" s="63"/>
      <c r="DV1" s="63"/>
      <c r="DW1" s="63"/>
      <c r="DX1" s="63"/>
      <c r="DY1" s="63"/>
      <c r="DZ1" s="63"/>
      <c r="EA1" s="63"/>
      <c r="EB1" s="63"/>
      <c r="EC1" s="63"/>
      <c r="ED1" s="63"/>
      <c r="EE1" s="63"/>
      <c r="EF1" s="63"/>
      <c r="EG1" s="63"/>
      <c r="EH1" s="63"/>
      <c r="EI1" s="63"/>
      <c r="EJ1" s="63"/>
      <c r="EK1" s="63"/>
      <c r="EL1" s="63"/>
      <c r="EM1" s="63"/>
      <c r="EN1" s="63"/>
      <c r="EO1" s="63"/>
      <c r="EP1" s="63"/>
      <c r="EQ1" s="63"/>
      <c r="ER1" s="63"/>
      <c r="ES1" s="63"/>
      <c r="ET1" s="63"/>
      <c r="EU1" s="63"/>
      <c r="EV1" s="63"/>
      <c r="EW1" s="63"/>
      <c r="EX1" s="63"/>
      <c r="EY1" s="63"/>
      <c r="EZ1" s="63"/>
      <c r="FA1" s="63"/>
      <c r="FB1" s="63"/>
      <c r="FC1" s="63"/>
      <c r="FD1" s="63"/>
      <c r="FE1" s="63"/>
      <c r="FF1" s="63"/>
      <c r="FG1" s="63"/>
      <c r="FH1" s="63"/>
      <c r="FI1" s="63"/>
      <c r="FJ1" s="63"/>
      <c r="FK1" s="63"/>
      <c r="FL1" s="63"/>
      <c r="FM1" s="63"/>
      <c r="FN1" s="63"/>
      <c r="FO1" s="63"/>
      <c r="FP1" s="63"/>
      <c r="FQ1" s="63"/>
      <c r="FR1" s="63"/>
      <c r="FS1" s="63"/>
      <c r="FT1" s="63"/>
      <c r="FU1" s="63"/>
      <c r="FV1" s="63"/>
      <c r="FW1" s="63"/>
      <c r="FX1" s="63"/>
      <c r="FY1" s="63"/>
      <c r="FZ1" s="63"/>
      <c r="GA1" s="63"/>
      <c r="GB1" s="63"/>
      <c r="GC1" s="63"/>
      <c r="GD1" s="63"/>
      <c r="GE1" s="63"/>
      <c r="GF1" s="63"/>
      <c r="GG1" s="63"/>
      <c r="GH1" s="63"/>
      <c r="GI1" s="63"/>
      <c r="GJ1" s="63"/>
      <c r="GK1" s="63"/>
      <c r="GL1" s="63"/>
      <c r="GM1" s="63"/>
      <c r="GN1" s="63"/>
      <c r="GO1" s="63"/>
      <c r="GP1" s="63"/>
      <c r="GQ1" s="63"/>
      <c r="GR1" s="63"/>
      <c r="GS1" s="63"/>
      <c r="GT1" s="63"/>
      <c r="GU1" s="63"/>
      <c r="GV1" s="63"/>
      <c r="GW1" s="63"/>
      <c r="GX1" s="63"/>
      <c r="GY1" s="63"/>
      <c r="GZ1" s="63"/>
      <c r="HA1" s="63"/>
      <c r="HB1" s="63"/>
      <c r="HC1" s="63"/>
      <c r="HD1" s="63"/>
      <c r="HE1" s="63"/>
      <c r="HF1" s="63"/>
      <c r="HG1" s="63"/>
      <c r="HH1" s="63"/>
      <c r="HI1" s="63"/>
      <c r="HJ1" s="63"/>
      <c r="HK1" s="63"/>
      <c r="HL1" s="63"/>
      <c r="HM1" s="63"/>
      <c r="HN1" s="63"/>
      <c r="HO1" s="63"/>
      <c r="HP1" s="63"/>
      <c r="HQ1" s="63"/>
      <c r="HR1" s="63"/>
      <c r="HS1" s="63"/>
      <c r="HT1" s="63"/>
      <c r="HU1" s="63"/>
      <c r="HV1" s="63"/>
      <c r="HW1" s="63"/>
      <c r="HX1" s="63"/>
      <c r="HY1" s="63"/>
      <c r="HZ1" s="63"/>
      <c r="IA1" s="63"/>
      <c r="IB1" s="63"/>
      <c r="IC1" s="63"/>
      <c r="ID1" s="63"/>
      <c r="IE1" s="63"/>
      <c r="IF1" s="63"/>
      <c r="IG1" s="63"/>
      <c r="IH1" s="63"/>
      <c r="II1" s="63"/>
      <c r="IJ1" s="63"/>
      <c r="IK1" s="63"/>
      <c r="IL1" s="63"/>
      <c r="IM1" s="63"/>
      <c r="IN1" s="63"/>
      <c r="IO1" s="63"/>
      <c r="IP1" s="63"/>
      <c r="IQ1" s="63"/>
      <c r="IR1" s="63"/>
      <c r="IS1" s="63"/>
      <c r="IT1" s="63"/>
      <c r="IU1" s="63"/>
      <c r="IV1" s="63"/>
    </row>
    <row r="2" spans="1:256" s="226" customFormat="1" ht="23" x14ac:dyDescent="0.75">
      <c r="A2" s="222" t="s">
        <v>168</v>
      </c>
      <c r="B2" s="223"/>
      <c r="C2" s="223"/>
      <c r="D2" s="223"/>
      <c r="E2" s="224"/>
      <c r="F2" s="224"/>
      <c r="G2" s="225"/>
      <c r="H2" s="77"/>
      <c r="I2" s="150"/>
      <c r="J2" s="150"/>
      <c r="K2" s="150"/>
      <c r="L2" s="63"/>
      <c r="M2" s="150"/>
      <c r="N2" s="150"/>
      <c r="O2" s="150"/>
      <c r="P2" s="150"/>
      <c r="Q2" s="63"/>
      <c r="R2" s="227"/>
      <c r="S2" s="63"/>
      <c r="T2" s="63"/>
      <c r="U2" s="165"/>
      <c r="V2" s="228"/>
      <c r="W2" s="63"/>
      <c r="X2" s="227"/>
      <c r="Y2" s="63"/>
      <c r="Z2" s="63"/>
      <c r="AA2" s="165"/>
      <c r="AB2" s="165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  <c r="EV2" s="63"/>
      <c r="EW2" s="63"/>
      <c r="EX2" s="63"/>
      <c r="EY2" s="63"/>
      <c r="EZ2" s="63"/>
      <c r="FA2" s="63"/>
      <c r="FB2" s="63"/>
      <c r="FC2" s="63"/>
      <c r="FD2" s="63"/>
      <c r="FE2" s="63"/>
      <c r="FF2" s="63"/>
      <c r="FG2" s="63"/>
      <c r="FH2" s="63"/>
      <c r="FI2" s="63"/>
      <c r="FJ2" s="63"/>
      <c r="FK2" s="63"/>
      <c r="FL2" s="63"/>
      <c r="FM2" s="63"/>
      <c r="FN2" s="63"/>
      <c r="FO2" s="63"/>
      <c r="FP2" s="63"/>
      <c r="FQ2" s="63"/>
      <c r="FR2" s="63"/>
      <c r="FS2" s="63"/>
      <c r="FT2" s="63"/>
      <c r="FU2" s="63"/>
      <c r="FV2" s="63"/>
      <c r="FW2" s="63"/>
      <c r="FX2" s="63"/>
      <c r="FY2" s="63"/>
      <c r="FZ2" s="63"/>
      <c r="GA2" s="63"/>
      <c r="GB2" s="63"/>
      <c r="GC2" s="63"/>
      <c r="GD2" s="63"/>
      <c r="GE2" s="63"/>
      <c r="GF2" s="63"/>
      <c r="GG2" s="63"/>
      <c r="GH2" s="63"/>
      <c r="GI2" s="63"/>
      <c r="GJ2" s="63"/>
      <c r="GK2" s="63"/>
      <c r="GL2" s="63"/>
      <c r="GM2" s="63"/>
      <c r="GN2" s="63"/>
      <c r="GO2" s="63"/>
      <c r="GP2" s="63"/>
      <c r="GQ2" s="63"/>
      <c r="GR2" s="63"/>
      <c r="GS2" s="63"/>
      <c r="GT2" s="63"/>
      <c r="GU2" s="63"/>
      <c r="GV2" s="63"/>
      <c r="GW2" s="63"/>
      <c r="GX2" s="63"/>
      <c r="GY2" s="63"/>
      <c r="GZ2" s="63"/>
      <c r="HA2" s="63"/>
      <c r="HB2" s="63"/>
      <c r="HC2" s="63"/>
      <c r="HD2" s="63"/>
      <c r="HE2" s="63"/>
      <c r="HF2" s="63"/>
      <c r="HG2" s="63"/>
      <c r="HH2" s="63"/>
      <c r="HI2" s="63"/>
      <c r="HJ2" s="63"/>
      <c r="HK2" s="63"/>
      <c r="HL2" s="63"/>
      <c r="HM2" s="63"/>
      <c r="HN2" s="63"/>
      <c r="HO2" s="63"/>
      <c r="HP2" s="63"/>
      <c r="HQ2" s="63"/>
      <c r="HR2" s="63"/>
      <c r="HS2" s="63"/>
      <c r="HT2" s="63"/>
      <c r="HU2" s="63"/>
      <c r="HV2" s="63"/>
      <c r="HW2" s="63"/>
      <c r="HX2" s="63"/>
      <c r="HY2" s="63"/>
      <c r="HZ2" s="63"/>
      <c r="IA2" s="63"/>
      <c r="IB2" s="63"/>
      <c r="IC2" s="63"/>
      <c r="ID2" s="63"/>
      <c r="IE2" s="63"/>
      <c r="IF2" s="63"/>
      <c r="IG2" s="63"/>
      <c r="IH2" s="63"/>
      <c r="II2" s="63"/>
      <c r="IJ2" s="63"/>
      <c r="IK2" s="63"/>
      <c r="IL2" s="63"/>
      <c r="IM2" s="63"/>
      <c r="IN2" s="63"/>
      <c r="IO2" s="63"/>
      <c r="IP2" s="63"/>
      <c r="IQ2" s="63"/>
      <c r="IR2" s="63"/>
      <c r="IS2" s="63"/>
      <c r="IT2" s="63"/>
      <c r="IU2" s="63"/>
      <c r="IV2" s="63"/>
    </row>
    <row r="3" spans="1:256" ht="22" x14ac:dyDescent="0.75">
      <c r="A3" s="179"/>
      <c r="B3" s="200"/>
      <c r="C3" s="200"/>
      <c r="D3" s="200"/>
      <c r="H3" s="64"/>
      <c r="I3" s="5"/>
      <c r="J3" s="5"/>
      <c r="K3" s="5"/>
      <c r="M3" s="5"/>
      <c r="N3" s="5"/>
      <c r="O3" s="5"/>
      <c r="P3" s="5"/>
    </row>
    <row r="4" spans="1:256" ht="22" x14ac:dyDescent="0.75">
      <c r="A4" s="187"/>
      <c r="B4" s="200"/>
      <c r="C4" s="200"/>
      <c r="D4" s="200"/>
      <c r="H4" s="64"/>
      <c r="I4" s="275" t="s">
        <v>2</v>
      </c>
      <c r="J4" s="275"/>
      <c r="K4" s="275"/>
      <c r="L4" s="210"/>
      <c r="M4" s="275" t="s">
        <v>3</v>
      </c>
      <c r="N4" s="275"/>
      <c r="O4" s="275"/>
      <c r="P4" s="265"/>
    </row>
    <row r="5" spans="1:256" ht="22" x14ac:dyDescent="0.75">
      <c r="A5" s="187"/>
      <c r="B5" s="200"/>
      <c r="C5" s="200"/>
      <c r="D5" s="200"/>
      <c r="H5" s="64"/>
      <c r="I5" s="276" t="s">
        <v>68</v>
      </c>
      <c r="J5" s="276"/>
      <c r="K5" s="276"/>
      <c r="L5" s="178"/>
      <c r="M5" s="276" t="str">
        <f>I5</f>
        <v xml:space="preserve">สำหรับปีสิ้นสุดวันที่ </v>
      </c>
      <c r="N5" s="276"/>
      <c r="O5" s="276"/>
      <c r="P5" s="81"/>
    </row>
    <row r="6" spans="1:256" ht="22" x14ac:dyDescent="0.75">
      <c r="A6" s="187"/>
      <c r="B6" s="200"/>
      <c r="C6" s="200"/>
      <c r="D6" s="200"/>
      <c r="H6" s="64"/>
      <c r="I6" s="281" t="s">
        <v>4</v>
      </c>
      <c r="J6" s="281"/>
      <c r="K6" s="281"/>
      <c r="L6" s="178"/>
      <c r="M6" s="276" t="str">
        <f>I6</f>
        <v>31 ธันวาคม</v>
      </c>
      <c r="N6" s="276"/>
      <c r="O6" s="276"/>
      <c r="P6" s="81"/>
    </row>
    <row r="7" spans="1:256" x14ac:dyDescent="0.65">
      <c r="A7" s="187"/>
      <c r="B7" s="200"/>
      <c r="C7" s="200"/>
      <c r="D7" s="200"/>
      <c r="G7" s="229" t="s">
        <v>6</v>
      </c>
      <c r="H7" s="230"/>
      <c r="I7" s="263">
        <v>2566</v>
      </c>
      <c r="J7" s="263"/>
      <c r="K7" s="263">
        <v>2565</v>
      </c>
      <c r="L7" s="263"/>
      <c r="M7" s="263">
        <v>2566</v>
      </c>
      <c r="N7" s="263"/>
      <c r="O7" s="263">
        <v>2565</v>
      </c>
      <c r="P7" s="231"/>
    </row>
    <row r="8" spans="1:256" s="232" customFormat="1" ht="22" x14ac:dyDescent="0.75">
      <c r="A8" s="187"/>
      <c r="B8" s="200"/>
      <c r="C8" s="200"/>
      <c r="D8" s="200"/>
      <c r="E8" s="190"/>
      <c r="F8" s="190"/>
      <c r="G8" s="229"/>
      <c r="H8" s="65"/>
      <c r="I8" s="280" t="s">
        <v>7</v>
      </c>
      <c r="J8" s="280"/>
      <c r="K8" s="280"/>
      <c r="L8" s="280"/>
      <c r="M8" s="280"/>
      <c r="N8" s="280"/>
      <c r="O8" s="280"/>
      <c r="P8" s="267"/>
      <c r="Q8" s="2"/>
      <c r="R8" s="2"/>
      <c r="S8" s="2"/>
      <c r="T8" s="2"/>
      <c r="U8" s="19"/>
      <c r="V8" s="2"/>
      <c r="W8" s="2"/>
      <c r="X8" s="2"/>
      <c r="Y8" s="2"/>
      <c r="Z8" s="2"/>
      <c r="AA8" s="19"/>
      <c r="AB8" s="19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</row>
    <row r="9" spans="1:256" ht="22" x14ac:dyDescent="0.75">
      <c r="A9" s="233" t="s">
        <v>169</v>
      </c>
      <c r="B9" s="187"/>
      <c r="C9" s="200"/>
      <c r="D9" s="200"/>
      <c r="H9" s="64"/>
      <c r="I9" s="5"/>
      <c r="J9" s="5"/>
      <c r="K9" s="5"/>
      <c r="L9" s="1"/>
      <c r="M9" s="120"/>
      <c r="N9" s="120"/>
      <c r="O9" s="120"/>
      <c r="P9" s="5"/>
    </row>
    <row r="10" spans="1:256" x14ac:dyDescent="0.75">
      <c r="A10" s="187" t="s">
        <v>86</v>
      </c>
      <c r="B10" s="187"/>
      <c r="C10" s="200"/>
      <c r="D10" s="200"/>
      <c r="H10" s="64"/>
      <c r="I10" s="10">
        <f>'PL 9-10'!H25</f>
        <v>2213993</v>
      </c>
      <c r="J10" s="120"/>
      <c r="K10" s="10">
        <f>'PL 9-10'!J25</f>
        <v>2327008</v>
      </c>
      <c r="L10" s="13"/>
      <c r="M10" s="10">
        <f>'PL 9-10'!L25</f>
        <v>1383388</v>
      </c>
      <c r="N10" s="10"/>
      <c r="O10" s="10">
        <f>'PL 9-10'!N25</f>
        <v>1108990</v>
      </c>
      <c r="P10" s="12"/>
    </row>
    <row r="11" spans="1:256" x14ac:dyDescent="0.75">
      <c r="A11" s="234" t="s">
        <v>170</v>
      </c>
      <c r="B11" s="187"/>
      <c r="C11" s="200"/>
      <c r="D11" s="200"/>
      <c r="H11" s="64"/>
      <c r="I11" s="10"/>
      <c r="J11" s="120"/>
      <c r="K11" s="10"/>
      <c r="L11" s="13"/>
      <c r="M11" s="10"/>
      <c r="N11" s="10"/>
      <c r="O11" s="10"/>
      <c r="P11" s="12"/>
    </row>
    <row r="12" spans="1:256" x14ac:dyDescent="0.75">
      <c r="A12" s="187" t="s">
        <v>85</v>
      </c>
      <c r="C12" s="200"/>
      <c r="D12" s="200"/>
      <c r="H12" s="64"/>
      <c r="I12" s="12">
        <v>178557</v>
      </c>
      <c r="J12" s="12"/>
      <c r="K12" s="12">
        <v>146088</v>
      </c>
      <c r="L12" s="19"/>
      <c r="M12" s="12">
        <f>+-'PL 9-10'!L24</f>
        <v>14867</v>
      </c>
      <c r="N12" s="12"/>
      <c r="O12" s="12">
        <v>4763</v>
      </c>
      <c r="P12" s="12"/>
      <c r="V12" s="19"/>
    </row>
    <row r="13" spans="1:256" x14ac:dyDescent="0.75">
      <c r="A13" s="200" t="s">
        <v>81</v>
      </c>
      <c r="C13" s="187"/>
      <c r="D13" s="200"/>
      <c r="H13" s="64"/>
      <c r="I13" s="10">
        <v>320437</v>
      </c>
      <c r="J13" s="120"/>
      <c r="K13" s="10">
        <v>303029</v>
      </c>
      <c r="L13" s="13"/>
      <c r="M13" s="10">
        <f>+-'PL 9-10'!L20</f>
        <v>104728</v>
      </c>
      <c r="N13" s="10"/>
      <c r="O13" s="10">
        <v>140445</v>
      </c>
      <c r="P13" s="12"/>
    </row>
    <row r="14" spans="1:256" x14ac:dyDescent="0.75">
      <c r="A14" s="187" t="s">
        <v>171</v>
      </c>
      <c r="C14" s="200"/>
      <c r="D14" s="200"/>
      <c r="G14" s="229">
        <v>20</v>
      </c>
      <c r="H14" s="64"/>
      <c r="I14" s="10">
        <v>1299761</v>
      </c>
      <c r="J14" s="120"/>
      <c r="K14" s="10">
        <v>1215629</v>
      </c>
      <c r="L14" s="13"/>
      <c r="M14" s="10">
        <v>164775</v>
      </c>
      <c r="N14" s="10"/>
      <c r="O14" s="10">
        <v>261863</v>
      </c>
      <c r="P14" s="12"/>
    </row>
    <row r="15" spans="1:256" ht="22" x14ac:dyDescent="0.75">
      <c r="A15" s="190" t="s">
        <v>235</v>
      </c>
      <c r="C15" s="200"/>
      <c r="D15" s="200"/>
      <c r="I15" s="13">
        <v>-311742</v>
      </c>
      <c r="J15" s="13"/>
      <c r="K15" s="13">
        <v>-520640</v>
      </c>
      <c r="L15" s="13"/>
      <c r="M15" s="13">
        <v>-258348</v>
      </c>
      <c r="N15" s="13"/>
      <c r="O15" s="13">
        <v>8</v>
      </c>
      <c r="P15" s="12"/>
      <c r="X15" s="235"/>
      <c r="AA15" s="110"/>
      <c r="AB15" s="110"/>
    </row>
    <row r="16" spans="1:256" ht="22" x14ac:dyDescent="0.75">
      <c r="A16" s="187" t="s">
        <v>231</v>
      </c>
      <c r="C16" s="200"/>
      <c r="D16" s="200"/>
      <c r="G16" s="229">
        <v>11</v>
      </c>
      <c r="I16" s="13">
        <v>-1144</v>
      </c>
      <c r="J16" s="13"/>
      <c r="K16" s="13">
        <v>39526</v>
      </c>
      <c r="L16" s="13"/>
      <c r="M16" s="13">
        <v>0</v>
      </c>
      <c r="N16" s="13"/>
      <c r="O16" s="4">
        <v>0</v>
      </c>
      <c r="P16" s="12"/>
      <c r="X16" s="235"/>
      <c r="AA16" s="110"/>
      <c r="AB16" s="110"/>
    </row>
    <row r="17" spans="1:256" x14ac:dyDescent="0.75">
      <c r="A17" s="200" t="s">
        <v>172</v>
      </c>
      <c r="C17" s="200"/>
      <c r="D17" s="200"/>
      <c r="H17" s="64"/>
      <c r="I17" s="10"/>
      <c r="J17" s="13"/>
      <c r="K17" s="10"/>
      <c r="L17" s="13"/>
      <c r="M17" s="13"/>
      <c r="N17" s="13"/>
      <c r="O17" s="4"/>
      <c r="P17" s="12"/>
    </row>
    <row r="18" spans="1:256" x14ac:dyDescent="0.75">
      <c r="A18" s="200"/>
      <c r="B18" s="190" t="s">
        <v>173</v>
      </c>
      <c r="C18" s="200"/>
      <c r="D18" s="200"/>
      <c r="H18" s="64"/>
      <c r="I18" s="10">
        <v>-26298</v>
      </c>
      <c r="J18" s="120"/>
      <c r="K18" s="10">
        <v>-216067</v>
      </c>
      <c r="L18" s="13"/>
      <c r="M18" s="10">
        <v>0</v>
      </c>
      <c r="N18" s="10"/>
      <c r="O18" s="9">
        <v>0</v>
      </c>
      <c r="P18" s="19"/>
    </row>
    <row r="19" spans="1:256" s="237" customFormat="1" x14ac:dyDescent="0.75">
      <c r="A19" s="230" t="s">
        <v>243</v>
      </c>
      <c r="B19" s="2"/>
      <c r="C19" s="230"/>
      <c r="D19" s="230"/>
      <c r="E19" s="2"/>
      <c r="F19" s="2"/>
      <c r="G19" s="74">
        <v>7</v>
      </c>
      <c r="H19" s="64"/>
      <c r="I19" s="10">
        <v>0</v>
      </c>
      <c r="J19" s="167"/>
      <c r="K19" s="166">
        <v>0</v>
      </c>
      <c r="L19" s="114"/>
      <c r="M19" s="10">
        <v>-13994</v>
      </c>
      <c r="N19" s="166"/>
      <c r="O19" s="9">
        <v>0</v>
      </c>
      <c r="P19" s="115"/>
      <c r="U19" s="115"/>
      <c r="AA19" s="115"/>
      <c r="AB19" s="115"/>
    </row>
    <row r="20" spans="1:256" s="237" customFormat="1" x14ac:dyDescent="0.75">
      <c r="A20" s="230" t="s">
        <v>236</v>
      </c>
      <c r="B20" s="2"/>
      <c r="C20" s="230"/>
      <c r="D20" s="230"/>
      <c r="E20" s="2"/>
      <c r="F20" s="2"/>
      <c r="G20" s="74"/>
      <c r="H20" s="64"/>
      <c r="I20" s="10">
        <v>-1226</v>
      </c>
      <c r="J20" s="167"/>
      <c r="K20" s="166">
        <v>0</v>
      </c>
      <c r="L20" s="114"/>
      <c r="M20" s="10">
        <v>0</v>
      </c>
      <c r="N20" s="166"/>
      <c r="O20" s="168">
        <v>0</v>
      </c>
      <c r="P20" s="115"/>
      <c r="U20" s="115"/>
      <c r="AA20" s="115"/>
      <c r="AB20" s="115"/>
    </row>
    <row r="21" spans="1:256" ht="22" x14ac:dyDescent="0.75">
      <c r="A21" s="173" t="s">
        <v>174</v>
      </c>
      <c r="B21" s="2"/>
      <c r="C21" s="230"/>
      <c r="D21" s="230"/>
      <c r="E21" s="2"/>
      <c r="F21" s="2"/>
      <c r="G21" s="74">
        <v>15</v>
      </c>
      <c r="H21" s="64"/>
      <c r="I21" s="10">
        <v>8962</v>
      </c>
      <c r="J21" s="120"/>
      <c r="K21" s="10">
        <v>9031</v>
      </c>
      <c r="L21" s="13"/>
      <c r="M21" s="6">
        <v>2126</v>
      </c>
      <c r="N21" s="10"/>
      <c r="O21" s="6">
        <v>2742</v>
      </c>
      <c r="P21" s="12"/>
      <c r="R21" s="235"/>
      <c r="U21" s="110"/>
      <c r="V21" s="65"/>
    </row>
    <row r="22" spans="1:256" s="21" customFormat="1" x14ac:dyDescent="0.75">
      <c r="A22" s="187" t="s">
        <v>175</v>
      </c>
      <c r="B22" s="239"/>
      <c r="C22" s="200"/>
      <c r="D22" s="200"/>
      <c r="E22" s="190"/>
      <c r="F22" s="190"/>
      <c r="G22" s="229"/>
      <c r="H22" s="64"/>
      <c r="I22" s="10">
        <v>10835</v>
      </c>
      <c r="J22" s="120"/>
      <c r="K22" s="10">
        <v>90413</v>
      </c>
      <c r="L22" s="13"/>
      <c r="M22" s="6">
        <v>2553</v>
      </c>
      <c r="N22" s="10"/>
      <c r="O22" s="6">
        <v>93454</v>
      </c>
      <c r="P22" s="12"/>
      <c r="Q22" s="2"/>
      <c r="R22" s="2"/>
      <c r="S22" s="2"/>
      <c r="T22" s="2"/>
      <c r="U22" s="19"/>
      <c r="V22" s="2"/>
      <c r="W22" s="2"/>
      <c r="X22" s="2"/>
      <c r="Y22" s="2"/>
      <c r="Z22" s="2"/>
      <c r="AA22" s="19"/>
      <c r="AB22" s="19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</row>
    <row r="23" spans="1:256" x14ac:dyDescent="0.75">
      <c r="A23" s="187" t="s">
        <v>74</v>
      </c>
      <c r="C23" s="200"/>
      <c r="D23" s="200"/>
      <c r="H23" s="64"/>
      <c r="I23" s="10">
        <v>-59847</v>
      </c>
      <c r="J23" s="120"/>
      <c r="K23" s="10">
        <v>-10241</v>
      </c>
      <c r="L23" s="13"/>
      <c r="M23" s="10">
        <v>-78456</v>
      </c>
      <c r="N23" s="10"/>
      <c r="O23" s="10">
        <v>-88717</v>
      </c>
      <c r="P23" s="12"/>
      <c r="V23" s="107"/>
    </row>
    <row r="24" spans="1:256" x14ac:dyDescent="0.75">
      <c r="A24" s="187" t="s">
        <v>72</v>
      </c>
      <c r="C24" s="200"/>
      <c r="D24" s="200"/>
      <c r="G24" s="229" t="s">
        <v>73</v>
      </c>
      <c r="H24" s="64"/>
      <c r="I24" s="11">
        <v>0</v>
      </c>
      <c r="J24" s="120"/>
      <c r="K24" s="144">
        <v>0</v>
      </c>
      <c r="L24" s="13"/>
      <c r="M24" s="11">
        <v>-1115292</v>
      </c>
      <c r="N24" s="10"/>
      <c r="O24" s="11">
        <v>-1011034</v>
      </c>
      <c r="P24" s="12"/>
      <c r="V24" s="19"/>
    </row>
    <row r="25" spans="1:256" ht="22" x14ac:dyDescent="0.75">
      <c r="B25" s="187"/>
      <c r="C25" s="200"/>
      <c r="D25" s="200"/>
      <c r="H25" s="64"/>
      <c r="I25" s="12">
        <f>SUM(I10:I24)</f>
        <v>3632288</v>
      </c>
      <c r="J25" s="12"/>
      <c r="K25" s="12">
        <v>3383776</v>
      </c>
      <c r="L25" s="19"/>
      <c r="M25" s="12">
        <f>SUM(M10:M24)</f>
        <v>206347</v>
      </c>
      <c r="N25" s="12"/>
      <c r="O25" s="12">
        <v>512514</v>
      </c>
      <c r="P25" s="12"/>
      <c r="V25" s="19"/>
      <c r="X25" s="235"/>
      <c r="AA25" s="110"/>
      <c r="AB25" s="110"/>
    </row>
    <row r="26" spans="1:256" x14ac:dyDescent="0.75">
      <c r="A26" s="240" t="s">
        <v>176</v>
      </c>
      <c r="B26" s="187"/>
      <c r="C26" s="200"/>
      <c r="D26" s="200"/>
      <c r="H26" s="64"/>
      <c r="I26" s="12"/>
      <c r="J26" s="12"/>
      <c r="K26" s="12"/>
      <c r="L26" s="19"/>
      <c r="M26" s="7"/>
      <c r="N26" s="12"/>
      <c r="O26" s="7"/>
      <c r="P26" s="12"/>
    </row>
    <row r="27" spans="1:256" ht="22" x14ac:dyDescent="0.75">
      <c r="A27" s="187" t="s">
        <v>10</v>
      </c>
      <c r="C27" s="200"/>
      <c r="D27" s="200"/>
      <c r="H27" s="64"/>
      <c r="I27" s="10">
        <v>-214462</v>
      </c>
      <c r="J27" s="120"/>
      <c r="K27" s="10">
        <v>-70520</v>
      </c>
      <c r="L27" s="13"/>
      <c r="M27" s="10">
        <v>22086</v>
      </c>
      <c r="N27" s="10"/>
      <c r="O27" s="10">
        <v>34168</v>
      </c>
      <c r="P27" s="12"/>
      <c r="R27" s="235"/>
      <c r="U27" s="110"/>
    </row>
    <row r="28" spans="1:256" x14ac:dyDescent="0.75">
      <c r="A28" s="187" t="s">
        <v>12</v>
      </c>
      <c r="C28" s="200"/>
      <c r="D28" s="200"/>
      <c r="H28" s="64"/>
      <c r="I28" s="10">
        <v>-39169</v>
      </c>
      <c r="J28" s="120"/>
      <c r="K28" s="10">
        <v>-8160</v>
      </c>
      <c r="L28" s="13"/>
      <c r="M28" s="10">
        <v>-1032</v>
      </c>
      <c r="N28" s="10"/>
      <c r="O28" s="10">
        <v>-227</v>
      </c>
      <c r="P28" s="12"/>
    </row>
    <row r="29" spans="1:256" x14ac:dyDescent="0.75">
      <c r="A29" s="187" t="s">
        <v>14</v>
      </c>
      <c r="C29" s="200"/>
      <c r="D29" s="200"/>
      <c r="H29" s="64"/>
      <c r="I29" s="10">
        <v>-13015</v>
      </c>
      <c r="J29" s="120"/>
      <c r="K29" s="10">
        <v>928</v>
      </c>
      <c r="L29" s="13"/>
      <c r="M29" s="10">
        <v>-1070</v>
      </c>
      <c r="N29" s="10"/>
      <c r="O29" s="10">
        <v>70</v>
      </c>
      <c r="P29" s="12"/>
    </row>
    <row r="30" spans="1:256" x14ac:dyDescent="0.75">
      <c r="A30" s="187" t="s">
        <v>25</v>
      </c>
      <c r="C30" s="200"/>
      <c r="D30" s="200"/>
      <c r="H30" s="64"/>
      <c r="I30" s="10">
        <v>-30721</v>
      </c>
      <c r="J30" s="120"/>
      <c r="K30" s="10">
        <v>2415</v>
      </c>
      <c r="L30" s="13"/>
      <c r="M30" s="10">
        <v>7459</v>
      </c>
      <c r="N30" s="10"/>
      <c r="O30" s="10">
        <v>12660</v>
      </c>
      <c r="P30" s="12"/>
      <c r="Q30" s="19"/>
    </row>
    <row r="31" spans="1:256" x14ac:dyDescent="0.75">
      <c r="A31" s="187" t="s">
        <v>30</v>
      </c>
      <c r="C31" s="200"/>
      <c r="D31" s="200"/>
      <c r="H31" s="64"/>
      <c r="I31" s="10">
        <v>138434</v>
      </c>
      <c r="J31" s="120"/>
      <c r="K31" s="10">
        <v>86787</v>
      </c>
      <c r="L31" s="13"/>
      <c r="M31" s="10">
        <v>-13129</v>
      </c>
      <c r="N31" s="10"/>
      <c r="O31" s="10">
        <v>-31756</v>
      </c>
      <c r="P31" s="12"/>
    </row>
    <row r="32" spans="1:256" ht="22" x14ac:dyDescent="0.75">
      <c r="A32" s="187" t="s">
        <v>35</v>
      </c>
      <c r="C32" s="200"/>
      <c r="D32" s="200"/>
      <c r="H32" s="64"/>
      <c r="I32" s="10">
        <v>6011</v>
      </c>
      <c r="J32" s="120"/>
      <c r="K32" s="10">
        <v>6029</v>
      </c>
      <c r="L32" s="13"/>
      <c r="M32" s="10">
        <v>392</v>
      </c>
      <c r="N32" s="10"/>
      <c r="O32" s="10">
        <v>1495</v>
      </c>
      <c r="P32" s="12"/>
      <c r="Q32" s="107"/>
      <c r="X32" s="235"/>
      <c r="AA32" s="110"/>
      <c r="AB32" s="110"/>
    </row>
    <row r="33" spans="1:256" x14ac:dyDescent="0.75">
      <c r="A33" s="187" t="s">
        <v>45</v>
      </c>
      <c r="C33" s="200"/>
      <c r="D33" s="200"/>
      <c r="H33" s="64"/>
      <c r="I33" s="10">
        <v>-64</v>
      </c>
      <c r="J33" s="120"/>
      <c r="K33" s="10">
        <v>130</v>
      </c>
      <c r="L33" s="13"/>
      <c r="M33" s="10">
        <v>0</v>
      </c>
      <c r="N33" s="10"/>
      <c r="O33" s="9">
        <v>0</v>
      </c>
      <c r="P33" s="12"/>
    </row>
    <row r="34" spans="1:256" ht="22" x14ac:dyDescent="0.75">
      <c r="A34" s="187" t="s">
        <v>177</v>
      </c>
      <c r="C34" s="200"/>
      <c r="D34" s="200"/>
      <c r="G34" s="229">
        <v>15</v>
      </c>
      <c r="H34" s="64"/>
      <c r="I34" s="11">
        <v>-4776</v>
      </c>
      <c r="J34" s="120"/>
      <c r="K34" s="11">
        <v>-10642</v>
      </c>
      <c r="L34" s="13"/>
      <c r="M34" s="11">
        <v>-1895</v>
      </c>
      <c r="N34" s="10"/>
      <c r="O34" s="11">
        <v>-2342</v>
      </c>
      <c r="P34" s="12"/>
      <c r="R34" s="235"/>
      <c r="U34" s="110"/>
      <c r="V34" s="110"/>
    </row>
    <row r="35" spans="1:256" x14ac:dyDescent="0.75">
      <c r="A35" s="187" t="s">
        <v>178</v>
      </c>
      <c r="B35" s="187"/>
      <c r="C35" s="200"/>
      <c r="D35" s="200"/>
      <c r="H35" s="64"/>
      <c r="I35" s="12">
        <f>SUM(I25:I34)</f>
        <v>3474526</v>
      </c>
      <c r="J35" s="12"/>
      <c r="K35" s="12">
        <v>3390743</v>
      </c>
      <c r="L35" s="19"/>
      <c r="M35" s="12">
        <f>SUM(M25:M34)</f>
        <v>219158</v>
      </c>
      <c r="N35" s="12"/>
      <c r="O35" s="12">
        <v>526582</v>
      </c>
      <c r="P35" s="12"/>
      <c r="V35" s="19"/>
    </row>
    <row r="36" spans="1:256" s="242" customFormat="1" ht="22" x14ac:dyDescent="0.75">
      <c r="A36" s="187" t="s">
        <v>179</v>
      </c>
      <c r="B36" s="241"/>
      <c r="C36" s="200"/>
      <c r="D36" s="200"/>
      <c r="E36" s="190"/>
      <c r="F36" s="190"/>
      <c r="G36" s="229"/>
      <c r="H36" s="64"/>
      <c r="I36" s="11">
        <v>-216254</v>
      </c>
      <c r="J36" s="120"/>
      <c r="K36" s="11">
        <v>-141766</v>
      </c>
      <c r="L36" s="13"/>
      <c r="M36" s="11">
        <v>-6424</v>
      </c>
      <c r="N36" s="10"/>
      <c r="O36" s="11">
        <v>-9752</v>
      </c>
      <c r="P36" s="12"/>
      <c r="Q36" s="2"/>
      <c r="R36" s="2"/>
      <c r="S36" s="2"/>
      <c r="T36" s="2"/>
      <c r="U36" s="102"/>
      <c r="V36" s="19"/>
      <c r="W36" s="2"/>
      <c r="X36" s="2"/>
      <c r="Y36" s="2"/>
      <c r="Z36" s="2"/>
      <c r="AA36" s="19"/>
      <c r="AB36" s="19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</row>
    <row r="37" spans="1:256" s="242" customFormat="1" ht="22" x14ac:dyDescent="0.75">
      <c r="A37" s="179" t="s">
        <v>180</v>
      </c>
      <c r="B37" s="243"/>
      <c r="C37" s="243"/>
      <c r="D37" s="243"/>
      <c r="E37" s="244"/>
      <c r="F37" s="244"/>
      <c r="G37" s="245"/>
      <c r="H37" s="65"/>
      <c r="I37" s="118">
        <f>SUM(I35:I36)</f>
        <v>3258272</v>
      </c>
      <c r="J37" s="116"/>
      <c r="K37" s="118">
        <v>3248977</v>
      </c>
      <c r="L37" s="16"/>
      <c r="M37" s="118">
        <f>SUM(M35:M36)</f>
        <v>212734</v>
      </c>
      <c r="N37" s="116"/>
      <c r="O37" s="118">
        <v>516830</v>
      </c>
      <c r="P37" s="12"/>
      <c r="Q37" s="19"/>
      <c r="R37" s="2"/>
      <c r="S37" s="2"/>
      <c r="T37" s="2"/>
      <c r="U37" s="19"/>
      <c r="V37" s="19"/>
      <c r="W37" s="2"/>
      <c r="X37" s="2"/>
      <c r="Y37" s="2"/>
      <c r="Z37" s="2"/>
      <c r="AA37" s="19"/>
      <c r="AB37" s="19"/>
      <c r="AC37" s="2"/>
      <c r="AD37" s="2"/>
      <c r="AE37" s="2"/>
      <c r="AF37" s="2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  <c r="BZ37" s="91"/>
      <c r="CA37" s="91"/>
      <c r="CB37" s="91"/>
      <c r="CC37" s="91"/>
      <c r="CD37" s="91"/>
      <c r="CE37" s="91"/>
      <c r="CF37" s="91"/>
      <c r="CG37" s="91"/>
      <c r="CH37" s="91"/>
      <c r="CI37" s="91"/>
      <c r="CJ37" s="91"/>
      <c r="CK37" s="91"/>
      <c r="CL37" s="91"/>
      <c r="CM37" s="91"/>
      <c r="CN37" s="91"/>
      <c r="CO37" s="91"/>
      <c r="CP37" s="91"/>
      <c r="CQ37" s="91"/>
      <c r="CR37" s="91"/>
      <c r="CS37" s="91"/>
      <c r="CT37" s="91"/>
      <c r="CU37" s="91"/>
      <c r="CV37" s="91"/>
      <c r="CW37" s="91"/>
      <c r="CX37" s="91"/>
      <c r="CY37" s="91"/>
      <c r="CZ37" s="91"/>
      <c r="DA37" s="91"/>
      <c r="DB37" s="91"/>
      <c r="DC37" s="91"/>
      <c r="DD37" s="91"/>
      <c r="DE37" s="91"/>
      <c r="DF37" s="91"/>
      <c r="DG37" s="91"/>
      <c r="DH37" s="91"/>
      <c r="DI37" s="91"/>
      <c r="DJ37" s="91"/>
      <c r="DK37" s="91"/>
      <c r="DL37" s="91"/>
      <c r="DM37" s="91"/>
      <c r="DN37" s="91"/>
      <c r="DO37" s="91"/>
      <c r="DP37" s="91"/>
      <c r="DQ37" s="91"/>
      <c r="DR37" s="91"/>
      <c r="DS37" s="91"/>
      <c r="DT37" s="91"/>
      <c r="DU37" s="91"/>
      <c r="DV37" s="91"/>
      <c r="DW37" s="91"/>
      <c r="DX37" s="91"/>
      <c r="DY37" s="91"/>
      <c r="DZ37" s="91"/>
      <c r="EA37" s="91"/>
      <c r="EB37" s="91"/>
      <c r="EC37" s="91"/>
      <c r="ED37" s="91"/>
      <c r="EE37" s="91"/>
      <c r="EF37" s="91"/>
      <c r="EG37" s="91"/>
      <c r="EH37" s="91"/>
      <c r="EI37" s="91"/>
      <c r="EJ37" s="91"/>
      <c r="EK37" s="91"/>
      <c r="EL37" s="91"/>
      <c r="EM37" s="91"/>
      <c r="EN37" s="91"/>
      <c r="EO37" s="91"/>
      <c r="EP37" s="91"/>
      <c r="EQ37" s="91"/>
      <c r="ER37" s="91"/>
      <c r="ES37" s="91"/>
      <c r="ET37" s="91"/>
      <c r="EU37" s="91"/>
      <c r="EV37" s="91"/>
      <c r="EW37" s="91"/>
      <c r="EX37" s="91"/>
      <c r="EY37" s="91"/>
      <c r="EZ37" s="91"/>
      <c r="FA37" s="91"/>
      <c r="FB37" s="91"/>
      <c r="FC37" s="91"/>
      <c r="FD37" s="91"/>
      <c r="FE37" s="91"/>
      <c r="FF37" s="91"/>
      <c r="FG37" s="91"/>
      <c r="FH37" s="91"/>
      <c r="FI37" s="91"/>
      <c r="FJ37" s="91"/>
      <c r="FK37" s="91"/>
      <c r="FL37" s="91"/>
      <c r="FM37" s="91"/>
      <c r="FN37" s="91"/>
      <c r="FO37" s="91"/>
      <c r="FP37" s="91"/>
      <c r="FQ37" s="91"/>
      <c r="FR37" s="91"/>
      <c r="FS37" s="91"/>
      <c r="FT37" s="91"/>
      <c r="FU37" s="91"/>
      <c r="FV37" s="91"/>
      <c r="FW37" s="91"/>
      <c r="FX37" s="91"/>
      <c r="FY37" s="91"/>
      <c r="FZ37" s="91"/>
      <c r="GA37" s="91"/>
      <c r="GB37" s="91"/>
      <c r="GC37" s="91"/>
      <c r="GD37" s="91"/>
      <c r="GE37" s="91"/>
      <c r="GF37" s="91"/>
      <c r="GG37" s="91"/>
      <c r="GH37" s="91"/>
      <c r="GI37" s="91"/>
      <c r="GJ37" s="91"/>
      <c r="GK37" s="91"/>
      <c r="GL37" s="91"/>
      <c r="GM37" s="91"/>
      <c r="GN37" s="91"/>
      <c r="GO37" s="91"/>
      <c r="GP37" s="91"/>
      <c r="GQ37" s="91"/>
      <c r="GR37" s="91"/>
      <c r="GS37" s="91"/>
      <c r="GT37" s="91"/>
      <c r="GU37" s="91"/>
      <c r="GV37" s="91"/>
      <c r="GW37" s="91"/>
      <c r="GX37" s="91"/>
      <c r="GY37" s="91"/>
      <c r="GZ37" s="91"/>
      <c r="HA37" s="91"/>
      <c r="HB37" s="91"/>
      <c r="HC37" s="91"/>
      <c r="HD37" s="91"/>
      <c r="HE37" s="91"/>
      <c r="HF37" s="91"/>
      <c r="HG37" s="91"/>
      <c r="HH37" s="91"/>
      <c r="HI37" s="91"/>
      <c r="HJ37" s="91"/>
      <c r="HK37" s="91"/>
      <c r="HL37" s="91"/>
      <c r="HM37" s="91"/>
      <c r="HN37" s="91"/>
      <c r="HO37" s="91"/>
      <c r="HP37" s="91"/>
      <c r="HQ37" s="91"/>
      <c r="HR37" s="91"/>
      <c r="HS37" s="91"/>
      <c r="HT37" s="91"/>
      <c r="HU37" s="91"/>
      <c r="HV37" s="91"/>
      <c r="HW37" s="91"/>
      <c r="HX37" s="91"/>
      <c r="HY37" s="91"/>
      <c r="HZ37" s="91"/>
      <c r="IA37" s="91"/>
      <c r="IB37" s="91"/>
      <c r="IC37" s="91"/>
      <c r="ID37" s="91"/>
      <c r="IE37" s="91"/>
      <c r="IF37" s="91"/>
      <c r="IG37" s="91"/>
      <c r="IH37" s="91"/>
      <c r="II37" s="91"/>
      <c r="IJ37" s="91"/>
      <c r="IK37" s="91"/>
      <c r="IL37" s="91"/>
      <c r="IM37" s="91"/>
      <c r="IN37" s="91"/>
      <c r="IO37" s="91"/>
      <c r="IP37" s="91"/>
      <c r="IQ37" s="91"/>
      <c r="IR37" s="91"/>
      <c r="IS37" s="91"/>
      <c r="IT37" s="91"/>
      <c r="IU37" s="91"/>
      <c r="IV37" s="91"/>
    </row>
    <row r="38" spans="1:256" s="242" customFormat="1" ht="14.5" customHeight="1" x14ac:dyDescent="0.75">
      <c r="A38" s="179"/>
      <c r="B38" s="243"/>
      <c r="C38" s="243"/>
      <c r="D38" s="243"/>
      <c r="E38" s="244"/>
      <c r="F38" s="244"/>
      <c r="G38" s="245"/>
      <c r="H38" s="65"/>
      <c r="I38" s="18"/>
      <c r="J38" s="116"/>
      <c r="K38" s="18"/>
      <c r="L38" s="16"/>
      <c r="M38" s="18"/>
      <c r="N38" s="116"/>
      <c r="O38" s="18"/>
      <c r="P38" s="12"/>
      <c r="Q38" s="19"/>
      <c r="R38" s="2"/>
      <c r="S38" s="2"/>
      <c r="T38" s="2"/>
      <c r="U38" s="19"/>
      <c r="V38" s="19"/>
      <c r="W38" s="2"/>
      <c r="X38" s="2"/>
      <c r="Y38" s="2"/>
      <c r="Z38" s="2"/>
      <c r="AA38" s="19"/>
      <c r="AB38" s="19"/>
      <c r="AC38" s="2"/>
      <c r="AD38" s="2"/>
      <c r="AE38" s="2"/>
      <c r="AF38" s="2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  <c r="BZ38" s="91"/>
      <c r="CA38" s="91"/>
      <c r="CB38" s="91"/>
      <c r="CC38" s="91"/>
      <c r="CD38" s="91"/>
      <c r="CE38" s="91"/>
      <c r="CF38" s="91"/>
      <c r="CG38" s="91"/>
      <c r="CH38" s="91"/>
      <c r="CI38" s="91"/>
      <c r="CJ38" s="91"/>
      <c r="CK38" s="91"/>
      <c r="CL38" s="91"/>
      <c r="CM38" s="91"/>
      <c r="CN38" s="91"/>
      <c r="CO38" s="91"/>
      <c r="CP38" s="91"/>
      <c r="CQ38" s="91"/>
      <c r="CR38" s="91"/>
      <c r="CS38" s="91"/>
      <c r="CT38" s="91"/>
      <c r="CU38" s="91"/>
      <c r="CV38" s="91"/>
      <c r="CW38" s="91"/>
      <c r="CX38" s="91"/>
      <c r="CY38" s="91"/>
      <c r="CZ38" s="91"/>
      <c r="DA38" s="91"/>
      <c r="DB38" s="91"/>
      <c r="DC38" s="91"/>
      <c r="DD38" s="91"/>
      <c r="DE38" s="91"/>
      <c r="DF38" s="91"/>
      <c r="DG38" s="91"/>
      <c r="DH38" s="91"/>
      <c r="DI38" s="91"/>
      <c r="DJ38" s="91"/>
      <c r="DK38" s="91"/>
      <c r="DL38" s="91"/>
      <c r="DM38" s="91"/>
      <c r="DN38" s="91"/>
      <c r="DO38" s="91"/>
      <c r="DP38" s="91"/>
      <c r="DQ38" s="91"/>
      <c r="DR38" s="91"/>
      <c r="DS38" s="91"/>
      <c r="DT38" s="91"/>
      <c r="DU38" s="91"/>
      <c r="DV38" s="91"/>
      <c r="DW38" s="91"/>
      <c r="DX38" s="91"/>
      <c r="DY38" s="91"/>
      <c r="DZ38" s="91"/>
      <c r="EA38" s="91"/>
      <c r="EB38" s="91"/>
      <c r="EC38" s="91"/>
      <c r="ED38" s="91"/>
      <c r="EE38" s="91"/>
      <c r="EF38" s="91"/>
      <c r="EG38" s="91"/>
      <c r="EH38" s="91"/>
      <c r="EI38" s="91"/>
      <c r="EJ38" s="91"/>
      <c r="EK38" s="91"/>
      <c r="EL38" s="91"/>
      <c r="EM38" s="91"/>
      <c r="EN38" s="91"/>
      <c r="EO38" s="91"/>
      <c r="EP38" s="91"/>
      <c r="EQ38" s="91"/>
      <c r="ER38" s="91"/>
      <c r="ES38" s="91"/>
      <c r="ET38" s="91"/>
      <c r="EU38" s="91"/>
      <c r="EV38" s="91"/>
      <c r="EW38" s="91"/>
      <c r="EX38" s="91"/>
      <c r="EY38" s="91"/>
      <c r="EZ38" s="91"/>
      <c r="FA38" s="91"/>
      <c r="FB38" s="91"/>
      <c r="FC38" s="91"/>
      <c r="FD38" s="91"/>
      <c r="FE38" s="91"/>
      <c r="FF38" s="91"/>
      <c r="FG38" s="91"/>
      <c r="FH38" s="91"/>
      <c r="FI38" s="91"/>
      <c r="FJ38" s="91"/>
      <c r="FK38" s="91"/>
      <c r="FL38" s="91"/>
      <c r="FM38" s="91"/>
      <c r="FN38" s="91"/>
      <c r="FO38" s="91"/>
      <c r="FP38" s="91"/>
      <c r="FQ38" s="91"/>
      <c r="FR38" s="91"/>
      <c r="FS38" s="91"/>
      <c r="FT38" s="91"/>
      <c r="FU38" s="91"/>
      <c r="FV38" s="91"/>
      <c r="FW38" s="91"/>
      <c r="FX38" s="91"/>
      <c r="FY38" s="91"/>
      <c r="FZ38" s="91"/>
      <c r="GA38" s="91"/>
      <c r="GB38" s="91"/>
      <c r="GC38" s="91"/>
      <c r="GD38" s="91"/>
      <c r="GE38" s="91"/>
      <c r="GF38" s="91"/>
      <c r="GG38" s="91"/>
      <c r="GH38" s="91"/>
      <c r="GI38" s="91"/>
      <c r="GJ38" s="91"/>
      <c r="GK38" s="91"/>
      <c r="GL38" s="91"/>
      <c r="GM38" s="91"/>
      <c r="GN38" s="91"/>
      <c r="GO38" s="91"/>
      <c r="GP38" s="91"/>
      <c r="GQ38" s="91"/>
      <c r="GR38" s="91"/>
      <c r="GS38" s="91"/>
      <c r="GT38" s="91"/>
      <c r="GU38" s="91"/>
      <c r="GV38" s="91"/>
      <c r="GW38" s="91"/>
      <c r="GX38" s="91"/>
      <c r="GY38" s="91"/>
      <c r="GZ38" s="91"/>
      <c r="HA38" s="91"/>
      <c r="HB38" s="91"/>
      <c r="HC38" s="91"/>
      <c r="HD38" s="91"/>
      <c r="HE38" s="91"/>
      <c r="HF38" s="91"/>
      <c r="HG38" s="91"/>
      <c r="HH38" s="91"/>
      <c r="HI38" s="91"/>
      <c r="HJ38" s="91"/>
      <c r="HK38" s="91"/>
      <c r="HL38" s="91"/>
      <c r="HM38" s="91"/>
      <c r="HN38" s="91"/>
      <c r="HO38" s="91"/>
      <c r="HP38" s="91"/>
      <c r="HQ38" s="91"/>
      <c r="HR38" s="91"/>
      <c r="HS38" s="91"/>
      <c r="HT38" s="91"/>
      <c r="HU38" s="91"/>
      <c r="HV38" s="91"/>
      <c r="HW38" s="91"/>
      <c r="HX38" s="91"/>
      <c r="HY38" s="91"/>
      <c r="HZ38" s="91"/>
      <c r="IA38" s="91"/>
      <c r="IB38" s="91"/>
      <c r="IC38" s="91"/>
      <c r="ID38" s="91"/>
      <c r="IE38" s="91"/>
      <c r="IF38" s="91"/>
      <c r="IG38" s="91"/>
      <c r="IH38" s="91"/>
      <c r="II38" s="91"/>
      <c r="IJ38" s="91"/>
      <c r="IK38" s="91"/>
      <c r="IL38" s="91"/>
      <c r="IM38" s="91"/>
      <c r="IN38" s="91"/>
      <c r="IO38" s="91"/>
      <c r="IP38" s="91"/>
      <c r="IQ38" s="91"/>
      <c r="IR38" s="91"/>
      <c r="IS38" s="91"/>
      <c r="IT38" s="91"/>
      <c r="IU38" s="91"/>
      <c r="IV38" s="91"/>
    </row>
    <row r="39" spans="1:256" ht="22" x14ac:dyDescent="0.75">
      <c r="A39" s="246" t="s">
        <v>181</v>
      </c>
      <c r="B39" s="200"/>
      <c r="C39" s="200"/>
      <c r="D39" s="200"/>
      <c r="H39" s="64"/>
      <c r="I39" s="247"/>
      <c r="J39" s="247"/>
      <c r="K39" s="247"/>
      <c r="L39" s="1"/>
      <c r="M39" s="247"/>
      <c r="N39" s="247"/>
      <c r="O39" s="247"/>
      <c r="P39" s="267"/>
      <c r="V39" s="107"/>
      <c r="W39" s="107"/>
      <c r="X39" s="21"/>
      <c r="Y39" s="21"/>
      <c r="Z39" s="21"/>
      <c r="AA39" s="21"/>
      <c r="AB39" s="21"/>
    </row>
    <row r="40" spans="1:256" x14ac:dyDescent="0.75">
      <c r="A40" s="187" t="s">
        <v>182</v>
      </c>
      <c r="B40" s="200"/>
      <c r="D40" s="200"/>
      <c r="H40" s="64"/>
      <c r="I40" s="13"/>
      <c r="J40" s="13"/>
      <c r="K40" s="13"/>
      <c r="L40" s="13"/>
      <c r="M40" s="73"/>
      <c r="N40" s="13"/>
      <c r="O40" s="73"/>
      <c r="P40" s="247"/>
      <c r="V40" s="107"/>
    </row>
    <row r="41" spans="1:256" x14ac:dyDescent="0.75">
      <c r="A41" s="187"/>
      <c r="B41" s="200" t="s">
        <v>183</v>
      </c>
      <c r="D41" s="200"/>
      <c r="H41" s="64"/>
      <c r="I41" s="10">
        <v>48116</v>
      </c>
      <c r="J41" s="120"/>
      <c r="K41" s="10">
        <v>209319</v>
      </c>
      <c r="L41" s="13"/>
      <c r="M41" s="10">
        <v>23130</v>
      </c>
      <c r="N41" s="10"/>
      <c r="O41" s="10">
        <v>-22643</v>
      </c>
      <c r="P41" s="19"/>
    </row>
    <row r="42" spans="1:256" x14ac:dyDescent="0.75">
      <c r="A42" s="187" t="s">
        <v>184</v>
      </c>
      <c r="B42" s="200"/>
      <c r="D42" s="200"/>
      <c r="G42" s="229">
        <v>9</v>
      </c>
      <c r="H42" s="64"/>
      <c r="I42" s="9">
        <v>0</v>
      </c>
      <c r="J42" s="120"/>
      <c r="K42" s="9">
        <v>0</v>
      </c>
      <c r="L42" s="13"/>
      <c r="M42" s="10">
        <v>-649000</v>
      </c>
      <c r="N42" s="10"/>
      <c r="O42" s="10">
        <v>-551137</v>
      </c>
      <c r="P42" s="12"/>
    </row>
    <row r="43" spans="1:256" x14ac:dyDescent="0.75">
      <c r="A43" s="3" t="s">
        <v>234</v>
      </c>
      <c r="B43" s="230"/>
      <c r="C43" s="2"/>
      <c r="D43" s="230"/>
      <c r="E43" s="2"/>
      <c r="F43" s="2"/>
      <c r="G43" s="74">
        <v>7</v>
      </c>
      <c r="H43" s="64"/>
      <c r="I43" s="10">
        <v>181974</v>
      </c>
      <c r="J43" s="120"/>
      <c r="K43" s="9">
        <v>0</v>
      </c>
      <c r="L43" s="13"/>
      <c r="M43" s="10">
        <v>181922</v>
      </c>
      <c r="N43" s="10"/>
      <c r="O43" s="10">
        <v>0</v>
      </c>
      <c r="P43" s="12"/>
    </row>
    <row r="44" spans="1:256" x14ac:dyDescent="0.75">
      <c r="A44" s="187" t="s">
        <v>229</v>
      </c>
      <c r="B44" s="200"/>
      <c r="D44" s="200"/>
      <c r="H44" s="64"/>
      <c r="I44" s="10">
        <v>1057072</v>
      </c>
      <c r="J44" s="120"/>
      <c r="K44" s="10">
        <v>1167007</v>
      </c>
      <c r="L44" s="13"/>
      <c r="M44" s="10">
        <v>1057072</v>
      </c>
      <c r="N44" s="10"/>
      <c r="O44" s="10">
        <v>482</v>
      </c>
      <c r="P44" s="12"/>
      <c r="Q44" s="107"/>
    </row>
    <row r="45" spans="1:256" x14ac:dyDescent="0.65">
      <c r="A45" s="187" t="s">
        <v>230</v>
      </c>
      <c r="B45" s="200"/>
      <c r="C45" s="188"/>
      <c r="D45" s="200"/>
      <c r="H45" s="238"/>
      <c r="I45" s="12">
        <v>-1867240</v>
      </c>
      <c r="J45" s="120"/>
      <c r="K45" s="12">
        <v>-1154433</v>
      </c>
      <c r="L45" s="13"/>
      <c r="M45" s="10">
        <v>-167677</v>
      </c>
      <c r="N45" s="10"/>
      <c r="O45" s="10">
        <v>-63127</v>
      </c>
      <c r="P45" s="12"/>
    </row>
    <row r="46" spans="1:256" ht="22" x14ac:dyDescent="0.75">
      <c r="A46" s="246" t="s">
        <v>185</v>
      </c>
      <c r="B46" s="200"/>
      <c r="C46" s="200"/>
      <c r="D46" s="200"/>
      <c r="H46" s="64"/>
      <c r="I46" s="247"/>
      <c r="J46" s="247"/>
      <c r="K46" s="247"/>
      <c r="L46" s="1"/>
      <c r="M46" s="247"/>
      <c r="N46" s="247"/>
      <c r="O46" s="247"/>
      <c r="P46" s="267"/>
      <c r="V46" s="107"/>
      <c r="W46" s="107"/>
      <c r="X46" s="21"/>
      <c r="Y46" s="21"/>
      <c r="Z46" s="21"/>
      <c r="AA46" s="21"/>
      <c r="AB46" s="21"/>
    </row>
    <row r="47" spans="1:256" x14ac:dyDescent="0.75">
      <c r="A47" s="187" t="s">
        <v>186</v>
      </c>
      <c r="B47" s="200"/>
      <c r="D47" s="200"/>
      <c r="H47" s="64"/>
      <c r="I47" s="10">
        <v>-23</v>
      </c>
      <c r="J47" s="120"/>
      <c r="K47" s="10">
        <v>-15412</v>
      </c>
      <c r="L47" s="13"/>
      <c r="M47" s="10">
        <v>-23</v>
      </c>
      <c r="N47" s="10"/>
      <c r="O47" s="10">
        <v>-22</v>
      </c>
      <c r="P47" s="12"/>
    </row>
    <row r="48" spans="1:256" s="21" customFormat="1" x14ac:dyDescent="0.75">
      <c r="A48" s="187" t="s">
        <v>187</v>
      </c>
      <c r="B48" s="200"/>
      <c r="C48" s="239"/>
      <c r="D48" s="200"/>
      <c r="E48" s="190"/>
      <c r="F48" s="190"/>
      <c r="G48" s="229">
        <v>4</v>
      </c>
      <c r="H48" s="64"/>
      <c r="I48" s="9">
        <v>0</v>
      </c>
      <c r="J48" s="120"/>
      <c r="K48" s="9">
        <v>0</v>
      </c>
      <c r="L48" s="13"/>
      <c r="M48" s="10">
        <v>0</v>
      </c>
      <c r="N48" s="9"/>
      <c r="O48" s="10">
        <v>586432</v>
      </c>
      <c r="P48" s="3"/>
      <c r="Q48" s="2"/>
      <c r="R48" s="2"/>
      <c r="S48" s="2"/>
      <c r="T48" s="2"/>
      <c r="U48" s="19"/>
      <c r="V48" s="2"/>
      <c r="W48" s="2"/>
      <c r="X48" s="2"/>
      <c r="Y48" s="2"/>
      <c r="Z48" s="2"/>
      <c r="AA48" s="19"/>
      <c r="AB48" s="19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</row>
    <row r="49" spans="1:256" s="248" customFormat="1" x14ac:dyDescent="0.75">
      <c r="A49" s="187" t="s">
        <v>188</v>
      </c>
      <c r="B49" s="200"/>
      <c r="C49" s="239"/>
      <c r="D49" s="200"/>
      <c r="E49" s="190"/>
      <c r="F49" s="190"/>
      <c r="G49" s="229">
        <v>4</v>
      </c>
      <c r="H49" s="238"/>
      <c r="I49" s="9">
        <v>0</v>
      </c>
      <c r="J49" s="120"/>
      <c r="K49" s="9">
        <v>0</v>
      </c>
      <c r="L49" s="13"/>
      <c r="M49" s="10">
        <v>0</v>
      </c>
      <c r="N49" s="9"/>
      <c r="O49" s="10">
        <v>-586432</v>
      </c>
      <c r="P49" s="236"/>
      <c r="Q49" s="237"/>
      <c r="R49" s="237"/>
      <c r="S49" s="237"/>
      <c r="T49" s="237"/>
      <c r="U49" s="115"/>
      <c r="V49" s="237"/>
      <c r="W49" s="237"/>
      <c r="X49" s="237"/>
      <c r="Y49" s="237"/>
      <c r="Z49" s="237"/>
      <c r="AA49" s="115"/>
      <c r="AB49" s="115"/>
      <c r="AC49" s="237"/>
      <c r="AD49" s="237"/>
      <c r="AE49" s="237"/>
      <c r="AF49" s="237"/>
      <c r="AG49" s="237"/>
      <c r="AH49" s="237"/>
      <c r="AI49" s="237"/>
      <c r="AJ49" s="237"/>
      <c r="AK49" s="237"/>
      <c r="AL49" s="237"/>
      <c r="AM49" s="237"/>
      <c r="AN49" s="237"/>
      <c r="AO49" s="237"/>
      <c r="AP49" s="237"/>
      <c r="AQ49" s="237"/>
      <c r="AR49" s="237"/>
      <c r="AS49" s="237"/>
      <c r="AT49" s="237"/>
      <c r="AU49" s="237"/>
      <c r="AV49" s="237"/>
      <c r="AW49" s="237"/>
      <c r="AX49" s="237"/>
      <c r="AY49" s="237"/>
      <c r="AZ49" s="237"/>
      <c r="BA49" s="237"/>
      <c r="BB49" s="237"/>
      <c r="BC49" s="237"/>
      <c r="BD49" s="237"/>
      <c r="BE49" s="237"/>
      <c r="BF49" s="237"/>
      <c r="BG49" s="237"/>
      <c r="BH49" s="237"/>
      <c r="BI49" s="237"/>
      <c r="BJ49" s="237"/>
      <c r="BK49" s="237"/>
      <c r="BL49" s="237"/>
      <c r="BM49" s="237"/>
      <c r="BN49" s="237"/>
      <c r="BO49" s="237"/>
      <c r="BP49" s="237"/>
      <c r="BQ49" s="237"/>
      <c r="BR49" s="237"/>
      <c r="BS49" s="237"/>
      <c r="BT49" s="237"/>
      <c r="BU49" s="237"/>
      <c r="BV49" s="237"/>
      <c r="BW49" s="237"/>
      <c r="BX49" s="237"/>
      <c r="BY49" s="237"/>
      <c r="BZ49" s="237"/>
      <c r="CA49" s="237"/>
      <c r="CB49" s="237"/>
      <c r="CC49" s="237"/>
      <c r="CD49" s="237"/>
      <c r="CE49" s="237"/>
      <c r="CF49" s="237"/>
      <c r="CG49" s="237"/>
      <c r="CH49" s="237"/>
      <c r="CI49" s="237"/>
      <c r="CJ49" s="237"/>
      <c r="CK49" s="237"/>
      <c r="CL49" s="237"/>
      <c r="CM49" s="237"/>
      <c r="CN49" s="237"/>
      <c r="CO49" s="237"/>
      <c r="CP49" s="237"/>
      <c r="CQ49" s="237"/>
      <c r="CR49" s="237"/>
      <c r="CS49" s="237"/>
      <c r="CT49" s="237"/>
      <c r="CU49" s="237"/>
      <c r="CV49" s="237"/>
      <c r="CW49" s="237"/>
      <c r="CX49" s="237"/>
      <c r="CY49" s="237"/>
      <c r="CZ49" s="237"/>
      <c r="DA49" s="237"/>
      <c r="DB49" s="237"/>
      <c r="DC49" s="237"/>
      <c r="DD49" s="237"/>
      <c r="DE49" s="237"/>
      <c r="DF49" s="237"/>
      <c r="DG49" s="237"/>
      <c r="DH49" s="237"/>
      <c r="DI49" s="237"/>
      <c r="DJ49" s="237"/>
      <c r="DK49" s="237"/>
      <c r="DL49" s="237"/>
      <c r="DM49" s="237"/>
      <c r="DN49" s="237"/>
      <c r="DO49" s="237"/>
      <c r="DP49" s="237"/>
      <c r="DQ49" s="237"/>
      <c r="DR49" s="237"/>
      <c r="DS49" s="237"/>
      <c r="DT49" s="237"/>
      <c r="DU49" s="237"/>
      <c r="DV49" s="237"/>
      <c r="DW49" s="237"/>
      <c r="DX49" s="237"/>
      <c r="DY49" s="237"/>
      <c r="DZ49" s="237"/>
      <c r="EA49" s="237"/>
      <c r="EB49" s="237"/>
      <c r="EC49" s="237"/>
      <c r="ED49" s="237"/>
      <c r="EE49" s="237"/>
      <c r="EF49" s="237"/>
      <c r="EG49" s="237"/>
      <c r="EH49" s="237"/>
      <c r="EI49" s="237"/>
      <c r="EJ49" s="237"/>
      <c r="EK49" s="237"/>
      <c r="EL49" s="237"/>
      <c r="EM49" s="237"/>
      <c r="EN49" s="237"/>
      <c r="EO49" s="237"/>
      <c r="EP49" s="237"/>
      <c r="EQ49" s="237"/>
      <c r="ER49" s="237"/>
      <c r="ES49" s="237"/>
      <c r="ET49" s="237"/>
      <c r="EU49" s="237"/>
      <c r="EV49" s="237"/>
      <c r="EW49" s="237"/>
      <c r="EX49" s="237"/>
      <c r="EY49" s="237"/>
      <c r="EZ49" s="237"/>
      <c r="FA49" s="237"/>
      <c r="FB49" s="237"/>
      <c r="FC49" s="237"/>
      <c r="FD49" s="237"/>
      <c r="FE49" s="237"/>
      <c r="FF49" s="237"/>
      <c r="FG49" s="237"/>
      <c r="FH49" s="237"/>
      <c r="FI49" s="237"/>
      <c r="FJ49" s="237"/>
      <c r="FK49" s="237"/>
      <c r="FL49" s="237"/>
      <c r="FM49" s="237"/>
      <c r="FN49" s="237"/>
      <c r="FO49" s="237"/>
      <c r="FP49" s="237"/>
      <c r="FQ49" s="237"/>
      <c r="FR49" s="237"/>
      <c r="FS49" s="237"/>
      <c r="FT49" s="237"/>
      <c r="FU49" s="237"/>
      <c r="FV49" s="237"/>
      <c r="FW49" s="237"/>
      <c r="FX49" s="237"/>
      <c r="FY49" s="237"/>
      <c r="FZ49" s="237"/>
      <c r="GA49" s="237"/>
      <c r="GB49" s="237"/>
      <c r="GC49" s="237"/>
      <c r="GD49" s="237"/>
      <c r="GE49" s="237"/>
      <c r="GF49" s="237"/>
      <c r="GG49" s="237"/>
      <c r="GH49" s="237"/>
      <c r="GI49" s="237"/>
      <c r="GJ49" s="237"/>
      <c r="GK49" s="237"/>
      <c r="GL49" s="237"/>
      <c r="GM49" s="237"/>
      <c r="GN49" s="237"/>
      <c r="GO49" s="237"/>
      <c r="GP49" s="237"/>
      <c r="GQ49" s="237"/>
      <c r="GR49" s="237"/>
      <c r="GS49" s="237"/>
      <c r="GT49" s="237"/>
      <c r="GU49" s="237"/>
      <c r="GV49" s="237"/>
      <c r="GW49" s="237"/>
      <c r="GX49" s="237"/>
      <c r="GY49" s="237"/>
      <c r="GZ49" s="237"/>
      <c r="HA49" s="237"/>
      <c r="HB49" s="237"/>
      <c r="HC49" s="237"/>
      <c r="HD49" s="237"/>
      <c r="HE49" s="237"/>
      <c r="HF49" s="237"/>
      <c r="HG49" s="237"/>
      <c r="HH49" s="237"/>
      <c r="HI49" s="237"/>
      <c r="HJ49" s="237"/>
      <c r="HK49" s="237"/>
      <c r="HL49" s="237"/>
      <c r="HM49" s="237"/>
      <c r="HN49" s="237"/>
      <c r="HO49" s="237"/>
      <c r="HP49" s="237"/>
      <c r="HQ49" s="237"/>
      <c r="HR49" s="237"/>
      <c r="HS49" s="237"/>
      <c r="HT49" s="237"/>
      <c r="HU49" s="237"/>
      <c r="HV49" s="237"/>
      <c r="HW49" s="237"/>
      <c r="HX49" s="237"/>
      <c r="HY49" s="237"/>
      <c r="HZ49" s="237"/>
      <c r="IA49" s="237"/>
      <c r="IB49" s="237"/>
      <c r="IC49" s="237"/>
      <c r="ID49" s="237"/>
      <c r="IE49" s="237"/>
      <c r="IF49" s="237"/>
      <c r="IG49" s="237"/>
      <c r="IH49" s="237"/>
      <c r="II49" s="237"/>
      <c r="IJ49" s="237"/>
      <c r="IK49" s="237"/>
      <c r="IL49" s="237"/>
      <c r="IM49" s="237"/>
      <c r="IN49" s="237"/>
      <c r="IO49" s="237"/>
      <c r="IP49" s="237"/>
      <c r="IQ49" s="237"/>
      <c r="IR49" s="237"/>
      <c r="IS49" s="237"/>
      <c r="IT49" s="237"/>
      <c r="IU49" s="237"/>
      <c r="IV49" s="237"/>
    </row>
    <row r="50" spans="1:256" s="21" customFormat="1" x14ac:dyDescent="0.75">
      <c r="A50" s="187" t="s">
        <v>189</v>
      </c>
      <c r="B50" s="200"/>
      <c r="C50" s="239"/>
      <c r="D50" s="200"/>
      <c r="E50" s="190"/>
      <c r="F50" s="190"/>
      <c r="G50" s="229">
        <v>4</v>
      </c>
      <c r="H50" s="64"/>
      <c r="I50" s="9">
        <v>0</v>
      </c>
      <c r="J50" s="120"/>
      <c r="K50" s="9">
        <v>0</v>
      </c>
      <c r="L50" s="13"/>
      <c r="M50" s="10">
        <v>421000</v>
      </c>
      <c r="N50" s="9"/>
      <c r="O50" s="10">
        <v>414000</v>
      </c>
      <c r="P50" s="3"/>
      <c r="Q50" s="2"/>
      <c r="R50" s="2"/>
      <c r="S50" s="2"/>
      <c r="T50" s="2"/>
      <c r="U50" s="19"/>
      <c r="V50" s="2"/>
      <c r="W50" s="2"/>
      <c r="X50" s="2"/>
      <c r="Y50" s="2"/>
      <c r="Z50" s="2"/>
      <c r="AA50" s="19"/>
      <c r="AB50" s="19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</row>
    <row r="51" spans="1:256" s="248" customFormat="1" x14ac:dyDescent="0.75">
      <c r="A51" s="187" t="s">
        <v>18</v>
      </c>
      <c r="B51" s="200"/>
      <c r="C51" s="239"/>
      <c r="D51" s="200"/>
      <c r="E51" s="190"/>
      <c r="F51" s="190"/>
      <c r="G51" s="229">
        <v>4</v>
      </c>
      <c r="H51" s="238"/>
      <c r="I51" s="9">
        <v>0</v>
      </c>
      <c r="J51" s="120"/>
      <c r="K51" s="9">
        <v>0</v>
      </c>
      <c r="L51" s="13"/>
      <c r="M51" s="10">
        <v>0</v>
      </c>
      <c r="N51" s="9"/>
      <c r="O51" s="10">
        <v>-90000</v>
      </c>
      <c r="P51" s="236"/>
      <c r="Q51" s="237"/>
      <c r="R51" s="237"/>
      <c r="S51" s="237"/>
      <c r="T51" s="237"/>
      <c r="U51" s="115"/>
      <c r="V51" s="237"/>
      <c r="W51" s="237"/>
      <c r="X51" s="237"/>
      <c r="Y51" s="237"/>
      <c r="Z51" s="237"/>
      <c r="AA51" s="115"/>
      <c r="AB51" s="115"/>
      <c r="AC51" s="237"/>
      <c r="AD51" s="237"/>
      <c r="AE51" s="237"/>
      <c r="AF51" s="237"/>
      <c r="AG51" s="237"/>
      <c r="AH51" s="237"/>
      <c r="AI51" s="237"/>
      <c r="AJ51" s="237"/>
      <c r="AK51" s="237"/>
      <c r="AL51" s="237"/>
      <c r="AM51" s="237"/>
      <c r="AN51" s="237"/>
      <c r="AO51" s="237"/>
      <c r="AP51" s="237"/>
      <c r="AQ51" s="237"/>
      <c r="AR51" s="237"/>
      <c r="AS51" s="237"/>
      <c r="AT51" s="237"/>
      <c r="AU51" s="237"/>
      <c r="AV51" s="237"/>
      <c r="AW51" s="237"/>
      <c r="AX51" s="237"/>
      <c r="AY51" s="237"/>
      <c r="AZ51" s="237"/>
      <c r="BA51" s="237"/>
      <c r="BB51" s="237"/>
      <c r="BC51" s="237"/>
      <c r="BD51" s="237"/>
      <c r="BE51" s="237"/>
      <c r="BF51" s="237"/>
      <c r="BG51" s="237"/>
      <c r="BH51" s="237"/>
      <c r="BI51" s="237"/>
      <c r="BJ51" s="237"/>
      <c r="BK51" s="237"/>
      <c r="BL51" s="237"/>
      <c r="BM51" s="237"/>
      <c r="BN51" s="237"/>
      <c r="BO51" s="237"/>
      <c r="BP51" s="237"/>
      <c r="BQ51" s="237"/>
      <c r="BR51" s="237"/>
      <c r="BS51" s="237"/>
      <c r="BT51" s="237"/>
      <c r="BU51" s="237"/>
      <c r="BV51" s="237"/>
      <c r="BW51" s="237"/>
      <c r="BX51" s="237"/>
      <c r="BY51" s="237"/>
      <c r="BZ51" s="237"/>
      <c r="CA51" s="237"/>
      <c r="CB51" s="237"/>
      <c r="CC51" s="237"/>
      <c r="CD51" s="237"/>
      <c r="CE51" s="237"/>
      <c r="CF51" s="237"/>
      <c r="CG51" s="237"/>
      <c r="CH51" s="237"/>
      <c r="CI51" s="237"/>
      <c r="CJ51" s="237"/>
      <c r="CK51" s="237"/>
      <c r="CL51" s="237"/>
      <c r="CM51" s="237"/>
      <c r="CN51" s="237"/>
      <c r="CO51" s="237"/>
      <c r="CP51" s="237"/>
      <c r="CQ51" s="237"/>
      <c r="CR51" s="237"/>
      <c r="CS51" s="237"/>
      <c r="CT51" s="237"/>
      <c r="CU51" s="237"/>
      <c r="CV51" s="237"/>
      <c r="CW51" s="237"/>
      <c r="CX51" s="237"/>
      <c r="CY51" s="237"/>
      <c r="CZ51" s="237"/>
      <c r="DA51" s="237"/>
      <c r="DB51" s="237"/>
      <c r="DC51" s="237"/>
      <c r="DD51" s="237"/>
      <c r="DE51" s="237"/>
      <c r="DF51" s="237"/>
      <c r="DG51" s="237"/>
      <c r="DH51" s="237"/>
      <c r="DI51" s="237"/>
      <c r="DJ51" s="237"/>
      <c r="DK51" s="237"/>
      <c r="DL51" s="237"/>
      <c r="DM51" s="237"/>
      <c r="DN51" s="237"/>
      <c r="DO51" s="237"/>
      <c r="DP51" s="237"/>
      <c r="DQ51" s="237"/>
      <c r="DR51" s="237"/>
      <c r="DS51" s="237"/>
      <c r="DT51" s="237"/>
      <c r="DU51" s="237"/>
      <c r="DV51" s="237"/>
      <c r="DW51" s="237"/>
      <c r="DX51" s="237"/>
      <c r="DY51" s="237"/>
      <c r="DZ51" s="237"/>
      <c r="EA51" s="237"/>
      <c r="EB51" s="237"/>
      <c r="EC51" s="237"/>
      <c r="ED51" s="237"/>
      <c r="EE51" s="237"/>
      <c r="EF51" s="237"/>
      <c r="EG51" s="237"/>
      <c r="EH51" s="237"/>
      <c r="EI51" s="237"/>
      <c r="EJ51" s="237"/>
      <c r="EK51" s="237"/>
      <c r="EL51" s="237"/>
      <c r="EM51" s="237"/>
      <c r="EN51" s="237"/>
      <c r="EO51" s="237"/>
      <c r="EP51" s="237"/>
      <c r="EQ51" s="237"/>
      <c r="ER51" s="237"/>
      <c r="ES51" s="237"/>
      <c r="ET51" s="237"/>
      <c r="EU51" s="237"/>
      <c r="EV51" s="237"/>
      <c r="EW51" s="237"/>
      <c r="EX51" s="237"/>
      <c r="EY51" s="237"/>
      <c r="EZ51" s="237"/>
      <c r="FA51" s="237"/>
      <c r="FB51" s="237"/>
      <c r="FC51" s="237"/>
      <c r="FD51" s="237"/>
      <c r="FE51" s="237"/>
      <c r="FF51" s="237"/>
      <c r="FG51" s="237"/>
      <c r="FH51" s="237"/>
      <c r="FI51" s="237"/>
      <c r="FJ51" s="237"/>
      <c r="FK51" s="237"/>
      <c r="FL51" s="237"/>
      <c r="FM51" s="237"/>
      <c r="FN51" s="237"/>
      <c r="FO51" s="237"/>
      <c r="FP51" s="237"/>
      <c r="FQ51" s="237"/>
      <c r="FR51" s="237"/>
      <c r="FS51" s="237"/>
      <c r="FT51" s="237"/>
      <c r="FU51" s="237"/>
      <c r="FV51" s="237"/>
      <c r="FW51" s="237"/>
      <c r="FX51" s="237"/>
      <c r="FY51" s="237"/>
      <c r="FZ51" s="237"/>
      <c r="GA51" s="237"/>
      <c r="GB51" s="237"/>
      <c r="GC51" s="237"/>
      <c r="GD51" s="237"/>
      <c r="GE51" s="237"/>
      <c r="GF51" s="237"/>
      <c r="GG51" s="237"/>
      <c r="GH51" s="237"/>
      <c r="GI51" s="237"/>
      <c r="GJ51" s="237"/>
      <c r="GK51" s="237"/>
      <c r="GL51" s="237"/>
      <c r="GM51" s="237"/>
      <c r="GN51" s="237"/>
      <c r="GO51" s="237"/>
      <c r="GP51" s="237"/>
      <c r="GQ51" s="237"/>
      <c r="GR51" s="237"/>
      <c r="GS51" s="237"/>
      <c r="GT51" s="237"/>
      <c r="GU51" s="237"/>
      <c r="GV51" s="237"/>
      <c r="GW51" s="237"/>
      <c r="GX51" s="237"/>
      <c r="GY51" s="237"/>
      <c r="GZ51" s="237"/>
      <c r="HA51" s="237"/>
      <c r="HB51" s="237"/>
      <c r="HC51" s="237"/>
      <c r="HD51" s="237"/>
      <c r="HE51" s="237"/>
      <c r="HF51" s="237"/>
      <c r="HG51" s="237"/>
      <c r="HH51" s="237"/>
      <c r="HI51" s="237"/>
      <c r="HJ51" s="237"/>
      <c r="HK51" s="237"/>
      <c r="HL51" s="237"/>
      <c r="HM51" s="237"/>
      <c r="HN51" s="237"/>
      <c r="HO51" s="237"/>
      <c r="HP51" s="237"/>
      <c r="HQ51" s="237"/>
      <c r="HR51" s="237"/>
      <c r="HS51" s="237"/>
      <c r="HT51" s="237"/>
      <c r="HU51" s="237"/>
      <c r="HV51" s="237"/>
      <c r="HW51" s="237"/>
      <c r="HX51" s="237"/>
      <c r="HY51" s="237"/>
      <c r="HZ51" s="237"/>
      <c r="IA51" s="237"/>
      <c r="IB51" s="237"/>
      <c r="IC51" s="237"/>
      <c r="ID51" s="237"/>
      <c r="IE51" s="237"/>
      <c r="IF51" s="237"/>
      <c r="IG51" s="237"/>
      <c r="IH51" s="237"/>
      <c r="II51" s="237"/>
      <c r="IJ51" s="237"/>
      <c r="IK51" s="237"/>
      <c r="IL51" s="237"/>
      <c r="IM51" s="237"/>
      <c r="IN51" s="237"/>
      <c r="IO51" s="237"/>
      <c r="IP51" s="237"/>
      <c r="IQ51" s="237"/>
      <c r="IR51" s="237"/>
      <c r="IS51" s="237"/>
      <c r="IT51" s="237"/>
      <c r="IU51" s="237"/>
      <c r="IV51" s="237"/>
    </row>
    <row r="52" spans="1:256" x14ac:dyDescent="0.75">
      <c r="A52" s="187" t="s">
        <v>190</v>
      </c>
      <c r="B52" s="200"/>
      <c r="D52" s="200"/>
      <c r="H52" s="64"/>
      <c r="I52" s="12">
        <v>0</v>
      </c>
      <c r="J52" s="120"/>
      <c r="K52" s="12">
        <v>360448</v>
      </c>
      <c r="L52" s="13"/>
      <c r="M52" s="12">
        <v>1115292</v>
      </c>
      <c r="N52" s="10"/>
      <c r="O52" s="12">
        <v>1032025</v>
      </c>
      <c r="P52" s="19"/>
    </row>
    <row r="53" spans="1:256" s="248" customFormat="1" x14ac:dyDescent="0.75">
      <c r="A53" s="187" t="s">
        <v>191</v>
      </c>
      <c r="B53" s="200"/>
      <c r="C53" s="239"/>
      <c r="D53" s="200"/>
      <c r="E53" s="190"/>
      <c r="F53" s="190"/>
      <c r="G53" s="229"/>
      <c r="H53" s="238"/>
      <c r="I53" s="11">
        <v>48776</v>
      </c>
      <c r="J53" s="120"/>
      <c r="K53" s="11">
        <v>5213</v>
      </c>
      <c r="L53" s="13"/>
      <c r="M53" s="11">
        <v>71026</v>
      </c>
      <c r="N53" s="9"/>
      <c r="O53" s="11">
        <v>121005</v>
      </c>
      <c r="P53" s="236"/>
      <c r="Q53" s="237"/>
      <c r="R53" s="237"/>
      <c r="S53" s="237"/>
      <c r="T53" s="237"/>
      <c r="U53" s="115"/>
      <c r="V53" s="237"/>
      <c r="W53" s="237"/>
      <c r="X53" s="237"/>
      <c r="Y53" s="237"/>
      <c r="Z53" s="237"/>
      <c r="AA53" s="115"/>
      <c r="AB53" s="115"/>
      <c r="AC53" s="237"/>
      <c r="AD53" s="237"/>
      <c r="AE53" s="237"/>
      <c r="AF53" s="237"/>
      <c r="AG53" s="237"/>
      <c r="AH53" s="237"/>
      <c r="AI53" s="237"/>
      <c r="AJ53" s="237"/>
      <c r="AK53" s="237"/>
      <c r="AL53" s="237"/>
      <c r="AM53" s="237"/>
      <c r="AN53" s="237"/>
      <c r="AO53" s="237"/>
      <c r="AP53" s="237"/>
      <c r="AQ53" s="237"/>
      <c r="AR53" s="237"/>
      <c r="AS53" s="237"/>
      <c r="AT53" s="237"/>
      <c r="AU53" s="237"/>
      <c r="AV53" s="237"/>
      <c r="AW53" s="237"/>
      <c r="AX53" s="237"/>
      <c r="AY53" s="237"/>
      <c r="AZ53" s="237"/>
      <c r="BA53" s="237"/>
      <c r="BB53" s="237"/>
      <c r="BC53" s="237"/>
      <c r="BD53" s="237"/>
      <c r="BE53" s="237"/>
      <c r="BF53" s="237"/>
      <c r="BG53" s="237"/>
      <c r="BH53" s="237"/>
      <c r="BI53" s="237"/>
      <c r="BJ53" s="237"/>
      <c r="BK53" s="237"/>
      <c r="BL53" s="237"/>
      <c r="BM53" s="237"/>
      <c r="BN53" s="237"/>
      <c r="BO53" s="237"/>
      <c r="BP53" s="237"/>
      <c r="BQ53" s="237"/>
      <c r="BR53" s="237"/>
      <c r="BS53" s="237"/>
      <c r="BT53" s="237"/>
      <c r="BU53" s="237"/>
      <c r="BV53" s="237"/>
      <c r="BW53" s="237"/>
      <c r="BX53" s="237"/>
      <c r="BY53" s="237"/>
      <c r="BZ53" s="237"/>
      <c r="CA53" s="237"/>
      <c r="CB53" s="237"/>
      <c r="CC53" s="237"/>
      <c r="CD53" s="237"/>
      <c r="CE53" s="237"/>
      <c r="CF53" s="237"/>
      <c r="CG53" s="237"/>
      <c r="CH53" s="237"/>
      <c r="CI53" s="237"/>
      <c r="CJ53" s="237"/>
      <c r="CK53" s="237"/>
      <c r="CL53" s="237"/>
      <c r="CM53" s="237"/>
      <c r="CN53" s="237"/>
      <c r="CO53" s="237"/>
      <c r="CP53" s="237"/>
      <c r="CQ53" s="237"/>
      <c r="CR53" s="237"/>
      <c r="CS53" s="237"/>
      <c r="CT53" s="237"/>
      <c r="CU53" s="237"/>
      <c r="CV53" s="237"/>
      <c r="CW53" s="237"/>
      <c r="CX53" s="237"/>
      <c r="CY53" s="237"/>
      <c r="CZ53" s="237"/>
      <c r="DA53" s="237"/>
      <c r="DB53" s="237"/>
      <c r="DC53" s="237"/>
      <c r="DD53" s="237"/>
      <c r="DE53" s="237"/>
      <c r="DF53" s="237"/>
      <c r="DG53" s="237"/>
      <c r="DH53" s="237"/>
      <c r="DI53" s="237"/>
      <c r="DJ53" s="237"/>
      <c r="DK53" s="237"/>
      <c r="DL53" s="237"/>
      <c r="DM53" s="237"/>
      <c r="DN53" s="237"/>
      <c r="DO53" s="237"/>
      <c r="DP53" s="237"/>
      <c r="DQ53" s="237"/>
      <c r="DR53" s="237"/>
      <c r="DS53" s="237"/>
      <c r="DT53" s="237"/>
      <c r="DU53" s="237"/>
      <c r="DV53" s="237"/>
      <c r="DW53" s="237"/>
      <c r="DX53" s="237"/>
      <c r="DY53" s="237"/>
      <c r="DZ53" s="237"/>
      <c r="EA53" s="237"/>
      <c r="EB53" s="237"/>
      <c r="EC53" s="237"/>
      <c r="ED53" s="237"/>
      <c r="EE53" s="237"/>
      <c r="EF53" s="237"/>
      <c r="EG53" s="237"/>
      <c r="EH53" s="237"/>
      <c r="EI53" s="237"/>
      <c r="EJ53" s="237"/>
      <c r="EK53" s="237"/>
      <c r="EL53" s="237"/>
      <c r="EM53" s="237"/>
      <c r="EN53" s="237"/>
      <c r="EO53" s="237"/>
      <c r="EP53" s="237"/>
      <c r="EQ53" s="237"/>
      <c r="ER53" s="237"/>
      <c r="ES53" s="237"/>
      <c r="ET53" s="237"/>
      <c r="EU53" s="237"/>
      <c r="EV53" s="237"/>
      <c r="EW53" s="237"/>
      <c r="EX53" s="237"/>
      <c r="EY53" s="237"/>
      <c r="EZ53" s="237"/>
      <c r="FA53" s="237"/>
      <c r="FB53" s="237"/>
      <c r="FC53" s="237"/>
      <c r="FD53" s="237"/>
      <c r="FE53" s="237"/>
      <c r="FF53" s="237"/>
      <c r="FG53" s="237"/>
      <c r="FH53" s="237"/>
      <c r="FI53" s="237"/>
      <c r="FJ53" s="237"/>
      <c r="FK53" s="237"/>
      <c r="FL53" s="237"/>
      <c r="FM53" s="237"/>
      <c r="FN53" s="237"/>
      <c r="FO53" s="237"/>
      <c r="FP53" s="237"/>
      <c r="FQ53" s="237"/>
      <c r="FR53" s="237"/>
      <c r="FS53" s="237"/>
      <c r="FT53" s="237"/>
      <c r="FU53" s="237"/>
      <c r="FV53" s="237"/>
      <c r="FW53" s="237"/>
      <c r="FX53" s="237"/>
      <c r="FY53" s="237"/>
      <c r="FZ53" s="237"/>
      <c r="GA53" s="237"/>
      <c r="GB53" s="237"/>
      <c r="GC53" s="237"/>
      <c r="GD53" s="237"/>
      <c r="GE53" s="237"/>
      <c r="GF53" s="237"/>
      <c r="GG53" s="237"/>
      <c r="GH53" s="237"/>
      <c r="GI53" s="237"/>
      <c r="GJ53" s="237"/>
      <c r="GK53" s="237"/>
      <c r="GL53" s="237"/>
      <c r="GM53" s="237"/>
      <c r="GN53" s="237"/>
      <c r="GO53" s="237"/>
      <c r="GP53" s="237"/>
      <c r="GQ53" s="237"/>
      <c r="GR53" s="237"/>
      <c r="GS53" s="237"/>
      <c r="GT53" s="237"/>
      <c r="GU53" s="237"/>
      <c r="GV53" s="237"/>
      <c r="GW53" s="237"/>
      <c r="GX53" s="237"/>
      <c r="GY53" s="237"/>
      <c r="GZ53" s="237"/>
      <c r="HA53" s="237"/>
      <c r="HB53" s="237"/>
      <c r="HC53" s="237"/>
      <c r="HD53" s="237"/>
      <c r="HE53" s="237"/>
      <c r="HF53" s="237"/>
      <c r="HG53" s="237"/>
      <c r="HH53" s="237"/>
      <c r="HI53" s="237"/>
      <c r="HJ53" s="237"/>
      <c r="HK53" s="237"/>
      <c r="HL53" s="237"/>
      <c r="HM53" s="237"/>
      <c r="HN53" s="237"/>
      <c r="HO53" s="237"/>
      <c r="HP53" s="237"/>
      <c r="HQ53" s="237"/>
      <c r="HR53" s="237"/>
      <c r="HS53" s="237"/>
      <c r="HT53" s="237"/>
      <c r="HU53" s="237"/>
      <c r="HV53" s="237"/>
      <c r="HW53" s="237"/>
      <c r="HX53" s="237"/>
      <c r="HY53" s="237"/>
      <c r="HZ53" s="237"/>
      <c r="IA53" s="237"/>
      <c r="IB53" s="237"/>
      <c r="IC53" s="237"/>
      <c r="ID53" s="237"/>
      <c r="IE53" s="237"/>
      <c r="IF53" s="237"/>
      <c r="IG53" s="237"/>
      <c r="IH53" s="237"/>
      <c r="II53" s="237"/>
      <c r="IJ53" s="237"/>
      <c r="IK53" s="237"/>
      <c r="IL53" s="237"/>
      <c r="IM53" s="237"/>
      <c r="IN53" s="237"/>
      <c r="IO53" s="237"/>
      <c r="IP53" s="237"/>
      <c r="IQ53" s="237"/>
      <c r="IR53" s="237"/>
      <c r="IS53" s="237"/>
      <c r="IT53" s="237"/>
      <c r="IU53" s="237"/>
      <c r="IV53" s="237"/>
    </row>
    <row r="54" spans="1:256" s="242" customFormat="1" ht="22" x14ac:dyDescent="0.75">
      <c r="A54" s="179" t="s">
        <v>239</v>
      </c>
      <c r="B54" s="243"/>
      <c r="C54" s="243"/>
      <c r="D54" s="243"/>
      <c r="E54" s="244"/>
      <c r="F54" s="244"/>
      <c r="G54" s="245"/>
      <c r="H54" s="65"/>
      <c r="I54" s="118">
        <f>SUM(I41:I53)</f>
        <v>-531325</v>
      </c>
      <c r="J54" s="116"/>
      <c r="K54" s="118">
        <f>SUM(K41:K53)</f>
        <v>572142</v>
      </c>
      <c r="L54" s="16"/>
      <c r="M54" s="118">
        <f>SUM(M41:M53)</f>
        <v>2052742</v>
      </c>
      <c r="N54" s="116"/>
      <c r="O54" s="118">
        <f>SUM(O41:O53)</f>
        <v>840583</v>
      </c>
      <c r="P54" s="12"/>
      <c r="Q54" s="2"/>
      <c r="R54" s="2"/>
      <c r="S54" s="2"/>
      <c r="T54" s="2"/>
      <c r="U54" s="19"/>
      <c r="V54" s="2"/>
      <c r="W54" s="2"/>
      <c r="X54" s="2"/>
      <c r="Y54" s="2"/>
      <c r="Z54" s="2"/>
      <c r="AA54" s="19"/>
      <c r="AB54" s="19"/>
      <c r="AC54" s="2"/>
      <c r="AD54" s="2"/>
      <c r="AE54" s="2"/>
      <c r="AF54" s="2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  <c r="BZ54" s="91"/>
      <c r="CA54" s="91"/>
      <c r="CB54" s="91"/>
      <c r="CC54" s="91"/>
      <c r="CD54" s="91"/>
      <c r="CE54" s="91"/>
      <c r="CF54" s="91"/>
      <c r="CG54" s="91"/>
      <c r="CH54" s="91"/>
      <c r="CI54" s="91"/>
      <c r="CJ54" s="91"/>
      <c r="CK54" s="91"/>
      <c r="CL54" s="91"/>
      <c r="CM54" s="91"/>
      <c r="CN54" s="91"/>
      <c r="CO54" s="91"/>
      <c r="CP54" s="91"/>
      <c r="CQ54" s="91"/>
      <c r="CR54" s="91"/>
      <c r="CS54" s="91"/>
      <c r="CT54" s="91"/>
      <c r="CU54" s="91"/>
      <c r="CV54" s="91"/>
      <c r="CW54" s="91"/>
      <c r="CX54" s="91"/>
      <c r="CY54" s="91"/>
      <c r="CZ54" s="91"/>
      <c r="DA54" s="91"/>
      <c r="DB54" s="91"/>
      <c r="DC54" s="91"/>
      <c r="DD54" s="91"/>
      <c r="DE54" s="91"/>
      <c r="DF54" s="91"/>
      <c r="DG54" s="91"/>
      <c r="DH54" s="91"/>
      <c r="DI54" s="91"/>
      <c r="DJ54" s="91"/>
      <c r="DK54" s="91"/>
      <c r="DL54" s="91"/>
      <c r="DM54" s="91"/>
      <c r="DN54" s="91"/>
      <c r="DO54" s="91"/>
      <c r="DP54" s="91"/>
      <c r="DQ54" s="91"/>
      <c r="DR54" s="91"/>
      <c r="DS54" s="91"/>
      <c r="DT54" s="91"/>
      <c r="DU54" s="91"/>
      <c r="DV54" s="91"/>
      <c r="DW54" s="91"/>
      <c r="DX54" s="91"/>
      <c r="DY54" s="91"/>
      <c r="DZ54" s="91"/>
      <c r="EA54" s="91"/>
      <c r="EB54" s="91"/>
      <c r="EC54" s="91"/>
      <c r="ED54" s="91"/>
      <c r="EE54" s="91"/>
      <c r="EF54" s="91"/>
      <c r="EG54" s="91"/>
      <c r="EH54" s="91"/>
      <c r="EI54" s="91"/>
      <c r="EJ54" s="91"/>
      <c r="EK54" s="91"/>
      <c r="EL54" s="91"/>
      <c r="EM54" s="91"/>
      <c r="EN54" s="91"/>
      <c r="EO54" s="91"/>
      <c r="EP54" s="91"/>
      <c r="EQ54" s="91"/>
      <c r="ER54" s="91"/>
      <c r="ES54" s="91"/>
      <c r="ET54" s="91"/>
      <c r="EU54" s="91"/>
      <c r="EV54" s="91"/>
      <c r="EW54" s="91"/>
      <c r="EX54" s="91"/>
      <c r="EY54" s="91"/>
      <c r="EZ54" s="91"/>
      <c r="FA54" s="91"/>
      <c r="FB54" s="91"/>
      <c r="FC54" s="91"/>
      <c r="FD54" s="91"/>
      <c r="FE54" s="91"/>
      <c r="FF54" s="91"/>
      <c r="FG54" s="91"/>
      <c r="FH54" s="91"/>
      <c r="FI54" s="91"/>
      <c r="FJ54" s="91"/>
      <c r="FK54" s="91"/>
      <c r="FL54" s="91"/>
      <c r="FM54" s="91"/>
      <c r="FN54" s="91"/>
      <c r="FO54" s="91"/>
      <c r="FP54" s="91"/>
      <c r="FQ54" s="91"/>
      <c r="FR54" s="91"/>
      <c r="FS54" s="91"/>
      <c r="FT54" s="91"/>
      <c r="FU54" s="91"/>
      <c r="FV54" s="91"/>
      <c r="FW54" s="91"/>
      <c r="FX54" s="91"/>
      <c r="FY54" s="91"/>
      <c r="FZ54" s="91"/>
      <c r="GA54" s="91"/>
      <c r="GB54" s="91"/>
      <c r="GC54" s="91"/>
      <c r="GD54" s="91"/>
      <c r="GE54" s="91"/>
      <c r="GF54" s="91"/>
      <c r="GG54" s="91"/>
      <c r="GH54" s="91"/>
      <c r="GI54" s="91"/>
      <c r="GJ54" s="91"/>
      <c r="GK54" s="91"/>
      <c r="GL54" s="91"/>
      <c r="GM54" s="91"/>
      <c r="GN54" s="91"/>
      <c r="GO54" s="91"/>
      <c r="GP54" s="91"/>
      <c r="GQ54" s="91"/>
      <c r="GR54" s="91"/>
      <c r="GS54" s="91"/>
      <c r="GT54" s="91"/>
      <c r="GU54" s="91"/>
      <c r="GV54" s="91"/>
      <c r="GW54" s="91"/>
      <c r="GX54" s="91"/>
      <c r="GY54" s="91"/>
      <c r="GZ54" s="91"/>
      <c r="HA54" s="91"/>
      <c r="HB54" s="91"/>
      <c r="HC54" s="91"/>
      <c r="HD54" s="91"/>
      <c r="HE54" s="91"/>
      <c r="HF54" s="91"/>
      <c r="HG54" s="91"/>
      <c r="HH54" s="91"/>
      <c r="HI54" s="91"/>
      <c r="HJ54" s="91"/>
      <c r="HK54" s="91"/>
      <c r="HL54" s="91"/>
      <c r="HM54" s="91"/>
      <c r="HN54" s="91"/>
      <c r="HO54" s="91"/>
      <c r="HP54" s="91"/>
      <c r="HQ54" s="91"/>
      <c r="HR54" s="91"/>
      <c r="HS54" s="91"/>
      <c r="HT54" s="91"/>
      <c r="HU54" s="91"/>
      <c r="HV54" s="91"/>
      <c r="HW54" s="91"/>
      <c r="HX54" s="91"/>
      <c r="HY54" s="91"/>
      <c r="HZ54" s="91"/>
      <c r="IA54" s="91"/>
      <c r="IB54" s="91"/>
      <c r="IC54" s="91"/>
      <c r="ID54" s="91"/>
      <c r="IE54" s="91"/>
      <c r="IF54" s="91"/>
      <c r="IG54" s="91"/>
      <c r="IH54" s="91"/>
      <c r="II54" s="91"/>
      <c r="IJ54" s="91"/>
      <c r="IK54" s="91"/>
      <c r="IL54" s="91"/>
      <c r="IM54" s="91"/>
      <c r="IN54" s="91"/>
      <c r="IO54" s="91"/>
      <c r="IP54" s="91"/>
      <c r="IQ54" s="91"/>
      <c r="IR54" s="91"/>
      <c r="IS54" s="91"/>
      <c r="IT54" s="91"/>
      <c r="IU54" s="91"/>
      <c r="IV54" s="91"/>
    </row>
    <row r="55" spans="1:256" s="21" customFormat="1" ht="14.5" customHeight="1" x14ac:dyDescent="0.75">
      <c r="A55" s="179"/>
      <c r="B55" s="200"/>
      <c r="C55" s="200"/>
      <c r="D55" s="200"/>
      <c r="E55" s="190"/>
      <c r="F55" s="190"/>
      <c r="G55" s="229"/>
      <c r="H55" s="64"/>
      <c r="I55" s="5"/>
      <c r="J55" s="5"/>
      <c r="K55" s="5"/>
      <c r="L55" s="2"/>
      <c r="M55" s="5"/>
      <c r="N55" s="5"/>
      <c r="O55" s="5"/>
      <c r="P55" s="18"/>
      <c r="Q55" s="91"/>
      <c r="R55" s="91"/>
      <c r="S55" s="91"/>
      <c r="T55" s="91"/>
      <c r="U55" s="20"/>
      <c r="V55" s="91"/>
      <c r="W55" s="91"/>
      <c r="X55" s="91"/>
      <c r="Y55" s="91"/>
      <c r="Z55" s="91"/>
      <c r="AA55" s="20"/>
      <c r="AB55" s="20"/>
      <c r="AC55" s="91"/>
      <c r="AD55" s="91"/>
      <c r="AE55" s="91"/>
      <c r="AF55" s="91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</row>
    <row r="56" spans="1:256" s="21" customFormat="1" ht="22" x14ac:dyDescent="0.75">
      <c r="A56" s="246" t="s">
        <v>192</v>
      </c>
      <c r="B56" s="200"/>
      <c r="C56" s="200"/>
      <c r="D56" s="200"/>
      <c r="E56" s="190"/>
      <c r="F56" s="190"/>
      <c r="G56" s="229"/>
      <c r="H56" s="64"/>
      <c r="I56" s="247"/>
      <c r="J56" s="247"/>
      <c r="K56" s="247"/>
      <c r="L56" s="2"/>
      <c r="M56" s="247"/>
      <c r="N56" s="247"/>
      <c r="O56" s="247"/>
      <c r="P56" s="7"/>
      <c r="Q56" s="107"/>
      <c r="R56" s="2"/>
      <c r="S56" s="2"/>
      <c r="T56" s="2"/>
      <c r="U56" s="19"/>
      <c r="V56" s="2"/>
      <c r="W56" s="2"/>
      <c r="X56" s="2"/>
      <c r="Y56" s="2"/>
      <c r="Z56" s="2"/>
      <c r="AA56" s="19"/>
      <c r="AB56" s="19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</row>
    <row r="57" spans="1:256" s="21" customFormat="1" x14ac:dyDescent="0.75">
      <c r="A57" s="200" t="s">
        <v>193</v>
      </c>
      <c r="B57" s="200"/>
      <c r="C57" s="200"/>
      <c r="D57" s="239"/>
      <c r="E57" s="190"/>
      <c r="F57" s="190"/>
      <c r="G57" s="229"/>
      <c r="H57" s="64"/>
      <c r="I57" s="10">
        <v>670000</v>
      </c>
      <c r="J57" s="120"/>
      <c r="K57" s="10">
        <v>470000</v>
      </c>
      <c r="L57" s="13"/>
      <c r="M57" s="10">
        <v>670000</v>
      </c>
      <c r="N57" s="10"/>
      <c r="O57" s="10">
        <v>450000</v>
      </c>
      <c r="P57" s="12"/>
      <c r="Q57" s="107"/>
      <c r="R57" s="2"/>
      <c r="T57" s="2"/>
      <c r="U57" s="19"/>
      <c r="V57" s="2"/>
      <c r="W57" s="2"/>
      <c r="X57" s="2"/>
      <c r="Y57" s="2"/>
      <c r="Z57" s="2"/>
      <c r="AA57" s="19"/>
      <c r="AB57" s="19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</row>
    <row r="58" spans="1:256" s="21" customFormat="1" x14ac:dyDescent="0.75">
      <c r="A58" s="200" t="s">
        <v>194</v>
      </c>
      <c r="B58" s="200"/>
      <c r="C58" s="200"/>
      <c r="D58" s="239"/>
      <c r="E58" s="190"/>
      <c r="F58" s="190"/>
      <c r="G58" s="229"/>
      <c r="H58" s="64"/>
      <c r="I58" s="10">
        <v>-670000</v>
      </c>
      <c r="J58" s="120"/>
      <c r="K58" s="10">
        <v>-470000</v>
      </c>
      <c r="L58" s="13"/>
      <c r="M58" s="10">
        <v>-670000</v>
      </c>
      <c r="N58" s="10"/>
      <c r="O58" s="10">
        <v>-450000</v>
      </c>
      <c r="P58" s="12"/>
      <c r="Q58" s="107"/>
      <c r="R58" s="2"/>
      <c r="T58" s="2"/>
      <c r="U58" s="19"/>
      <c r="V58" s="2"/>
      <c r="W58" s="2"/>
      <c r="X58" s="2"/>
      <c r="Y58" s="2"/>
      <c r="Z58" s="2"/>
      <c r="AA58" s="19"/>
      <c r="AB58" s="19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</row>
    <row r="59" spans="1:256" s="21" customFormat="1" x14ac:dyDescent="0.75">
      <c r="A59" s="200" t="s">
        <v>195</v>
      </c>
      <c r="B59" s="200"/>
      <c r="C59" s="200"/>
      <c r="D59" s="239"/>
      <c r="E59" s="190"/>
      <c r="F59" s="190"/>
      <c r="G59" s="229">
        <v>4</v>
      </c>
      <c r="H59" s="238"/>
      <c r="I59" s="10">
        <v>20965</v>
      </c>
      <c r="J59" s="120"/>
      <c r="K59" s="10">
        <v>32803</v>
      </c>
      <c r="L59" s="13"/>
      <c r="M59" s="10">
        <v>0</v>
      </c>
      <c r="N59" s="10"/>
      <c r="O59" s="9">
        <v>0</v>
      </c>
      <c r="P59" s="12"/>
      <c r="Q59" s="107"/>
      <c r="R59" s="2"/>
      <c r="T59" s="2"/>
      <c r="U59" s="19"/>
      <c r="V59" s="2"/>
      <c r="W59" s="2"/>
      <c r="X59" s="2"/>
      <c r="Y59" s="2"/>
      <c r="Z59" s="2"/>
      <c r="AA59" s="19"/>
      <c r="AB59" s="19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</row>
    <row r="60" spans="1:256" s="21" customFormat="1" x14ac:dyDescent="0.75">
      <c r="A60" s="200" t="s">
        <v>196</v>
      </c>
      <c r="B60" s="200"/>
      <c r="C60" s="200"/>
      <c r="D60" s="239"/>
      <c r="E60" s="190"/>
      <c r="F60" s="190"/>
      <c r="G60" s="229">
        <v>4</v>
      </c>
      <c r="H60" s="238"/>
      <c r="I60" s="10">
        <v>-46170</v>
      </c>
      <c r="J60" s="120"/>
      <c r="K60" s="10">
        <v>-41432</v>
      </c>
      <c r="L60" s="13"/>
      <c r="M60" s="10">
        <v>0</v>
      </c>
      <c r="N60" s="10"/>
      <c r="O60" s="9">
        <v>0</v>
      </c>
      <c r="P60" s="12"/>
      <c r="Q60" s="107"/>
      <c r="R60" s="2"/>
      <c r="T60" s="2"/>
      <c r="U60" s="19"/>
      <c r="V60" s="2"/>
      <c r="W60" s="2"/>
      <c r="X60" s="2"/>
      <c r="Y60" s="2"/>
      <c r="Z60" s="2"/>
      <c r="AA60" s="19"/>
      <c r="AB60" s="19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</row>
    <row r="61" spans="1:256" x14ac:dyDescent="0.75">
      <c r="A61" s="200" t="s">
        <v>197</v>
      </c>
      <c r="B61" s="200"/>
      <c r="C61" s="200"/>
      <c r="H61" s="64"/>
      <c r="I61" s="10">
        <v>845577</v>
      </c>
      <c r="J61" s="120"/>
      <c r="K61" s="10">
        <v>99000</v>
      </c>
      <c r="L61" s="13"/>
      <c r="M61" s="10">
        <v>57000</v>
      </c>
      <c r="N61" s="10"/>
      <c r="O61" s="9">
        <v>0</v>
      </c>
      <c r="P61" s="12"/>
    </row>
    <row r="62" spans="1:256" x14ac:dyDescent="0.75">
      <c r="A62" s="200" t="s">
        <v>198</v>
      </c>
      <c r="B62" s="200"/>
      <c r="C62" s="200"/>
      <c r="H62" s="64"/>
      <c r="I62" s="10">
        <v>-1568999</v>
      </c>
      <c r="J62" s="120"/>
      <c r="K62" s="10">
        <v>-1687339</v>
      </c>
      <c r="L62" s="13"/>
      <c r="M62" s="10">
        <v>-1149147</v>
      </c>
      <c r="N62" s="10"/>
      <c r="O62" s="10">
        <v>-825223</v>
      </c>
      <c r="P62" s="12"/>
    </row>
    <row r="63" spans="1:256" x14ac:dyDescent="0.75">
      <c r="A63" s="200" t="s">
        <v>199</v>
      </c>
      <c r="B63" s="200"/>
      <c r="C63" s="200"/>
      <c r="G63" s="229" t="s">
        <v>200</v>
      </c>
      <c r="H63" s="64"/>
      <c r="I63" s="10">
        <v>-489672</v>
      </c>
      <c r="J63" s="120"/>
      <c r="K63" s="10">
        <v>-347907</v>
      </c>
      <c r="L63" s="13"/>
      <c r="M63" s="10">
        <v>-2082</v>
      </c>
      <c r="N63" s="10"/>
      <c r="O63" s="10">
        <v>-2481</v>
      </c>
      <c r="P63" s="12"/>
    </row>
    <row r="64" spans="1:256" x14ac:dyDescent="0.75">
      <c r="A64" s="200" t="s">
        <v>201</v>
      </c>
      <c r="B64" s="200"/>
      <c r="C64" s="200"/>
      <c r="H64" s="64"/>
      <c r="I64" s="10">
        <v>-875021</v>
      </c>
      <c r="J64" s="120"/>
      <c r="K64" s="10">
        <v>-674881</v>
      </c>
      <c r="L64" s="13"/>
      <c r="M64" s="10">
        <v>-875021</v>
      </c>
      <c r="N64" s="10"/>
      <c r="O64" s="10">
        <v>-674881</v>
      </c>
      <c r="P64" s="12"/>
    </row>
    <row r="65" spans="1:256" x14ac:dyDescent="0.75">
      <c r="A65" s="200" t="s">
        <v>202</v>
      </c>
      <c r="B65" s="200"/>
      <c r="C65" s="200"/>
      <c r="G65" s="229">
        <v>10</v>
      </c>
      <c r="H65" s="64"/>
      <c r="I65" s="10">
        <v>-70215</v>
      </c>
      <c r="J65" s="120"/>
      <c r="K65" s="10">
        <v>-44028</v>
      </c>
      <c r="L65" s="4"/>
      <c r="M65" s="10">
        <v>0</v>
      </c>
      <c r="N65" s="10"/>
      <c r="O65" s="9">
        <v>0</v>
      </c>
      <c r="P65" s="12"/>
    </row>
    <row r="66" spans="1:256" x14ac:dyDescent="0.75">
      <c r="A66" s="200" t="s">
        <v>203</v>
      </c>
      <c r="B66" s="200"/>
      <c r="C66" s="200"/>
      <c r="H66" s="64"/>
      <c r="I66" s="11">
        <v>-314474</v>
      </c>
      <c r="J66" s="120"/>
      <c r="K66" s="11">
        <v>-302416</v>
      </c>
      <c r="L66" s="13"/>
      <c r="M66" s="11">
        <v>-104048</v>
      </c>
      <c r="N66" s="10"/>
      <c r="O66" s="11">
        <v>-138656</v>
      </c>
      <c r="P66" s="12"/>
    </row>
    <row r="67" spans="1:256" s="249" customFormat="1" ht="22" x14ac:dyDescent="0.75">
      <c r="A67" s="179" t="s">
        <v>237</v>
      </c>
      <c r="B67" s="243"/>
      <c r="C67" s="243"/>
      <c r="D67" s="243"/>
      <c r="E67" s="244"/>
      <c r="F67" s="244"/>
      <c r="G67" s="245"/>
      <c r="H67" s="65"/>
      <c r="I67" s="118">
        <f>SUM(I57:I66)</f>
        <v>-2498009</v>
      </c>
      <c r="J67" s="116"/>
      <c r="K67" s="118">
        <f>SUM(K57:K66)</f>
        <v>-2966200</v>
      </c>
      <c r="L67" s="16"/>
      <c r="M67" s="118">
        <f>SUM(M57:M66)</f>
        <v>-2073298</v>
      </c>
      <c r="N67" s="116"/>
      <c r="O67" s="118">
        <f>SUM(O57:O66)</f>
        <v>-1641241</v>
      </c>
      <c r="P67" s="12"/>
      <c r="Q67" s="2"/>
      <c r="R67" s="2"/>
      <c r="S67" s="2"/>
      <c r="T67" s="2"/>
      <c r="U67" s="19"/>
      <c r="V67" s="2"/>
      <c r="W67" s="2"/>
      <c r="X67" s="2"/>
      <c r="Y67" s="2"/>
      <c r="Z67" s="2"/>
      <c r="AA67" s="19"/>
      <c r="AB67" s="19"/>
      <c r="AC67" s="2"/>
      <c r="AD67" s="2"/>
      <c r="AE67" s="2"/>
      <c r="AF67" s="2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  <c r="BY67" s="91"/>
      <c r="BZ67" s="91"/>
      <c r="CA67" s="91"/>
      <c r="CB67" s="91"/>
      <c r="CC67" s="91"/>
      <c r="CD67" s="91"/>
      <c r="CE67" s="91"/>
      <c r="CF67" s="91"/>
      <c r="CG67" s="91"/>
      <c r="CH67" s="91"/>
      <c r="CI67" s="91"/>
      <c r="CJ67" s="91"/>
      <c r="CK67" s="91"/>
      <c r="CL67" s="91"/>
      <c r="CM67" s="91"/>
      <c r="CN67" s="91"/>
      <c r="CO67" s="91"/>
      <c r="CP67" s="91"/>
      <c r="CQ67" s="91"/>
      <c r="CR67" s="91"/>
      <c r="CS67" s="91"/>
      <c r="CT67" s="91"/>
      <c r="CU67" s="91"/>
      <c r="CV67" s="91"/>
      <c r="CW67" s="91"/>
      <c r="CX67" s="91"/>
      <c r="CY67" s="91"/>
      <c r="CZ67" s="91"/>
      <c r="DA67" s="91"/>
      <c r="DB67" s="91"/>
      <c r="DC67" s="91"/>
      <c r="DD67" s="91"/>
      <c r="DE67" s="91"/>
      <c r="DF67" s="91"/>
      <c r="DG67" s="91"/>
      <c r="DH67" s="91"/>
      <c r="DI67" s="91"/>
      <c r="DJ67" s="91"/>
      <c r="DK67" s="91"/>
      <c r="DL67" s="91"/>
      <c r="DM67" s="91"/>
      <c r="DN67" s="91"/>
      <c r="DO67" s="91"/>
      <c r="DP67" s="91"/>
      <c r="DQ67" s="91"/>
      <c r="DR67" s="91"/>
      <c r="DS67" s="91"/>
      <c r="DT67" s="91"/>
      <c r="DU67" s="91"/>
      <c r="DV67" s="91"/>
      <c r="DW67" s="91"/>
      <c r="DX67" s="91"/>
      <c r="DY67" s="91"/>
      <c r="DZ67" s="91"/>
      <c r="EA67" s="91"/>
      <c r="EB67" s="91"/>
      <c r="EC67" s="91"/>
      <c r="ED67" s="91"/>
      <c r="EE67" s="91"/>
      <c r="EF67" s="91"/>
      <c r="EG67" s="91"/>
      <c r="EH67" s="91"/>
      <c r="EI67" s="91"/>
      <c r="EJ67" s="91"/>
      <c r="EK67" s="91"/>
      <c r="EL67" s="91"/>
      <c r="EM67" s="91"/>
      <c r="EN67" s="91"/>
      <c r="EO67" s="91"/>
      <c r="EP67" s="91"/>
      <c r="EQ67" s="91"/>
      <c r="ER67" s="91"/>
      <c r="ES67" s="91"/>
      <c r="ET67" s="91"/>
      <c r="EU67" s="91"/>
      <c r="EV67" s="91"/>
      <c r="EW67" s="91"/>
      <c r="EX67" s="91"/>
      <c r="EY67" s="91"/>
      <c r="EZ67" s="91"/>
      <c r="FA67" s="91"/>
      <c r="FB67" s="91"/>
      <c r="FC67" s="91"/>
      <c r="FD67" s="91"/>
      <c r="FE67" s="91"/>
      <c r="FF67" s="91"/>
      <c r="FG67" s="91"/>
      <c r="FH67" s="91"/>
      <c r="FI67" s="91"/>
      <c r="FJ67" s="91"/>
      <c r="FK67" s="91"/>
      <c r="FL67" s="91"/>
      <c r="FM67" s="91"/>
      <c r="FN67" s="91"/>
      <c r="FO67" s="91"/>
      <c r="FP67" s="91"/>
      <c r="FQ67" s="91"/>
      <c r="FR67" s="91"/>
      <c r="FS67" s="91"/>
      <c r="FT67" s="91"/>
      <c r="FU67" s="91"/>
      <c r="FV67" s="91"/>
      <c r="FW67" s="91"/>
      <c r="FX67" s="91"/>
      <c r="FY67" s="91"/>
      <c r="FZ67" s="91"/>
      <c r="GA67" s="91"/>
      <c r="GB67" s="91"/>
      <c r="GC67" s="91"/>
      <c r="GD67" s="91"/>
      <c r="GE67" s="91"/>
      <c r="GF67" s="91"/>
      <c r="GG67" s="91"/>
      <c r="GH67" s="91"/>
      <c r="GI67" s="91"/>
      <c r="GJ67" s="91"/>
      <c r="GK67" s="91"/>
      <c r="GL67" s="91"/>
      <c r="GM67" s="91"/>
      <c r="GN67" s="91"/>
      <c r="GO67" s="91"/>
      <c r="GP67" s="91"/>
      <c r="GQ67" s="91"/>
      <c r="GR67" s="91"/>
      <c r="GS67" s="91"/>
      <c r="GT67" s="91"/>
      <c r="GU67" s="91"/>
      <c r="GV67" s="91"/>
      <c r="GW67" s="91"/>
      <c r="GX67" s="91"/>
      <c r="GY67" s="91"/>
      <c r="GZ67" s="91"/>
      <c r="HA67" s="91"/>
      <c r="HB67" s="91"/>
      <c r="HC67" s="91"/>
      <c r="HD67" s="91"/>
      <c r="HE67" s="91"/>
      <c r="HF67" s="91"/>
      <c r="HG67" s="91"/>
      <c r="HH67" s="91"/>
      <c r="HI67" s="91"/>
      <c r="HJ67" s="91"/>
      <c r="HK67" s="91"/>
      <c r="HL67" s="91"/>
      <c r="HM67" s="91"/>
      <c r="HN67" s="91"/>
      <c r="HO67" s="91"/>
      <c r="HP67" s="91"/>
      <c r="HQ67" s="91"/>
      <c r="HR67" s="91"/>
      <c r="HS67" s="91"/>
      <c r="HT67" s="91"/>
      <c r="HU67" s="91"/>
      <c r="HV67" s="91"/>
      <c r="HW67" s="91"/>
      <c r="HX67" s="91"/>
      <c r="HY67" s="91"/>
      <c r="HZ67" s="91"/>
      <c r="IA67" s="91"/>
      <c r="IB67" s="91"/>
      <c r="IC67" s="91"/>
      <c r="ID67" s="91"/>
      <c r="IE67" s="91"/>
      <c r="IF67" s="91"/>
      <c r="IG67" s="91"/>
      <c r="IH67" s="91"/>
      <c r="II67" s="91"/>
      <c r="IJ67" s="91"/>
      <c r="IK67" s="91"/>
      <c r="IL67" s="91"/>
      <c r="IM67" s="91"/>
      <c r="IN67" s="91"/>
      <c r="IO67" s="91"/>
      <c r="IP67" s="91"/>
      <c r="IQ67" s="91"/>
      <c r="IR67" s="91"/>
      <c r="IS67" s="91"/>
      <c r="IT67" s="91"/>
      <c r="IU67" s="91"/>
      <c r="IV67" s="91"/>
    </row>
    <row r="68" spans="1:256" s="249" customFormat="1" ht="14.5" customHeight="1" x14ac:dyDescent="0.75">
      <c r="A68" s="179"/>
      <c r="B68" s="243"/>
      <c r="C68" s="243"/>
      <c r="D68" s="243"/>
      <c r="E68" s="244"/>
      <c r="F68" s="244"/>
      <c r="G68" s="245"/>
      <c r="H68" s="65"/>
      <c r="I68" s="18"/>
      <c r="J68" s="116"/>
      <c r="K68" s="18"/>
      <c r="L68" s="16"/>
      <c r="M68" s="18"/>
      <c r="N68" s="116"/>
      <c r="O68" s="18"/>
      <c r="P68" s="12"/>
      <c r="Q68" s="2"/>
      <c r="R68" s="2"/>
      <c r="S68" s="2"/>
      <c r="T68" s="2"/>
      <c r="U68" s="19"/>
      <c r="V68" s="2"/>
      <c r="W68" s="2"/>
      <c r="X68" s="2"/>
      <c r="Y68" s="2"/>
      <c r="Z68" s="2"/>
      <c r="AA68" s="19"/>
      <c r="AB68" s="19"/>
      <c r="AC68" s="2"/>
      <c r="AD68" s="2"/>
      <c r="AE68" s="2"/>
      <c r="AF68" s="2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  <c r="BY68" s="91"/>
      <c r="BZ68" s="91"/>
      <c r="CA68" s="91"/>
      <c r="CB68" s="91"/>
      <c r="CC68" s="91"/>
      <c r="CD68" s="91"/>
      <c r="CE68" s="91"/>
      <c r="CF68" s="91"/>
      <c r="CG68" s="91"/>
      <c r="CH68" s="91"/>
      <c r="CI68" s="91"/>
      <c r="CJ68" s="91"/>
      <c r="CK68" s="91"/>
      <c r="CL68" s="91"/>
      <c r="CM68" s="91"/>
      <c r="CN68" s="91"/>
      <c r="CO68" s="91"/>
      <c r="CP68" s="91"/>
      <c r="CQ68" s="91"/>
      <c r="CR68" s="91"/>
      <c r="CS68" s="91"/>
      <c r="CT68" s="91"/>
      <c r="CU68" s="91"/>
      <c r="CV68" s="91"/>
      <c r="CW68" s="91"/>
      <c r="CX68" s="91"/>
      <c r="CY68" s="91"/>
      <c r="CZ68" s="91"/>
      <c r="DA68" s="91"/>
      <c r="DB68" s="91"/>
      <c r="DC68" s="91"/>
      <c r="DD68" s="91"/>
      <c r="DE68" s="91"/>
      <c r="DF68" s="91"/>
      <c r="DG68" s="91"/>
      <c r="DH68" s="91"/>
      <c r="DI68" s="91"/>
      <c r="DJ68" s="91"/>
      <c r="DK68" s="91"/>
      <c r="DL68" s="91"/>
      <c r="DM68" s="91"/>
      <c r="DN68" s="91"/>
      <c r="DO68" s="91"/>
      <c r="DP68" s="91"/>
      <c r="DQ68" s="91"/>
      <c r="DR68" s="91"/>
      <c r="DS68" s="91"/>
      <c r="DT68" s="91"/>
      <c r="DU68" s="91"/>
      <c r="DV68" s="91"/>
      <c r="DW68" s="91"/>
      <c r="DX68" s="91"/>
      <c r="DY68" s="91"/>
      <c r="DZ68" s="91"/>
      <c r="EA68" s="91"/>
      <c r="EB68" s="91"/>
      <c r="EC68" s="91"/>
      <c r="ED68" s="91"/>
      <c r="EE68" s="91"/>
      <c r="EF68" s="91"/>
      <c r="EG68" s="91"/>
      <c r="EH68" s="91"/>
      <c r="EI68" s="91"/>
      <c r="EJ68" s="91"/>
      <c r="EK68" s="91"/>
      <c r="EL68" s="91"/>
      <c r="EM68" s="91"/>
      <c r="EN68" s="91"/>
      <c r="EO68" s="91"/>
      <c r="EP68" s="91"/>
      <c r="EQ68" s="91"/>
      <c r="ER68" s="91"/>
      <c r="ES68" s="91"/>
      <c r="ET68" s="91"/>
      <c r="EU68" s="91"/>
      <c r="EV68" s="91"/>
      <c r="EW68" s="91"/>
      <c r="EX68" s="91"/>
      <c r="EY68" s="91"/>
      <c r="EZ68" s="91"/>
      <c r="FA68" s="91"/>
      <c r="FB68" s="91"/>
      <c r="FC68" s="91"/>
      <c r="FD68" s="91"/>
      <c r="FE68" s="91"/>
      <c r="FF68" s="91"/>
      <c r="FG68" s="91"/>
      <c r="FH68" s="91"/>
      <c r="FI68" s="91"/>
      <c r="FJ68" s="91"/>
      <c r="FK68" s="91"/>
      <c r="FL68" s="91"/>
      <c r="FM68" s="91"/>
      <c r="FN68" s="91"/>
      <c r="FO68" s="91"/>
      <c r="FP68" s="91"/>
      <c r="FQ68" s="91"/>
      <c r="FR68" s="91"/>
      <c r="FS68" s="91"/>
      <c r="FT68" s="91"/>
      <c r="FU68" s="91"/>
      <c r="FV68" s="91"/>
      <c r="FW68" s="91"/>
      <c r="FX68" s="91"/>
      <c r="FY68" s="91"/>
      <c r="FZ68" s="91"/>
      <c r="GA68" s="91"/>
      <c r="GB68" s="91"/>
      <c r="GC68" s="91"/>
      <c r="GD68" s="91"/>
      <c r="GE68" s="91"/>
      <c r="GF68" s="91"/>
      <c r="GG68" s="91"/>
      <c r="GH68" s="91"/>
      <c r="GI68" s="91"/>
      <c r="GJ68" s="91"/>
      <c r="GK68" s="91"/>
      <c r="GL68" s="91"/>
      <c r="GM68" s="91"/>
      <c r="GN68" s="91"/>
      <c r="GO68" s="91"/>
      <c r="GP68" s="91"/>
      <c r="GQ68" s="91"/>
      <c r="GR68" s="91"/>
      <c r="GS68" s="91"/>
      <c r="GT68" s="91"/>
      <c r="GU68" s="91"/>
      <c r="GV68" s="91"/>
      <c r="GW68" s="91"/>
      <c r="GX68" s="91"/>
      <c r="GY68" s="91"/>
      <c r="GZ68" s="91"/>
      <c r="HA68" s="91"/>
      <c r="HB68" s="91"/>
      <c r="HC68" s="91"/>
      <c r="HD68" s="91"/>
      <c r="HE68" s="91"/>
      <c r="HF68" s="91"/>
      <c r="HG68" s="91"/>
      <c r="HH68" s="91"/>
      <c r="HI68" s="91"/>
      <c r="HJ68" s="91"/>
      <c r="HK68" s="91"/>
      <c r="HL68" s="91"/>
      <c r="HM68" s="91"/>
      <c r="HN68" s="91"/>
      <c r="HO68" s="91"/>
      <c r="HP68" s="91"/>
      <c r="HQ68" s="91"/>
      <c r="HR68" s="91"/>
      <c r="HS68" s="91"/>
      <c r="HT68" s="91"/>
      <c r="HU68" s="91"/>
      <c r="HV68" s="91"/>
      <c r="HW68" s="91"/>
      <c r="HX68" s="91"/>
      <c r="HY68" s="91"/>
      <c r="HZ68" s="91"/>
      <c r="IA68" s="91"/>
      <c r="IB68" s="91"/>
      <c r="IC68" s="91"/>
      <c r="ID68" s="91"/>
      <c r="IE68" s="91"/>
      <c r="IF68" s="91"/>
      <c r="IG68" s="91"/>
      <c r="IH68" s="91"/>
      <c r="II68" s="91"/>
      <c r="IJ68" s="91"/>
      <c r="IK68" s="91"/>
      <c r="IL68" s="91"/>
      <c r="IM68" s="91"/>
      <c r="IN68" s="91"/>
      <c r="IO68" s="91"/>
      <c r="IP68" s="91"/>
      <c r="IQ68" s="91"/>
      <c r="IR68" s="91"/>
      <c r="IS68" s="91"/>
      <c r="IT68" s="91"/>
      <c r="IU68" s="91"/>
      <c r="IV68" s="91"/>
    </row>
    <row r="69" spans="1:256" x14ac:dyDescent="0.75">
      <c r="A69" s="250" t="s">
        <v>204</v>
      </c>
      <c r="B69" s="251"/>
      <c r="C69" s="200"/>
      <c r="D69" s="200"/>
      <c r="H69" s="64"/>
      <c r="I69" s="2"/>
      <c r="J69" s="2"/>
      <c r="K69" s="2"/>
      <c r="N69" s="2"/>
      <c r="P69" s="267"/>
      <c r="Q69" s="252"/>
    </row>
    <row r="70" spans="1:256" x14ac:dyDescent="0.75">
      <c r="A70" s="250"/>
      <c r="B70" s="251" t="s">
        <v>205</v>
      </c>
      <c r="C70" s="200"/>
      <c r="D70" s="200"/>
      <c r="H70" s="64"/>
      <c r="I70" s="10">
        <f>SUM(I37,I54,I67)</f>
        <v>228938</v>
      </c>
      <c r="J70" s="10"/>
      <c r="K70" s="10">
        <v>854919</v>
      </c>
      <c r="L70" s="13"/>
      <c r="M70" s="10">
        <f>SUM(M37,M54,M67)</f>
        <v>192178</v>
      </c>
      <c r="N70" s="10"/>
      <c r="O70" s="10">
        <v>-283828</v>
      </c>
      <c r="P70" s="2"/>
      <c r="Q70" s="107"/>
    </row>
    <row r="71" spans="1:256" x14ac:dyDescent="0.75">
      <c r="A71" s="251" t="s">
        <v>206</v>
      </c>
      <c r="B71" s="239"/>
      <c r="C71" s="200"/>
      <c r="H71" s="64"/>
      <c r="I71" s="13"/>
      <c r="J71" s="13"/>
      <c r="K71" s="13"/>
      <c r="L71" s="13"/>
      <c r="M71" s="13"/>
      <c r="N71" s="13"/>
      <c r="O71" s="13"/>
      <c r="P71" s="12"/>
      <c r="Q71" s="107"/>
    </row>
    <row r="72" spans="1:256" x14ac:dyDescent="0.75">
      <c r="A72" s="250"/>
      <c r="B72" s="251" t="s">
        <v>207</v>
      </c>
      <c r="C72" s="200"/>
      <c r="H72" s="64"/>
      <c r="I72" s="11">
        <v>-30541</v>
      </c>
      <c r="J72" s="10"/>
      <c r="K72" s="11">
        <v>-58579</v>
      </c>
      <c r="L72" s="13"/>
      <c r="M72" s="11">
        <v>4241</v>
      </c>
      <c r="N72" s="10"/>
      <c r="O72" s="11">
        <v>-35497</v>
      </c>
      <c r="P72" s="19"/>
    </row>
    <row r="73" spans="1:256" ht="22" x14ac:dyDescent="0.75">
      <c r="A73" s="253" t="s">
        <v>204</v>
      </c>
      <c r="B73" s="254"/>
      <c r="C73" s="200"/>
      <c r="H73" s="64"/>
      <c r="I73" s="18">
        <f>SUM(I70:I72)</f>
        <v>198397</v>
      </c>
      <c r="J73" s="116"/>
      <c r="K73" s="18">
        <v>796340</v>
      </c>
      <c r="L73" s="16"/>
      <c r="M73" s="18">
        <f>SUM(M70:M72)</f>
        <v>196419</v>
      </c>
      <c r="N73" s="116"/>
      <c r="O73" s="18">
        <v>-319325</v>
      </c>
      <c r="P73" s="12"/>
    </row>
    <row r="74" spans="1:256" ht="22" x14ac:dyDescent="0.75">
      <c r="A74" s="251" t="s">
        <v>208</v>
      </c>
      <c r="B74" s="239"/>
      <c r="C74" s="200"/>
      <c r="H74" s="64"/>
      <c r="I74" s="11">
        <v>3407921</v>
      </c>
      <c r="J74" s="10"/>
      <c r="K74" s="11">
        <v>2611581</v>
      </c>
      <c r="L74" s="13"/>
      <c r="M74" s="11">
        <f>'BS 6-8'!L9</f>
        <v>305647</v>
      </c>
      <c r="N74" s="10"/>
      <c r="O74" s="11">
        <v>624972</v>
      </c>
      <c r="P74" s="18"/>
    </row>
    <row r="75" spans="1:256" ht="22.5" thickBot="1" x14ac:dyDescent="0.8">
      <c r="A75" s="253" t="s">
        <v>209</v>
      </c>
      <c r="B75" s="251"/>
      <c r="C75" s="200"/>
      <c r="D75" s="200"/>
      <c r="G75" s="229">
        <v>5</v>
      </c>
      <c r="H75" s="64"/>
      <c r="I75" s="121">
        <f>SUM(I73:I74)</f>
        <v>3606318</v>
      </c>
      <c r="J75" s="116"/>
      <c r="K75" s="121">
        <v>3407921</v>
      </c>
      <c r="L75" s="16"/>
      <c r="M75" s="121">
        <f>SUM(M73:M74)</f>
        <v>502066</v>
      </c>
      <c r="N75" s="116"/>
      <c r="O75" s="121">
        <v>305647</v>
      </c>
      <c r="P75" s="12"/>
    </row>
    <row r="76" spans="1:256" ht="14.5" customHeight="1" thickTop="1" x14ac:dyDescent="0.75">
      <c r="A76" s="187"/>
      <c r="B76" s="200"/>
      <c r="C76" s="200"/>
      <c r="D76" s="200"/>
      <c r="H76" s="64"/>
      <c r="I76" s="107"/>
      <c r="J76" s="2"/>
      <c r="K76" s="107"/>
      <c r="N76" s="2"/>
      <c r="P76" s="18"/>
      <c r="R76" s="18"/>
      <c r="T76" s="18"/>
      <c r="V76" s="18"/>
    </row>
    <row r="77" spans="1:256" ht="22" x14ac:dyDescent="0.75">
      <c r="A77" s="255" t="s">
        <v>210</v>
      </c>
      <c r="B77" s="256"/>
      <c r="C77" s="256"/>
      <c r="D77" s="256"/>
      <c r="E77" s="257"/>
      <c r="F77" s="257"/>
      <c r="G77" s="258"/>
      <c r="H77" s="64"/>
      <c r="I77" s="105"/>
      <c r="J77" s="105"/>
      <c r="K77" s="105"/>
      <c r="L77" s="13"/>
      <c r="M77" s="112"/>
      <c r="N77" s="105"/>
      <c r="O77" s="112"/>
      <c r="P77" s="2"/>
    </row>
    <row r="78" spans="1:256" x14ac:dyDescent="0.75">
      <c r="A78" s="200" t="s">
        <v>211</v>
      </c>
      <c r="B78" s="259"/>
      <c r="C78" s="259"/>
      <c r="E78" s="259"/>
      <c r="F78" s="259"/>
      <c r="G78" s="260"/>
      <c r="H78" s="261"/>
      <c r="I78" s="12">
        <v>60419</v>
      </c>
      <c r="J78" s="105"/>
      <c r="K78" s="12">
        <v>37197</v>
      </c>
      <c r="L78" s="13"/>
      <c r="M78" s="12">
        <v>2553</v>
      </c>
      <c r="N78" s="105"/>
      <c r="O78" s="12">
        <v>1296</v>
      </c>
      <c r="P78" s="105"/>
    </row>
    <row r="79" spans="1:256" x14ac:dyDescent="0.75">
      <c r="A79" s="190" t="s">
        <v>212</v>
      </c>
      <c r="G79" s="229">
        <v>12</v>
      </c>
      <c r="I79" s="10">
        <v>9316</v>
      </c>
      <c r="J79" s="10"/>
      <c r="K79" s="10">
        <v>3359344</v>
      </c>
      <c r="L79" s="13"/>
      <c r="M79" s="10">
        <v>0</v>
      </c>
      <c r="N79" s="10"/>
      <c r="O79" s="9">
        <v>0</v>
      </c>
      <c r="P79" s="12"/>
    </row>
    <row r="80" spans="1:256" x14ac:dyDescent="0.75">
      <c r="A80" s="190" t="s">
        <v>213</v>
      </c>
      <c r="I80" s="10">
        <v>1000</v>
      </c>
      <c r="J80" s="10"/>
      <c r="K80" s="10">
        <v>1021</v>
      </c>
      <c r="L80" s="13"/>
      <c r="M80" s="10">
        <v>1000</v>
      </c>
      <c r="N80" s="10"/>
      <c r="O80" s="10">
        <v>1021</v>
      </c>
      <c r="P80" s="12"/>
    </row>
    <row r="81" spans="9:16" x14ac:dyDescent="0.75">
      <c r="I81" s="10">
        <v>0</v>
      </c>
      <c r="J81" s="10"/>
      <c r="K81" s="9">
        <v>0</v>
      </c>
      <c r="L81" s="13"/>
      <c r="M81" s="10">
        <v>0</v>
      </c>
      <c r="N81" s="10"/>
      <c r="O81" s="9">
        <v>0</v>
      </c>
      <c r="P81" s="12"/>
    </row>
    <row r="82" spans="9:16" x14ac:dyDescent="0.75">
      <c r="K82" s="125"/>
      <c r="L82" s="1"/>
      <c r="O82" s="125"/>
    </row>
    <row r="83" spans="9:16" x14ac:dyDescent="0.75">
      <c r="I83" s="1">
        <f>I75-'BS 6-8'!F9</f>
        <v>0</v>
      </c>
      <c r="J83" s="1">
        <f>J75-'BS 6-8'!G9</f>
        <v>0</v>
      </c>
      <c r="K83" s="1">
        <f>K75-'BS 6-8'!H9</f>
        <v>0</v>
      </c>
      <c r="L83" s="1">
        <f>L75-'BS 6-8'!I9</f>
        <v>0</v>
      </c>
      <c r="M83" s="1">
        <f>M75-'BS 6-8'!J9</f>
        <v>0</v>
      </c>
      <c r="N83" s="1">
        <f>N75-'BS 6-8'!K9</f>
        <v>0</v>
      </c>
      <c r="O83" s="1">
        <f>O75-'BS 6-8'!L9</f>
        <v>0</v>
      </c>
    </row>
  </sheetData>
  <mergeCells count="7">
    <mergeCell ref="M4:O4"/>
    <mergeCell ref="M6:O6"/>
    <mergeCell ref="I4:K4"/>
    <mergeCell ref="I5:K5"/>
    <mergeCell ref="I8:O8"/>
    <mergeCell ref="I6:K6"/>
    <mergeCell ref="M5:O5"/>
  </mergeCells>
  <pageMargins left="0.8" right="0.8" top="0.48" bottom="0.5" header="0.4" footer="0.5"/>
  <pageSetup paperSize="9" scale="77" firstPageNumber="15" fitToHeight="0" orientation="portrait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หมายเหตุประกอบงบการเงินเป็นส่วนหนึ่งของงบการเงินนี้
&amp;C&amp;"Angsana New,Regular"&amp;15&amp;P&amp;R&amp;"Angsana New,Regular"&amp;13 </oddFooter>
  </headerFooter>
  <rowBreaks count="1" manualBreakCount="1">
    <brk id="4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tabColor theme="0" tint="-0.499984740745262"/>
  </sheetPr>
  <dimension ref="A1:AF23"/>
  <sheetViews>
    <sheetView workbookViewId="0">
      <selection activeCell="N6" sqref="M6:N6"/>
    </sheetView>
  </sheetViews>
  <sheetFormatPr defaultRowHeight="21.5" x14ac:dyDescent="0.75"/>
  <sheetData>
    <row r="1" spans="1:32" ht="48" x14ac:dyDescent="0.75">
      <c r="A1" s="22" t="s">
        <v>214</v>
      </c>
      <c r="B1" s="24">
        <v>433109</v>
      </c>
      <c r="C1" s="25"/>
      <c r="D1" s="24">
        <v>403786</v>
      </c>
      <c r="E1" s="26"/>
      <c r="F1" s="27">
        <v>395377</v>
      </c>
      <c r="G1" s="26"/>
      <c r="H1" s="24">
        <v>524161</v>
      </c>
      <c r="I1" s="26"/>
      <c r="J1" s="27">
        <v>92986</v>
      </c>
      <c r="K1" s="26"/>
      <c r="L1" s="24">
        <v>123743</v>
      </c>
      <c r="M1" s="26"/>
      <c r="N1" s="24">
        <v>96995</v>
      </c>
      <c r="O1" s="26"/>
      <c r="P1" s="24">
        <v>89971</v>
      </c>
      <c r="Q1" s="26"/>
      <c r="R1" s="25">
        <v>0</v>
      </c>
      <c r="S1" s="26"/>
      <c r="T1" s="25">
        <v>0</v>
      </c>
      <c r="U1" s="26"/>
      <c r="V1" s="27">
        <v>1018467</v>
      </c>
      <c r="W1" s="26"/>
      <c r="X1" s="24">
        <v>1141661</v>
      </c>
      <c r="Z1" s="23">
        <f t="shared" ref="Z1:Z13" si="0">B1+F1+J1+N1+R1-V1</f>
        <v>0</v>
      </c>
      <c r="AB1" s="23">
        <f t="shared" ref="AB1:AB13" si="1">D1+H1+L1+P1+T1-X1</f>
        <v>0</v>
      </c>
      <c r="AD1" s="23" t="e">
        <f>V1-'PL 9-10'!#REF!</f>
        <v>#REF!</v>
      </c>
      <c r="AF1" s="23" t="e">
        <f>X1-'PL 9-10'!#REF!</f>
        <v>#REF!</v>
      </c>
    </row>
    <row r="2" spans="1:32" ht="48.5" thickBot="1" x14ac:dyDescent="0.8">
      <c r="A2" s="22" t="s">
        <v>215</v>
      </c>
      <c r="B2" s="28">
        <v>91334</v>
      </c>
      <c r="C2" s="25"/>
      <c r="D2" s="28">
        <v>98948</v>
      </c>
      <c r="E2" s="26"/>
      <c r="F2" s="29">
        <v>293104</v>
      </c>
      <c r="G2" s="26"/>
      <c r="H2" s="28">
        <v>350816</v>
      </c>
      <c r="I2" s="26"/>
      <c r="J2" s="30">
        <v>0</v>
      </c>
      <c r="K2" s="31"/>
      <c r="L2" s="30">
        <v>0</v>
      </c>
      <c r="M2" s="31"/>
      <c r="N2" s="28">
        <v>258650</v>
      </c>
      <c r="O2" s="26"/>
      <c r="P2" s="28">
        <v>272026</v>
      </c>
      <c r="Q2" s="26"/>
      <c r="R2" s="28">
        <v>-643088</v>
      </c>
      <c r="S2" s="26"/>
      <c r="T2" s="28">
        <v>-721790</v>
      </c>
      <c r="U2" s="26"/>
      <c r="V2" s="30">
        <v>0</v>
      </c>
      <c r="W2" s="25"/>
      <c r="X2" s="30">
        <v>0</v>
      </c>
      <c r="Z2" s="23">
        <f t="shared" si="0"/>
        <v>0</v>
      </c>
      <c r="AB2" s="23">
        <f t="shared" si="1"/>
        <v>0</v>
      </c>
      <c r="AD2" s="23"/>
      <c r="AF2" s="23"/>
    </row>
    <row r="3" spans="1:32" ht="22" thickBot="1" x14ac:dyDescent="0.8">
      <c r="A3" s="32" t="s">
        <v>216</v>
      </c>
      <c r="B3" s="33">
        <v>524443</v>
      </c>
      <c r="C3" s="25"/>
      <c r="D3" s="34">
        <v>502734</v>
      </c>
      <c r="E3" s="26"/>
      <c r="F3" s="34">
        <v>688481</v>
      </c>
      <c r="G3" s="26"/>
      <c r="H3" s="34">
        <v>874977</v>
      </c>
      <c r="I3" s="26"/>
      <c r="J3" s="34">
        <v>92986</v>
      </c>
      <c r="K3" s="26"/>
      <c r="L3" s="34">
        <v>123743</v>
      </c>
      <c r="M3" s="26"/>
      <c r="N3" s="33">
        <v>355645</v>
      </c>
      <c r="O3" s="26"/>
      <c r="P3" s="34">
        <v>361997</v>
      </c>
      <c r="Q3" s="26"/>
      <c r="R3" s="33">
        <v>-643088</v>
      </c>
      <c r="S3" s="26"/>
      <c r="T3" s="33">
        <v>-721790</v>
      </c>
      <c r="U3" s="26"/>
      <c r="V3" s="33">
        <v>1018467</v>
      </c>
      <c r="W3" s="26"/>
      <c r="X3" s="33">
        <v>1141661</v>
      </c>
      <c r="Z3" s="23">
        <f t="shared" si="0"/>
        <v>0</v>
      </c>
      <c r="AB3" s="23">
        <f t="shared" si="1"/>
        <v>0</v>
      </c>
    </row>
    <row r="4" spans="1:32" s="53" customFormat="1" ht="22.5" thickTop="1" thickBot="1" x14ac:dyDescent="0.8">
      <c r="A4" s="49"/>
      <c r="B4" s="50">
        <f>SUM(B1:B2)-B3</f>
        <v>0</v>
      </c>
      <c r="C4" s="51"/>
      <c r="D4" s="50">
        <f>SUM(D1:D2)-D3</f>
        <v>0</v>
      </c>
      <c r="E4" s="52"/>
      <c r="F4" s="50">
        <f>SUM(F1:F2)-F3</f>
        <v>0</v>
      </c>
      <c r="G4" s="52"/>
      <c r="H4" s="50">
        <f>SUM(H1:H2)-H3</f>
        <v>0</v>
      </c>
      <c r="I4" s="52"/>
      <c r="J4" s="50">
        <f>SUM(J1:J2)-J3</f>
        <v>0</v>
      </c>
      <c r="K4" s="52"/>
      <c r="L4" s="50">
        <f>SUM(L1:L2)-L3</f>
        <v>0</v>
      </c>
      <c r="M4" s="52"/>
      <c r="N4" s="50">
        <f>SUM(N1:N2)-N3</f>
        <v>0</v>
      </c>
      <c r="O4" s="52"/>
      <c r="P4" s="50">
        <f>SUM(P1:P2)-P3</f>
        <v>0</v>
      </c>
      <c r="Q4" s="52"/>
      <c r="R4" s="50">
        <f>SUM(R1:R2)-R3</f>
        <v>0</v>
      </c>
      <c r="S4" s="52"/>
      <c r="T4" s="50">
        <f>SUM(T1:T2)-T3</f>
        <v>0</v>
      </c>
      <c r="U4" s="52"/>
      <c r="V4" s="50">
        <f>SUM(V1:V2)-V3</f>
        <v>0</v>
      </c>
      <c r="W4" s="52"/>
      <c r="X4" s="50">
        <f>SUM(X1:X2)-X3</f>
        <v>0</v>
      </c>
      <c r="Z4" s="54">
        <f t="shared" si="0"/>
        <v>0</v>
      </c>
      <c r="AB4" s="54">
        <f t="shared" si="1"/>
        <v>0</v>
      </c>
    </row>
    <row r="5" spans="1:32" ht="22.5" thickTop="1" thickBot="1" x14ac:dyDescent="0.8">
      <c r="A5" s="35" t="s">
        <v>217</v>
      </c>
      <c r="B5" s="46">
        <v>471502</v>
      </c>
      <c r="C5" s="31"/>
      <c r="D5" s="46">
        <v>476103</v>
      </c>
      <c r="E5" s="25"/>
      <c r="F5" s="46">
        <v>550384</v>
      </c>
      <c r="G5" s="25"/>
      <c r="H5" s="46">
        <v>646446</v>
      </c>
      <c r="I5" s="25"/>
      <c r="J5" s="46">
        <v>80251</v>
      </c>
      <c r="K5" s="25"/>
      <c r="L5" s="46">
        <v>105621</v>
      </c>
      <c r="M5" s="25"/>
      <c r="N5" s="46">
        <v>318590</v>
      </c>
      <c r="O5" s="25"/>
      <c r="P5" s="46">
        <v>276437</v>
      </c>
      <c r="Q5" s="25"/>
      <c r="R5" s="46">
        <v>-643088</v>
      </c>
      <c r="S5" s="25"/>
      <c r="T5" s="46">
        <v>-721156</v>
      </c>
      <c r="U5" s="25"/>
      <c r="V5" s="46">
        <v>777639</v>
      </c>
      <c r="W5" s="25"/>
      <c r="X5" s="46">
        <v>783451</v>
      </c>
      <c r="Z5" s="23">
        <f t="shared" si="0"/>
        <v>0</v>
      </c>
      <c r="AB5" s="23">
        <f t="shared" si="1"/>
        <v>0</v>
      </c>
      <c r="AD5" s="23" t="e">
        <f>V5+'PL 9-10'!#REF!</f>
        <v>#REF!</v>
      </c>
      <c r="AF5" s="23" t="e">
        <f>X5+'PL 9-10'!#REF!</f>
        <v>#REF!</v>
      </c>
    </row>
    <row r="6" spans="1:32" ht="64.5" thickTop="1" x14ac:dyDescent="0.75">
      <c r="A6" s="36" t="s">
        <v>218</v>
      </c>
      <c r="B6" s="47">
        <v>52941</v>
      </c>
      <c r="C6" s="25" t="s">
        <v>150</v>
      </c>
      <c r="D6" s="47">
        <v>26631</v>
      </c>
      <c r="E6" s="25"/>
      <c r="F6" s="47">
        <v>138097</v>
      </c>
      <c r="G6" s="25"/>
      <c r="H6" s="47">
        <v>228531</v>
      </c>
      <c r="I6" s="25"/>
      <c r="J6" s="47">
        <v>12735</v>
      </c>
      <c r="K6" s="25"/>
      <c r="L6" s="47">
        <v>18122</v>
      </c>
      <c r="M6" s="25"/>
      <c r="N6" s="47">
        <v>37055</v>
      </c>
      <c r="O6" s="25"/>
      <c r="P6" s="47">
        <v>85560</v>
      </c>
      <c r="Q6" s="25"/>
      <c r="R6" s="48">
        <v>0</v>
      </c>
      <c r="S6" s="25"/>
      <c r="T6" s="48">
        <v>-634</v>
      </c>
      <c r="U6" s="25"/>
      <c r="V6" s="47">
        <v>240828</v>
      </c>
      <c r="W6" s="25"/>
      <c r="X6" s="60">
        <f>358844-634</f>
        <v>358210</v>
      </c>
      <c r="Z6" s="23">
        <f t="shared" si="0"/>
        <v>0</v>
      </c>
      <c r="AB6" s="23">
        <f t="shared" si="1"/>
        <v>0</v>
      </c>
      <c r="AD6" s="23" t="e">
        <f>V6-'PL 9-10'!#REF!</f>
        <v>#REF!</v>
      </c>
      <c r="AF6" s="23" t="e">
        <f>X6-'PL 9-10'!#REF!</f>
        <v>#REF!</v>
      </c>
    </row>
    <row r="7" spans="1:32" s="53" customFormat="1" x14ac:dyDescent="0.75">
      <c r="A7" s="55"/>
      <c r="B7" s="56">
        <f>B3-B5-B6</f>
        <v>0</v>
      </c>
      <c r="C7" s="51"/>
      <c r="D7" s="56">
        <f>D3-D5-D6</f>
        <v>0</v>
      </c>
      <c r="E7" s="51"/>
      <c r="F7" s="56">
        <f>F3-F5-F6</f>
        <v>0</v>
      </c>
      <c r="G7" s="51"/>
      <c r="H7" s="56">
        <f>H3-H5-H6</f>
        <v>0</v>
      </c>
      <c r="I7" s="51"/>
      <c r="J7" s="56">
        <f>J3-J5-J6</f>
        <v>0</v>
      </c>
      <c r="K7" s="51"/>
      <c r="L7" s="56">
        <f>L3-L5-L6</f>
        <v>0</v>
      </c>
      <c r="M7" s="51"/>
      <c r="N7" s="56">
        <f>N3-N5-N6</f>
        <v>0</v>
      </c>
      <c r="O7" s="51"/>
      <c r="P7" s="56">
        <f>P3-P5-P6</f>
        <v>0</v>
      </c>
      <c r="Q7" s="51"/>
      <c r="R7" s="56">
        <f>R3-R5-R6</f>
        <v>0</v>
      </c>
      <c r="S7" s="51"/>
      <c r="T7" s="56">
        <f>T3-T5-T6</f>
        <v>0</v>
      </c>
      <c r="U7" s="51"/>
      <c r="V7" s="56">
        <f>V3-V5-V6</f>
        <v>0</v>
      </c>
      <c r="W7" s="51"/>
      <c r="X7" s="56">
        <f>X3-X5-X6</f>
        <v>0</v>
      </c>
      <c r="Z7" s="54">
        <f t="shared" si="0"/>
        <v>0</v>
      </c>
      <c r="AB7" s="54">
        <f t="shared" si="1"/>
        <v>0</v>
      </c>
    </row>
    <row r="8" spans="1:32" x14ac:dyDescent="0.75">
      <c r="A8" s="36" t="s">
        <v>75</v>
      </c>
      <c r="B8" s="24">
        <v>1538</v>
      </c>
      <c r="C8" s="31"/>
      <c r="D8" s="24">
        <v>2444</v>
      </c>
      <c r="E8" s="31"/>
      <c r="F8" s="25">
        <v>689</v>
      </c>
      <c r="G8" s="31"/>
      <c r="H8" s="25">
        <v>138</v>
      </c>
      <c r="I8" s="31"/>
      <c r="J8" s="25">
        <v>31</v>
      </c>
      <c r="K8" s="31"/>
      <c r="L8" s="25">
        <v>31</v>
      </c>
      <c r="M8" s="25"/>
      <c r="N8" s="24">
        <v>1390</v>
      </c>
      <c r="O8" s="25"/>
      <c r="P8" s="25">
        <v>247</v>
      </c>
      <c r="Q8" s="25"/>
      <c r="R8" s="25">
        <v>0</v>
      </c>
      <c r="S8" s="25"/>
      <c r="T8" s="25">
        <v>621</v>
      </c>
      <c r="U8" s="25"/>
      <c r="V8" s="24">
        <v>3648</v>
      </c>
      <c r="W8" s="25"/>
      <c r="X8" s="24">
        <v>3481</v>
      </c>
      <c r="Z8" s="23">
        <f t="shared" si="0"/>
        <v>0</v>
      </c>
      <c r="AB8" s="23">
        <f t="shared" si="1"/>
        <v>0</v>
      </c>
      <c r="AD8" s="23" t="e">
        <f>V8-'PL 9-10'!#REF!+V16</f>
        <v>#REF!</v>
      </c>
      <c r="AF8" s="23" t="e">
        <f>X8-'PL 9-10'!#REF!+X16</f>
        <v>#REF!</v>
      </c>
    </row>
    <row r="9" spans="1:32" ht="32" x14ac:dyDescent="0.75">
      <c r="A9" s="36" t="s">
        <v>77</v>
      </c>
      <c r="B9" s="25">
        <v>-486</v>
      </c>
      <c r="C9" s="31"/>
      <c r="D9" s="25">
        <v>-354</v>
      </c>
      <c r="E9" s="31"/>
      <c r="F9" s="24">
        <v>-41302</v>
      </c>
      <c r="G9" s="31"/>
      <c r="H9" s="24">
        <v>-17035</v>
      </c>
      <c r="I9" s="31"/>
      <c r="J9" s="25">
        <v>0</v>
      </c>
      <c r="K9" s="31"/>
      <c r="L9" s="25">
        <v>-16</v>
      </c>
      <c r="M9" s="25"/>
      <c r="N9" s="24">
        <v>-15743</v>
      </c>
      <c r="O9" s="25"/>
      <c r="P9" s="45">
        <v>-6850</v>
      </c>
      <c r="Q9" s="25"/>
      <c r="R9" s="25">
        <v>0</v>
      </c>
      <c r="S9" s="25"/>
      <c r="T9" s="61">
        <v>13</v>
      </c>
      <c r="U9" s="25"/>
      <c r="V9" s="24">
        <v>-57531</v>
      </c>
      <c r="W9" s="25"/>
      <c r="X9" s="24">
        <f>-24242</f>
        <v>-24242</v>
      </c>
      <c r="Z9" s="23">
        <f t="shared" si="0"/>
        <v>0</v>
      </c>
      <c r="AB9" s="23">
        <f t="shared" si="1"/>
        <v>0</v>
      </c>
      <c r="AD9" s="23" t="e">
        <f>V9-'PL 9-10'!#REF!+V17</f>
        <v>#REF!</v>
      </c>
      <c r="AF9" s="23" t="e">
        <f>X9-'PL 9-10'!#REF!+X17</f>
        <v>#REF!</v>
      </c>
    </row>
    <row r="10" spans="1:32" ht="48" x14ac:dyDescent="0.75">
      <c r="A10" s="36" t="s">
        <v>219</v>
      </c>
      <c r="B10" s="24">
        <v>-1399</v>
      </c>
      <c r="C10" s="31"/>
      <c r="D10" s="25">
        <v>-823</v>
      </c>
      <c r="E10" s="31"/>
      <c r="F10" s="24">
        <v>14207</v>
      </c>
      <c r="G10" s="31"/>
      <c r="H10" s="24">
        <v>30109</v>
      </c>
      <c r="I10" s="31"/>
      <c r="J10" s="24">
        <v>9656</v>
      </c>
      <c r="K10" s="31"/>
      <c r="L10" s="24">
        <v>13181</v>
      </c>
      <c r="M10" s="25"/>
      <c r="N10" s="25">
        <v>-510</v>
      </c>
      <c r="O10" s="25"/>
      <c r="P10" s="61">
        <f>-909-1</f>
        <v>-910</v>
      </c>
      <c r="Q10" s="25"/>
      <c r="R10" s="25">
        <v>0</v>
      </c>
      <c r="S10" s="25"/>
      <c r="T10" s="25">
        <v>0</v>
      </c>
      <c r="U10" s="25"/>
      <c r="V10" s="24">
        <v>21954</v>
      </c>
      <c r="W10" s="25"/>
      <c r="X10" s="45">
        <f>41558-1</f>
        <v>41557</v>
      </c>
      <c r="Z10" s="23">
        <f t="shared" si="0"/>
        <v>0</v>
      </c>
      <c r="AB10" s="23">
        <f t="shared" si="1"/>
        <v>0</v>
      </c>
      <c r="AD10" s="23" t="e">
        <f>V10+V18-'PL 9-10'!#REF!</f>
        <v>#REF!</v>
      </c>
      <c r="AF10" s="23" t="e">
        <f>X10+X18-'PL 9-10'!#REF!</f>
        <v>#REF!</v>
      </c>
    </row>
    <row r="11" spans="1:32" ht="32" x14ac:dyDescent="0.75">
      <c r="A11" s="36" t="s">
        <v>81</v>
      </c>
      <c r="B11" s="24">
        <v>-17132</v>
      </c>
      <c r="C11" s="31"/>
      <c r="D11" s="24">
        <v>-15733</v>
      </c>
      <c r="E11" s="31"/>
      <c r="F11" s="24">
        <v>-21376</v>
      </c>
      <c r="G11" s="31"/>
      <c r="H11" s="24">
        <v>-26856</v>
      </c>
      <c r="I11" s="31"/>
      <c r="J11" s="24">
        <v>-5826</v>
      </c>
      <c r="K11" s="31"/>
      <c r="L11" s="24">
        <v>-7948</v>
      </c>
      <c r="M11" s="25"/>
      <c r="N11" s="25">
        <v>-14</v>
      </c>
      <c r="O11" s="25"/>
      <c r="P11" s="25">
        <f>-15</f>
        <v>-15</v>
      </c>
      <c r="Q11" s="25"/>
      <c r="R11" s="25">
        <v>0</v>
      </c>
      <c r="S11" s="25"/>
      <c r="T11" s="25">
        <v>0</v>
      </c>
      <c r="U11" s="25"/>
      <c r="V11" s="24">
        <f>-44348</f>
        <v>-44348</v>
      </c>
      <c r="W11" s="25"/>
      <c r="X11" s="24">
        <v>-50552</v>
      </c>
      <c r="Z11" s="23">
        <f t="shared" si="0"/>
        <v>0</v>
      </c>
      <c r="AB11" s="23">
        <f t="shared" si="1"/>
        <v>0</v>
      </c>
      <c r="AD11" s="23" t="e">
        <f>V11+V19-'PL 9-10'!#REF!</f>
        <v>#REF!</v>
      </c>
      <c r="AF11" s="23" t="e">
        <f>X11+X19-'PL 9-10'!#REF!</f>
        <v>#REF!</v>
      </c>
    </row>
    <row r="12" spans="1:32" ht="22" thickBot="1" x14ac:dyDescent="0.8">
      <c r="A12" s="36" t="s">
        <v>220</v>
      </c>
      <c r="B12" s="30">
        <v>-870</v>
      </c>
      <c r="C12" s="31"/>
      <c r="D12" s="30">
        <v>0</v>
      </c>
      <c r="E12" s="31"/>
      <c r="F12" s="30">
        <v>0</v>
      </c>
      <c r="G12" s="31"/>
      <c r="H12" s="30">
        <v>0</v>
      </c>
      <c r="I12" s="31"/>
      <c r="J12" s="28">
        <v>-2229</v>
      </c>
      <c r="K12" s="31"/>
      <c r="L12" s="30">
        <v>0</v>
      </c>
      <c r="M12" s="31"/>
      <c r="N12" s="28">
        <v>1356</v>
      </c>
      <c r="O12" s="25"/>
      <c r="P12" s="28">
        <f>5246</f>
        <v>5246</v>
      </c>
      <c r="Q12" s="25"/>
      <c r="R12" s="30">
        <v>0</v>
      </c>
      <c r="S12" s="25"/>
      <c r="T12" s="30">
        <v>0</v>
      </c>
      <c r="U12" s="25"/>
      <c r="V12" s="28">
        <f>-1743</f>
        <v>-1743</v>
      </c>
      <c r="W12" s="25"/>
      <c r="X12" s="28">
        <v>5246</v>
      </c>
      <c r="Z12" s="23">
        <f t="shared" si="0"/>
        <v>0</v>
      </c>
      <c r="AB12" s="23">
        <f t="shared" si="1"/>
        <v>0</v>
      </c>
      <c r="AD12" s="23" t="e">
        <f>V12+V21-'PL 9-10'!#REF!</f>
        <v>#REF!</v>
      </c>
      <c r="AF12" s="23" t="e">
        <f>X12+X21-'PL 9-10'!#REF!</f>
        <v>#REF!</v>
      </c>
    </row>
    <row r="13" spans="1:32" ht="32.5" thickBot="1" x14ac:dyDescent="0.8">
      <c r="A13" s="36" t="s">
        <v>221</v>
      </c>
      <c r="B13" s="34">
        <v>34592</v>
      </c>
      <c r="C13" s="31"/>
      <c r="D13" s="34">
        <v>12165</v>
      </c>
      <c r="E13" s="31"/>
      <c r="F13" s="33">
        <v>90315</v>
      </c>
      <c r="G13" s="31"/>
      <c r="H13" s="33">
        <v>214887</v>
      </c>
      <c r="I13" s="31"/>
      <c r="J13" s="33">
        <v>14367</v>
      </c>
      <c r="K13" s="31"/>
      <c r="L13" s="33">
        <v>23370</v>
      </c>
      <c r="M13" s="25"/>
      <c r="N13" s="33">
        <v>23534</v>
      </c>
      <c r="O13" s="25"/>
      <c r="P13" s="33">
        <v>83278</v>
      </c>
      <c r="Q13" s="25"/>
      <c r="R13" s="37">
        <v>0</v>
      </c>
      <c r="S13" s="25"/>
      <c r="T13" s="37">
        <v>0</v>
      </c>
      <c r="U13" s="25"/>
      <c r="V13" s="44">
        <v>162808</v>
      </c>
      <c r="W13" s="25"/>
      <c r="X13" s="33">
        <v>333700</v>
      </c>
      <c r="Z13" s="23">
        <f t="shared" si="0"/>
        <v>0</v>
      </c>
      <c r="AB13" s="23">
        <f t="shared" si="1"/>
        <v>0</v>
      </c>
    </row>
    <row r="14" spans="1:32" s="53" customFormat="1" ht="22" thickTop="1" x14ac:dyDescent="0.75">
      <c r="A14" s="57"/>
      <c r="B14" s="58">
        <f>B6+B8+B9+B10+B11+B12-B13</f>
        <v>0</v>
      </c>
      <c r="C14" s="59"/>
      <c r="D14" s="58">
        <f>D6+D8+D9+D10+D11+D12-D13</f>
        <v>0</v>
      </c>
      <c r="E14" s="59"/>
      <c r="F14" s="58">
        <f>F6+F8+F9+F10+F11+F12-F13</f>
        <v>0</v>
      </c>
      <c r="G14" s="59"/>
      <c r="H14" s="58">
        <f>H6+H8+H9+H10+H11+H12-H13</f>
        <v>0</v>
      </c>
      <c r="I14" s="59"/>
      <c r="J14" s="58">
        <f>J6+J8+J9+J10+J11+J12-J13</f>
        <v>0</v>
      </c>
      <c r="K14" s="59"/>
      <c r="L14" s="58">
        <f>L6+L8+L9+L10+L11+L12-L13</f>
        <v>0</v>
      </c>
      <c r="M14" s="51"/>
      <c r="N14" s="58">
        <f>N6+N8+N9+N10+N11+N12-N13</f>
        <v>0</v>
      </c>
      <c r="O14" s="51"/>
      <c r="P14" s="58">
        <f>P6+P8+P9+P10+P11+P12-P13</f>
        <v>0</v>
      </c>
      <c r="Q14" s="51"/>
      <c r="R14" s="58">
        <f>R6+R8+R9+R10+R11+R12-R13</f>
        <v>0</v>
      </c>
      <c r="S14" s="51"/>
      <c r="T14" s="58">
        <f>T6+T8+T9+T10+T11+T12-T13</f>
        <v>0</v>
      </c>
      <c r="U14" s="51"/>
      <c r="V14" s="58">
        <f>V6+V8+V9+V10+V11+V12-V13</f>
        <v>0</v>
      </c>
      <c r="W14" s="51"/>
      <c r="X14" s="58">
        <f>X6+X8+X9+X10+X11+X12-X13</f>
        <v>0</v>
      </c>
      <c r="Z14" s="58">
        <f>Z6+Z8+Z9+Z10+Z11+Z12-Z13</f>
        <v>0</v>
      </c>
      <c r="AB14" s="58">
        <f>AB6+AB8+AB9+AB10+AB11+AB12-AB13</f>
        <v>0</v>
      </c>
    </row>
    <row r="15" spans="1:32" ht="33" customHeight="1" x14ac:dyDescent="0.75">
      <c r="A15" s="282" t="s">
        <v>222</v>
      </c>
      <c r="B15" s="282"/>
      <c r="C15" s="25"/>
      <c r="D15" s="25"/>
      <c r="E15" s="26"/>
      <c r="F15" s="38"/>
      <c r="G15" s="26"/>
      <c r="H15" s="38"/>
      <c r="I15" s="26"/>
      <c r="J15" s="38"/>
      <c r="K15" s="26"/>
      <c r="L15" s="38"/>
      <c r="M15" s="26"/>
      <c r="N15" s="25"/>
      <c r="O15" s="26"/>
      <c r="P15" s="38"/>
      <c r="Q15" s="26"/>
      <c r="R15" s="38"/>
      <c r="S15" s="26"/>
      <c r="T15" s="38"/>
      <c r="U15" s="26"/>
      <c r="V15" s="38"/>
      <c r="W15" s="26"/>
      <c r="X15" s="38"/>
    </row>
    <row r="16" spans="1:32" x14ac:dyDescent="0.75">
      <c r="A16" s="36" t="s">
        <v>75</v>
      </c>
      <c r="B16" s="25"/>
      <c r="C16" s="25"/>
      <c r="D16" s="25"/>
      <c r="E16" s="26"/>
      <c r="F16" s="38"/>
      <c r="G16" s="26"/>
      <c r="H16" s="38"/>
      <c r="I16" s="26"/>
      <c r="J16" s="38"/>
      <c r="K16" s="26"/>
      <c r="L16" s="38"/>
      <c r="M16" s="26"/>
      <c r="N16" s="38"/>
      <c r="O16" s="26"/>
      <c r="P16" s="38"/>
      <c r="Q16" s="26"/>
      <c r="R16" s="38"/>
      <c r="S16" s="26"/>
      <c r="T16" s="38"/>
      <c r="U16" s="26"/>
      <c r="V16" s="24">
        <v>2717</v>
      </c>
      <c r="W16" s="26"/>
      <c r="X16" s="45">
        <v>2350</v>
      </c>
    </row>
    <row r="17" spans="1:32" ht="32" x14ac:dyDescent="0.75">
      <c r="A17" s="36" t="s">
        <v>223</v>
      </c>
      <c r="B17" s="25"/>
      <c r="C17" s="25"/>
      <c r="D17" s="25"/>
      <c r="E17" s="26"/>
      <c r="F17" s="38"/>
      <c r="G17" s="26"/>
      <c r="H17" s="38"/>
      <c r="I17" s="26"/>
      <c r="J17" s="38"/>
      <c r="K17" s="26"/>
      <c r="L17" s="38"/>
      <c r="M17" s="26"/>
      <c r="N17" s="38"/>
      <c r="O17" s="26"/>
      <c r="P17" s="38"/>
      <c r="Q17" s="26"/>
      <c r="R17" s="38"/>
      <c r="S17" s="26"/>
      <c r="T17" s="38"/>
      <c r="U17" s="26"/>
      <c r="V17" s="24">
        <v>-50283</v>
      </c>
      <c r="W17" s="26"/>
      <c r="X17" s="45">
        <v>-51083</v>
      </c>
    </row>
    <row r="18" spans="1:32" ht="48" x14ac:dyDescent="0.75">
      <c r="A18" s="36" t="s">
        <v>219</v>
      </c>
      <c r="B18" s="25"/>
      <c r="C18" s="25"/>
      <c r="D18" s="25"/>
      <c r="E18" s="26"/>
      <c r="F18" s="38"/>
      <c r="G18" s="26"/>
      <c r="H18" s="38"/>
      <c r="I18" s="26"/>
      <c r="J18" s="38"/>
      <c r="K18" s="26"/>
      <c r="L18" s="38"/>
      <c r="M18" s="26"/>
      <c r="N18" s="38"/>
      <c r="O18" s="26"/>
      <c r="P18" s="38"/>
      <c r="Q18" s="26"/>
      <c r="R18" s="38"/>
      <c r="S18" s="26"/>
      <c r="T18" s="38"/>
      <c r="U18" s="26"/>
      <c r="V18" s="24">
        <v>2431</v>
      </c>
      <c r="W18" s="26"/>
      <c r="X18" s="25">
        <v>-334</v>
      </c>
    </row>
    <row r="19" spans="1:32" ht="32" x14ac:dyDescent="0.75">
      <c r="A19" s="36" t="s">
        <v>81</v>
      </c>
      <c r="B19" s="25"/>
      <c r="C19" s="25"/>
      <c r="D19" s="25"/>
      <c r="E19" s="26"/>
      <c r="F19" s="38"/>
      <c r="G19" s="26"/>
      <c r="H19" s="38"/>
      <c r="I19" s="26"/>
      <c r="J19" s="38"/>
      <c r="K19" s="26"/>
      <c r="L19" s="38"/>
      <c r="M19" s="26"/>
      <c r="N19" s="38"/>
      <c r="O19" s="26"/>
      <c r="P19" s="38"/>
      <c r="Q19" s="26"/>
      <c r="R19" s="38"/>
      <c r="S19" s="26"/>
      <c r="T19" s="38"/>
      <c r="U19" s="26"/>
      <c r="V19" s="61">
        <f>-822-1</f>
        <v>-823</v>
      </c>
      <c r="W19" s="26"/>
      <c r="X19" s="24">
        <v>-6296</v>
      </c>
    </row>
    <row r="20" spans="1:32" ht="33" customHeight="1" x14ac:dyDescent="0.75">
      <c r="A20" s="282" t="s">
        <v>224</v>
      </c>
      <c r="B20" s="282"/>
      <c r="C20" s="25"/>
      <c r="D20" s="25"/>
      <c r="E20" s="26"/>
      <c r="F20" s="38"/>
      <c r="G20" s="26"/>
      <c r="H20" s="38"/>
      <c r="I20" s="26"/>
      <c r="J20" s="38"/>
      <c r="K20" s="26"/>
      <c r="L20" s="38"/>
      <c r="M20" s="26"/>
      <c r="N20" s="38"/>
      <c r="O20" s="26"/>
      <c r="P20" s="38"/>
      <c r="Q20" s="26"/>
      <c r="R20" s="38"/>
      <c r="S20" s="26"/>
      <c r="T20" s="38"/>
      <c r="U20" s="26"/>
      <c r="V20" s="24">
        <f>33665</f>
        <v>33665</v>
      </c>
      <c r="W20" s="26"/>
      <c r="X20" s="24">
        <v>26807</v>
      </c>
      <c r="AD20" s="23" t="e">
        <f>V20-'PL 9-10'!#REF!</f>
        <v>#REF!</v>
      </c>
      <c r="AF20" s="23" t="e">
        <f>X20-'PL 9-10'!#REF!</f>
        <v>#REF!</v>
      </c>
    </row>
    <row r="21" spans="1:32" ht="22" thickBot="1" x14ac:dyDescent="0.8">
      <c r="A21" s="36" t="s">
        <v>225</v>
      </c>
      <c r="B21" s="25"/>
      <c r="C21" s="25"/>
      <c r="D21" s="25"/>
      <c r="E21" s="26"/>
      <c r="F21" s="38"/>
      <c r="G21" s="26"/>
      <c r="H21" s="38"/>
      <c r="I21" s="26"/>
      <c r="J21" s="38"/>
      <c r="K21" s="26"/>
      <c r="L21" s="38"/>
      <c r="M21" s="26"/>
      <c r="N21" s="38"/>
      <c r="O21" s="26"/>
      <c r="P21" s="38"/>
      <c r="Q21" s="26"/>
      <c r="R21" s="38"/>
      <c r="S21" s="26"/>
      <c r="T21" s="38"/>
      <c r="U21" s="26"/>
      <c r="V21" s="62">
        <f>-3694+1</f>
        <v>-3693</v>
      </c>
      <c r="W21" s="26"/>
      <c r="X21" s="28">
        <v>-6516</v>
      </c>
    </row>
    <row r="22" spans="1:32" ht="32.5" thickBot="1" x14ac:dyDescent="0.8">
      <c r="A22" s="39" t="s">
        <v>226</v>
      </c>
      <c r="B22" s="40"/>
      <c r="C22" s="40"/>
      <c r="D22" s="40"/>
      <c r="E22" s="41"/>
      <c r="F22" s="42"/>
      <c r="G22" s="41"/>
      <c r="H22" s="42"/>
      <c r="I22" s="41"/>
      <c r="J22" s="42"/>
      <c r="K22" s="41"/>
      <c r="L22" s="42"/>
      <c r="M22" s="41"/>
      <c r="N22" s="42"/>
      <c r="O22" s="41"/>
      <c r="P22" s="42"/>
      <c r="Q22" s="41"/>
      <c r="R22" s="42"/>
      <c r="S22" s="41"/>
      <c r="T22" s="42"/>
      <c r="U22" s="41"/>
      <c r="V22" s="43">
        <v>146822</v>
      </c>
      <c r="W22" s="41"/>
      <c r="X22" s="43">
        <v>298628</v>
      </c>
    </row>
    <row r="23" spans="1:32" ht="22" thickTop="1" x14ac:dyDescent="0.75">
      <c r="V23" s="23">
        <f>V13+V16+V17+V18+V19+V20+V21+-V22</f>
        <v>0</v>
      </c>
      <c r="X23" s="23">
        <f>X13+X16+X17+X18+X19+X20+X21+-X22</f>
        <v>0</v>
      </c>
    </row>
  </sheetData>
  <mergeCells count="2">
    <mergeCell ref="A15:B15"/>
    <mergeCell ref="A20:B2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9943A490C1B941BD86534206E2F477" ma:contentTypeVersion="18" ma:contentTypeDescription="Create a new document." ma:contentTypeScope="" ma:versionID="57029ee8055793de12ecf40ed3bedeb7">
  <xsd:schema xmlns:xsd="http://www.w3.org/2001/XMLSchema" xmlns:xs="http://www.w3.org/2001/XMLSchema" xmlns:p="http://schemas.microsoft.com/office/2006/metadata/properties" xmlns:ns2="d742c09c-919d-498e-bba1-af7e7578b7f7" xmlns:ns3="b3a890d1-a5d5-4eac-bbfa-5f0e0539aa3c" targetNamespace="http://schemas.microsoft.com/office/2006/metadata/properties" ma:root="true" ma:fieldsID="0ec14f166897a504b1d94591cafee60f" ns2:_="" ns3:_="">
    <xsd:import namespace="d742c09c-919d-498e-bba1-af7e7578b7f7"/>
    <xsd:import namespace="b3a890d1-a5d5-4eac-bbfa-5f0e0539aa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42c09c-919d-498e-bba1-af7e7578b7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5a5ddca-7692-49b8-a841-246feab3f7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a890d1-a5d5-4eac-bbfa-5f0e0539aa3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874826-9f89-4bb5-aead-dc74622799f9}" ma:internalName="TaxCatchAll" ma:showField="CatchAllData" ma:web="b3a890d1-a5d5-4eac-bbfa-5f0e0539aa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742c09c-919d-498e-bba1-af7e7578b7f7">
      <Terms xmlns="http://schemas.microsoft.com/office/infopath/2007/PartnerControls"/>
    </lcf76f155ced4ddcb4097134ff3c332f>
    <TaxCatchAll xmlns="b3a890d1-a5d5-4eac-bbfa-5f0e0539aa3c" xsi:nil="true"/>
  </documentManagement>
</p:properties>
</file>

<file path=customXml/itemProps1.xml><?xml version="1.0" encoding="utf-8"?>
<ds:datastoreItem xmlns:ds="http://schemas.openxmlformats.org/officeDocument/2006/customXml" ds:itemID="{5BBC2D94-3F6B-44CE-9D03-E46904BF80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42c09c-919d-498e-bba1-af7e7578b7f7"/>
    <ds:schemaRef ds:uri="b3a890d1-a5d5-4eac-bbfa-5f0e0539aa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5E5B8B-7166-4734-8A65-5C1E9679E2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2915D8-9241-4C77-AE20-F60236E7DE38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d742c09c-919d-498e-bba1-af7e7578b7f7"/>
    <ds:schemaRef ds:uri="b3a890d1-a5d5-4eac-bbfa-5f0e0539aa3c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6-8</vt:lpstr>
      <vt:lpstr>PL 9-10</vt:lpstr>
      <vt:lpstr>SH ConsoPY_11</vt:lpstr>
      <vt:lpstr>SH ConsoCY_12</vt:lpstr>
      <vt:lpstr>SH SepPY_13</vt:lpstr>
      <vt:lpstr>SH SepCY_14</vt:lpstr>
      <vt:lpstr>CF 15-16</vt:lpstr>
      <vt:lpstr>Segment</vt:lpstr>
      <vt:lpstr>'BS 6-8'!Print_Area</vt:lpstr>
      <vt:lpstr>'CF 15-16'!Print_Area</vt:lpstr>
      <vt:lpstr>'PL 9-10'!Print_Area</vt:lpstr>
      <vt:lpstr>'SH ConsoCY_12'!Print_Area</vt:lpstr>
      <vt:lpstr>'SH ConsoPY_11'!Print_Area</vt:lpstr>
      <vt:lpstr>'SH SepCY_14'!Print_Area</vt:lpstr>
      <vt:lpstr>'SH SepPY_13'!Print_Area</vt:lpstr>
      <vt:lpstr>'CF 15-16'!Print_Titles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Walailak, Klai-chit</cp:lastModifiedBy>
  <cp:revision/>
  <cp:lastPrinted>2024-02-23T11:56:24Z</cp:lastPrinted>
  <dcterms:created xsi:type="dcterms:W3CDTF">2016-08-17T07:20:22Z</dcterms:created>
  <dcterms:modified xsi:type="dcterms:W3CDTF">2024-02-23T12:57:15Z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0x010100189943A490C1B941BD86534206E2F477</vt:lpwstr>
  </property>
  <property fmtid="{D5CDD505-2E9C-101B-9397-08002B2CF9AE}" pid="3" name="MediaServiceImageTags">
    <vt:lpwstr/>
  </property>
  <property fmtid="{D5CDD505-2E9C-101B-9397-08002B2CF9AE}" pid="4" name="MSIP_Label_7e741457-a38a-4c4d-b744-f4c3d0dcde2d_Enabled">
    <vt:lpwstr>true</vt:lpwstr>
  </property>
  <property fmtid="{D5CDD505-2E9C-101B-9397-08002B2CF9AE}" pid="5" name="MSIP_Label_7e741457-a38a-4c4d-b744-f4c3d0dcde2d_SetDate">
    <vt:lpwstr>2024-01-26T02:01:15Z</vt:lpwstr>
  </property>
  <property fmtid="{D5CDD505-2E9C-101B-9397-08002B2CF9AE}" pid="6" name="MSIP_Label_7e741457-a38a-4c4d-b744-f4c3d0dcde2d_Method">
    <vt:lpwstr>Privileged</vt:lpwstr>
  </property>
  <property fmtid="{D5CDD505-2E9C-101B-9397-08002B2CF9AE}" pid="7" name="MSIP_Label_7e741457-a38a-4c4d-b744-f4c3d0dcde2d_Name">
    <vt:lpwstr>Public</vt:lpwstr>
  </property>
  <property fmtid="{D5CDD505-2E9C-101B-9397-08002B2CF9AE}" pid="8" name="MSIP_Label_7e741457-a38a-4c4d-b744-f4c3d0dcde2d_SiteId">
    <vt:lpwstr>5f5d616b-c389-421b-82cd-d57b59413fda</vt:lpwstr>
  </property>
  <property fmtid="{D5CDD505-2E9C-101B-9397-08002B2CF9AE}" pid="9" name="MSIP_Label_7e741457-a38a-4c4d-b744-f4c3d0dcde2d_ActionId">
    <vt:lpwstr>002470a2-acb3-478e-822e-91228f534b43</vt:lpwstr>
  </property>
  <property fmtid="{D5CDD505-2E9C-101B-9397-08002B2CF9AE}" pid="10" name="MSIP_Label_7e741457-a38a-4c4d-b744-f4c3d0dcde2d_ContentBits">
    <vt:lpwstr>0</vt:lpwstr>
  </property>
</Properties>
</file>