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414149 - 2023 Dec-FSA-Prima Marine PCL\Financial Statement\YE\17.  SET files\"/>
    </mc:Choice>
  </mc:AlternateContent>
  <xr:revisionPtr revIDLastSave="0" documentId="13_ncr:1_{E211A94C-E80A-4E4A-B484-9C8F5AD7988F}" xr6:coauthVersionLast="47" xr6:coauthVersionMax="47" xr10:uidLastSave="{00000000-0000-0000-0000-000000000000}"/>
  <bookViews>
    <workbookView xWindow="-110" yWindow="-110" windowWidth="19420" windowHeight="11620" tabRatio="858" activeTab="6" xr2:uid="{00000000-000D-0000-FFFF-FFFF00000000}"/>
  </bookViews>
  <sheets>
    <sheet name="BS 5-7" sheetId="1" r:id="rId1"/>
    <sheet name="PL 8-9" sheetId="2" r:id="rId2"/>
    <sheet name="SH_Conso 10" sheetId="14" r:id="rId3"/>
    <sheet name="SH_Conso 11" sheetId="11" r:id="rId4"/>
    <sheet name="SH_Separate 12" sheetId="15" r:id="rId5"/>
    <sheet name="SH_Separate 13" sheetId="12" r:id="rId6"/>
    <sheet name="CF 14-15" sheetId="13" r:id="rId7"/>
  </sheets>
  <externalReferences>
    <externalReference r:id="rId8"/>
    <externalReference r:id="rId9"/>
    <externalReference r:id="rId10"/>
    <externalReference r:id="rId11"/>
  </externalReferences>
  <definedNames>
    <definedName name="\a" localSheetId="2">[1]FS!#REF!</definedName>
    <definedName name="\a" localSheetId="4">[1]FS!#REF!</definedName>
    <definedName name="\a">[1]FS!#REF!</definedName>
    <definedName name="\b" localSheetId="2">[2]BS_PL!#REF!</definedName>
    <definedName name="\b" localSheetId="4">[2]BS_PL!#REF!</definedName>
    <definedName name="\b">[2]BS_PL!#REF!</definedName>
    <definedName name="\c" localSheetId="2">[1]FS!#REF!</definedName>
    <definedName name="\c" localSheetId="4">[1]FS!#REF!</definedName>
    <definedName name="\c">[1]FS!#REF!</definedName>
    <definedName name="\d" localSheetId="2">[1]FS!#REF!</definedName>
    <definedName name="\d" localSheetId="4">[1]FS!#REF!</definedName>
    <definedName name="\d">[1]FS!#REF!</definedName>
    <definedName name="_" localSheetId="2">#REF!</definedName>
    <definedName name="_" localSheetId="4">#REF!</definedName>
    <definedName name="_">#REF!</definedName>
    <definedName name="____________tt1" localSheetId="2">#REF!</definedName>
    <definedName name="____________tt1" localSheetId="4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FDS_HYPERLINK_TOGGLE_STATE__" hidden="1">"ON"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xlnm._FilterDatabase" localSheetId="6" hidden="1">'CF 14-15'!$N$19:$N$26</definedName>
    <definedName name="_Order1" hidden="1">0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hidden="1">[3]!ChangeRange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hidden="1">[3]!ContentsHelp</definedName>
    <definedName name="CreateTable" hidden="1">[3]!CreateTable</definedName>
    <definedName name="DeleteRange" hidden="1">[3]!DeleteRange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2" hidden="1">{"BS",#N/A,FALSE,"USA"}</definedName>
    <definedName name="FSoPacific" localSheetId="4" hidden="1">{"BS",#N/A,FALSE,"USA"}</definedName>
    <definedName name="FSoPacific" hidden="1">{"BS",#N/A,FALSE,"USA"}</definedName>
    <definedName name="hjygk">[2]BS_PL!#REF!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ll">[1]FS!#REF!</definedName>
    <definedName name="M_PlaceofPath" hidden="1">"F:\DANDERS\COMPANY\FS\FS_VDF.xls"</definedName>
    <definedName name="MerrillPrintIt" hidden="1">[3]!MerrillPrintIt</definedName>
    <definedName name="NewRange" hidden="1">[3]!NewRange</definedName>
    <definedName name="PERIODS">[4]BSLA!$L$1:$L$85</definedName>
    <definedName name="_xlnm.Print_Area" localSheetId="0">'BS 5-7'!$A$1:$L$89</definedName>
    <definedName name="_xlnm.Print_Area" localSheetId="6">'CF 14-15'!$A$1:$N$80</definedName>
    <definedName name="_xlnm.Print_Area" localSheetId="1">'PL 8-9'!$A$1:$M$70</definedName>
    <definedName name="_xlnm.Print_Area" localSheetId="2">'SH_Conso 10'!$A$1:$AC$27</definedName>
    <definedName name="_xlnm.Print_Area" localSheetId="3">'SH_Conso 11'!$A$1:$AC$27</definedName>
    <definedName name="_xlnm.Print_Area" localSheetId="4">'SH_Separate 12'!$A$1:$Q$25</definedName>
    <definedName name="_xlnm.Print_Area" localSheetId="5">'SH_Separate 13'!$A$1:$Q$25</definedName>
    <definedName name="_xlnm.Print_Titles" localSheetId="6">'CF 14-15'!$1:$9</definedName>
    <definedName name="PUB_FileID" hidden="1">"L10003649.xls"</definedName>
    <definedName name="PUB_UserID" hidden="1">"MAYERX"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hidden="1">[3]!RedefinePrintTableRange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2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7" i="13" l="1"/>
  <c r="H67" i="13"/>
  <c r="L54" i="13"/>
  <c r="H54" i="13"/>
  <c r="K22" i="12"/>
  <c r="M21" i="12"/>
  <c r="M20" i="12"/>
  <c r="Q20" i="12" s="1"/>
  <c r="M22" i="12" l="1"/>
  <c r="M24" i="12" s="1"/>
  <c r="AA22" i="11"/>
  <c r="U23" i="11"/>
  <c r="Q22" i="11" l="1"/>
  <c r="AA22" i="14"/>
  <c r="Q22" i="14"/>
  <c r="W12" i="14"/>
  <c r="M33" i="2"/>
  <c r="K33" i="2"/>
  <c r="I33" i="2"/>
  <c r="G33" i="2"/>
  <c r="M31" i="2"/>
  <c r="K31" i="2"/>
  <c r="I31" i="2"/>
  <c r="G31" i="2"/>
  <c r="M20" i="15" l="1"/>
  <c r="Q12" i="15" l="1"/>
  <c r="K19" i="11"/>
  <c r="W23" i="11"/>
  <c r="W17" i="11"/>
  <c r="Y17" i="11" s="1"/>
  <c r="M61" i="2"/>
  <c r="I61" i="2"/>
  <c r="M54" i="2"/>
  <c r="I54" i="2"/>
  <c r="L15" i="1"/>
  <c r="M12" i="2"/>
  <c r="M17" i="2" s="1"/>
  <c r="M20" i="2" s="1"/>
  <c r="I12" i="2"/>
  <c r="I17" i="2" s="1"/>
  <c r="I20" i="2" s="1"/>
  <c r="L84" i="1"/>
  <c r="L86" i="1" s="1"/>
  <c r="H84" i="1"/>
  <c r="H86" i="1" s="1"/>
  <c r="L56" i="1"/>
  <c r="H56" i="1"/>
  <c r="L47" i="1"/>
  <c r="H47" i="1"/>
  <c r="L28" i="1"/>
  <c r="H28" i="1"/>
  <c r="N11" i="13"/>
  <c r="J11" i="13"/>
  <c r="Q16" i="12"/>
  <c r="Q12" i="12"/>
  <c r="M22" i="15"/>
  <c r="G22" i="15"/>
  <c r="G24" i="15" s="1"/>
  <c r="I22" i="15"/>
  <c r="I24" i="15" s="1"/>
  <c r="K22" i="15"/>
  <c r="W12" i="11"/>
  <c r="Y12" i="11" s="1"/>
  <c r="AC12" i="11" s="1"/>
  <c r="Y22" i="14"/>
  <c r="W23" i="14"/>
  <c r="Y23" i="14" s="1"/>
  <c r="W22" i="14"/>
  <c r="W17" i="14"/>
  <c r="Y17" i="14" s="1"/>
  <c r="Y12" i="14"/>
  <c r="AC12" i="14" s="1"/>
  <c r="K12" i="2"/>
  <c r="K17" i="2" s="1"/>
  <c r="L30" i="1" l="1"/>
  <c r="O22" i="15"/>
  <c r="Q21" i="15"/>
  <c r="S21" i="15" s="1"/>
  <c r="M24" i="15"/>
  <c r="O17" i="15"/>
  <c r="M17" i="15"/>
  <c r="K17" i="15"/>
  <c r="I17" i="15"/>
  <c r="G17" i="15"/>
  <c r="Q16" i="15"/>
  <c r="O24" i="15"/>
  <c r="K24" i="15"/>
  <c r="W24" i="14"/>
  <c r="U24" i="14"/>
  <c r="U26" i="14" s="1"/>
  <c r="S24" i="14"/>
  <c r="O24" i="14"/>
  <c r="M24" i="14"/>
  <c r="K24" i="14"/>
  <c r="I24" i="14"/>
  <c r="G24" i="14"/>
  <c r="G26" i="14" s="1"/>
  <c r="AC23" i="14"/>
  <c r="AD23" i="14" s="1"/>
  <c r="AA24" i="14"/>
  <c r="Q24" i="14"/>
  <c r="AA19" i="14"/>
  <c r="W19" i="14"/>
  <c r="U19" i="14"/>
  <c r="S19" i="14"/>
  <c r="Q19" i="14"/>
  <c r="O19" i="14"/>
  <c r="M19" i="14"/>
  <c r="K19" i="14"/>
  <c r="K26" i="14" s="1"/>
  <c r="I19" i="14"/>
  <c r="I26" i="14" s="1"/>
  <c r="G19" i="14"/>
  <c r="Y19" i="14"/>
  <c r="O26" i="14" l="1"/>
  <c r="S26" i="14"/>
  <c r="Q17" i="15"/>
  <c r="W26" i="14"/>
  <c r="M26" i="14"/>
  <c r="AA26" i="14"/>
  <c r="Q26" i="14"/>
  <c r="Q20" i="15"/>
  <c r="AC17" i="14"/>
  <c r="AC19" i="14" s="1"/>
  <c r="Q22" i="15" l="1"/>
  <c r="S20" i="15"/>
  <c r="Y24" i="14"/>
  <c r="AC22" i="14"/>
  <c r="AC24" i="14" l="1"/>
  <c r="AD22" i="14"/>
  <c r="Q24" i="15"/>
  <c r="S24" i="15" s="1"/>
  <c r="S22" i="15"/>
  <c r="Y26" i="14"/>
  <c r="AC26" i="14" l="1"/>
  <c r="AD24" i="14"/>
  <c r="G61" i="2"/>
  <c r="Q23" i="11" s="1"/>
  <c r="K61" i="2"/>
  <c r="Q24" i="11" l="1"/>
  <c r="Y23" i="11"/>
  <c r="AD26" i="14"/>
  <c r="AC23" i="11" l="1"/>
  <c r="F28" i="1"/>
  <c r="L58" i="1" l="1"/>
  <c r="L88" i="1" s="1"/>
  <c r="L91" i="1" s="1"/>
  <c r="H15" i="1"/>
  <c r="H30" i="1" s="1"/>
  <c r="H91" i="1" l="1"/>
  <c r="H58" i="1"/>
  <c r="H88" i="1" s="1"/>
  <c r="A81" i="13" l="1"/>
  <c r="L7" i="13"/>
  <c r="L6" i="13"/>
  <c r="O17" i="12"/>
  <c r="M17" i="12"/>
  <c r="K17" i="12"/>
  <c r="I17" i="12"/>
  <c r="G17" i="12"/>
  <c r="Q17" i="12" l="1"/>
  <c r="M24" i="11"/>
  <c r="M19" i="11"/>
  <c r="M26" i="11" s="1"/>
  <c r="K24" i="12" l="1"/>
  <c r="I22" i="12"/>
  <c r="I24" i="12" s="1"/>
  <c r="G22" i="12"/>
  <c r="G24" i="12" s="1"/>
  <c r="U24" i="11"/>
  <c r="S24" i="11"/>
  <c r="O24" i="11"/>
  <c r="K24" i="11"/>
  <c r="I24" i="11"/>
  <c r="G24" i="11"/>
  <c r="AA19" i="11"/>
  <c r="U19" i="11"/>
  <c r="S19" i="11"/>
  <c r="Q19" i="11"/>
  <c r="O19" i="11"/>
  <c r="I19" i="11"/>
  <c r="G19" i="11"/>
  <c r="AC17" i="11"/>
  <c r="I26" i="11" l="1"/>
  <c r="I29" i="11" s="1"/>
  <c r="G26" i="11"/>
  <c r="G29" i="11" s="1"/>
  <c r="K26" i="11"/>
  <c r="K29" i="11" s="1"/>
  <c r="O26" i="11"/>
  <c r="U26" i="11"/>
  <c r="S26" i="11"/>
  <c r="W24" i="11"/>
  <c r="Y19" i="11"/>
  <c r="AC19" i="11"/>
  <c r="W19" i="11"/>
  <c r="W26" i="11" l="1"/>
  <c r="K54" i="2" l="1"/>
  <c r="G54" i="2"/>
  <c r="G63" i="2" s="1"/>
  <c r="AD23" i="11" s="1"/>
  <c r="G12" i="2"/>
  <c r="G17" i="2" s="1"/>
  <c r="G20" i="2" s="1"/>
  <c r="J56" i="1"/>
  <c r="F56" i="1"/>
  <c r="J47" i="1"/>
  <c r="F47" i="1"/>
  <c r="J28" i="1"/>
  <c r="J15" i="1"/>
  <c r="F15" i="1"/>
  <c r="F30" i="1" s="1"/>
  <c r="K63" i="2" l="1"/>
  <c r="O21" i="12"/>
  <c r="K20" i="2"/>
  <c r="J58" i="1"/>
  <c r="F58" i="1"/>
  <c r="J30" i="1"/>
  <c r="O22" i="12" l="1"/>
  <c r="O24" i="12" s="1"/>
  <c r="Q21" i="12"/>
  <c r="Q22" i="12" s="1"/>
  <c r="Q24" i="12" s="1"/>
  <c r="K24" i="2"/>
  <c r="K26" i="2" s="1"/>
  <c r="L11" i="13" s="1"/>
  <c r="L26" i="13" s="1"/>
  <c r="L36" i="13" s="1"/>
  <c r="L38" i="13" s="1"/>
  <c r="L70" i="13" s="1"/>
  <c r="L73" i="13" s="1"/>
  <c r="L75" i="13" s="1"/>
  <c r="G24" i="2"/>
  <c r="G26" i="2" s="1"/>
  <c r="H11" i="13" l="1"/>
  <c r="K45" i="2"/>
  <c r="K64" i="2" s="1"/>
  <c r="K69" i="2" s="1"/>
  <c r="K67" i="2" s="1"/>
  <c r="G45" i="2"/>
  <c r="H26" i="13" l="1"/>
  <c r="H36" i="13" s="1"/>
  <c r="H38" i="13" s="1"/>
  <c r="H70" i="13" s="1"/>
  <c r="H73" i="13" s="1"/>
  <c r="H75" i="13" s="1"/>
  <c r="Y22" i="11"/>
  <c r="J84" i="1"/>
  <c r="J86" i="1" s="1"/>
  <c r="S24" i="12" s="1"/>
  <c r="G64" i="2"/>
  <c r="G69" i="2" l="1"/>
  <c r="G67" i="2" s="1"/>
  <c r="Q26" i="11"/>
  <c r="F84" i="1" s="1"/>
  <c r="J88" i="1"/>
  <c r="J91" i="1" s="1"/>
  <c r="AA24" i="11"/>
  <c r="AC22" i="11" l="1"/>
  <c r="Y24" i="11"/>
  <c r="AA26" i="11"/>
  <c r="AA29" i="11" s="1"/>
  <c r="F86" i="1"/>
  <c r="AC24" i="11" l="1"/>
  <c r="AC26" i="11" s="1"/>
  <c r="AD26" i="11" s="1"/>
  <c r="AD22" i="11"/>
  <c r="Y26" i="11"/>
  <c r="Y29" i="11" s="1"/>
  <c r="F88" i="1"/>
  <c r="F91" i="1" s="1"/>
  <c r="A59" i="1" l="1"/>
  <c r="A35" i="2"/>
  <c r="A1" i="1"/>
  <c r="A32" i="1"/>
  <c r="A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Kaeobuadi, Phaikaeo</author>
  </authors>
  <commentList>
    <comment ref="A43" authorId="0" shapeId="0" xr:uid="{863D033F-3428-4DB9-8F24-213C44AA3717}">
      <text>
        <r>
          <rPr>
            <b/>
            <sz val="9"/>
            <color indexed="81"/>
            <rFont val="Tahoma"/>
            <family val="2"/>
          </rPr>
          <t>Kaeobuadi, Phaikaeo:</t>
        </r>
        <r>
          <rPr>
            <sz val="9"/>
            <color indexed="81"/>
            <rFont val="Tahoma"/>
            <family val="2"/>
          </rPr>
          <t xml:space="preserve">
เงินสดรับจากการคืนเงินลงทุนกิจการร่วมค้า</t>
        </r>
      </text>
    </comment>
  </commentList>
</comments>
</file>

<file path=xl/sharedStrings.xml><?xml version="1.0" encoding="utf-8"?>
<sst xmlns="http://schemas.openxmlformats.org/spreadsheetml/2006/main" count="444" uniqueCount="233">
  <si>
    <t>Other current assets</t>
  </si>
  <si>
    <t>Total non-current assets</t>
  </si>
  <si>
    <t>Total assets</t>
  </si>
  <si>
    <t>Assets</t>
  </si>
  <si>
    <t>Current assets</t>
  </si>
  <si>
    <t>Cash and cash equivalents</t>
  </si>
  <si>
    <t>Total current assets</t>
  </si>
  <si>
    <t>Non-current assets</t>
  </si>
  <si>
    <t>Current liabilities</t>
  </si>
  <si>
    <t>Non-current liabilities</t>
  </si>
  <si>
    <t>Other current liabilities</t>
  </si>
  <si>
    <t>Total non-current liabilities</t>
  </si>
  <si>
    <t>Total current liabilities</t>
  </si>
  <si>
    <t>Total liabilities</t>
  </si>
  <si>
    <t xml:space="preserve">Authorised share capital </t>
  </si>
  <si>
    <t>Issued and paid-up share capital</t>
  </si>
  <si>
    <t>Unappropriated</t>
  </si>
  <si>
    <t>Gross profit</t>
  </si>
  <si>
    <t>Other income</t>
  </si>
  <si>
    <t>equity</t>
  </si>
  <si>
    <t>Issued and</t>
  </si>
  <si>
    <t>share capital</t>
  </si>
  <si>
    <t>Legal reserve</t>
  </si>
  <si>
    <t>Cash flows from operating activities</t>
  </si>
  <si>
    <t>Administrative expenses</t>
  </si>
  <si>
    <t>Other non-current assets</t>
  </si>
  <si>
    <t>Retained earnings</t>
  </si>
  <si>
    <t>Profit before expenses</t>
  </si>
  <si>
    <t>Interest received</t>
  </si>
  <si>
    <t>Interest paid</t>
  </si>
  <si>
    <t xml:space="preserve"> paid-up</t>
  </si>
  <si>
    <t>Cash flows from financing activities</t>
  </si>
  <si>
    <t xml:space="preserve"> Retained earnings</t>
  </si>
  <si>
    <t>Consolidated financial statements</t>
  </si>
  <si>
    <t xml:space="preserve">Investments in subsidiaries </t>
  </si>
  <si>
    <t>Deferred tax liabilities</t>
  </si>
  <si>
    <t>Other non-current liabilities</t>
  </si>
  <si>
    <t>Other components of equity</t>
  </si>
  <si>
    <t>Non-controlling interests</t>
  </si>
  <si>
    <t xml:space="preserve">Finance costs </t>
  </si>
  <si>
    <t>subsequently to profit or loss</t>
  </si>
  <si>
    <t>Total comprehensive income for the year</t>
  </si>
  <si>
    <t>Total</t>
  </si>
  <si>
    <t>interests</t>
  </si>
  <si>
    <t>the parent</t>
  </si>
  <si>
    <t>components</t>
  </si>
  <si>
    <t>of equity</t>
  </si>
  <si>
    <t>Equity</t>
  </si>
  <si>
    <t>Total equity</t>
  </si>
  <si>
    <t>financial statements</t>
  </si>
  <si>
    <t>Separate</t>
  </si>
  <si>
    <t xml:space="preserve">Consolidated </t>
  </si>
  <si>
    <t xml:space="preserve">Liabilities and equity </t>
  </si>
  <si>
    <t>Note</t>
  </si>
  <si>
    <t>Profit attributable to:</t>
  </si>
  <si>
    <t>Total comprehensive income attributable to:</t>
  </si>
  <si>
    <t>(in thousand Baht)</t>
  </si>
  <si>
    <t>Goodwill</t>
  </si>
  <si>
    <t>Statement of financial position</t>
  </si>
  <si>
    <t>Total liabilities and equity</t>
  </si>
  <si>
    <t>Share premium on ordinary shares</t>
  </si>
  <si>
    <t>31 December</t>
  </si>
  <si>
    <t>Statement of comprehensive income</t>
  </si>
  <si>
    <t>Revenue from rendering of services</t>
  </si>
  <si>
    <t>Profit for the year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</si>
  <si>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</si>
  <si>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income</t>
  </si>
  <si>
    <t>Prima Marine Public Company Limited and its Subsidiaries</t>
  </si>
  <si>
    <t>Other comprehensive income</t>
  </si>
  <si>
    <t>Items that will be reclassified</t>
  </si>
  <si>
    <t>Total items that will be reclassified</t>
  </si>
  <si>
    <t>Share capital:</t>
  </si>
  <si>
    <t>Difference</t>
  </si>
  <si>
    <t>Share</t>
  </si>
  <si>
    <t>arising from</t>
  </si>
  <si>
    <t>Total other</t>
  </si>
  <si>
    <t>attributable</t>
  </si>
  <si>
    <t>to owners of</t>
  </si>
  <si>
    <t>transactions</t>
  </si>
  <si>
    <t>reserve</t>
  </si>
  <si>
    <t>Transactions with owners, recorded directly in equity</t>
  </si>
  <si>
    <t>Profit</t>
  </si>
  <si>
    <t>premium</t>
  </si>
  <si>
    <t>on ordinary</t>
  </si>
  <si>
    <t>Legal</t>
  </si>
  <si>
    <t xml:space="preserve"> shares</t>
  </si>
  <si>
    <t>Separate financial statements</t>
  </si>
  <si>
    <t>Statement of changes in equity</t>
  </si>
  <si>
    <t>Comprehensive income for the year</t>
  </si>
  <si>
    <t>Finance costs</t>
  </si>
  <si>
    <t>Dividend income</t>
  </si>
  <si>
    <t>Taxes paid</t>
  </si>
  <si>
    <t>Cash flows from investing activities</t>
  </si>
  <si>
    <t>Dividend received</t>
  </si>
  <si>
    <t>before effect of exchange rates</t>
  </si>
  <si>
    <t xml:space="preserve">Effect of exchange rate on changes on cash and </t>
  </si>
  <si>
    <t>cash equivalents</t>
  </si>
  <si>
    <t xml:space="preserve">Total items that will not be reclassified to </t>
  </si>
  <si>
    <t>profit or loss</t>
  </si>
  <si>
    <t>Depreciation and amortisation</t>
  </si>
  <si>
    <t>Restricted deposits at financial institution</t>
  </si>
  <si>
    <t>Property, plant, equipment and vessels</t>
  </si>
  <si>
    <t>Other intangible assets</t>
  </si>
  <si>
    <t>Year ended</t>
  </si>
  <si>
    <t xml:space="preserve">Difference arising from common control </t>
  </si>
  <si>
    <t>Cash and cash equivalents at 1 January</t>
  </si>
  <si>
    <t>defined benefit plans, net of tax</t>
  </si>
  <si>
    <t>Distributions to owners of the parent</t>
  </si>
  <si>
    <t>Change</t>
  </si>
  <si>
    <t>in parent's</t>
  </si>
  <si>
    <t xml:space="preserve">ownership </t>
  </si>
  <si>
    <t>interests in</t>
  </si>
  <si>
    <t>subsidiary</t>
  </si>
  <si>
    <t>Dividends paid to non-controlling interests</t>
  </si>
  <si>
    <t>Profit before income tax expense</t>
  </si>
  <si>
    <t>Deferred tax assets</t>
  </si>
  <si>
    <t>Dividends paid to owners of the Company</t>
  </si>
  <si>
    <t>Other</t>
  </si>
  <si>
    <t>Repayment of short-term loans from financial institutions</t>
  </si>
  <si>
    <t>Net increase (decrease) in cash and cash equivalents,</t>
  </si>
  <si>
    <t>Net increase (decrease) in cash and cash equivalents</t>
  </si>
  <si>
    <t>Profit from operating activities</t>
  </si>
  <si>
    <t>Lease liabilities</t>
  </si>
  <si>
    <t>Proceeds from short-term loans from financial institutions</t>
  </si>
  <si>
    <t>Right-of-use assets</t>
  </si>
  <si>
    <t>Adjustments to reconcile profit to cash receipts (payments)</t>
  </si>
  <si>
    <t>accounted for using equity method, (net of tax)</t>
  </si>
  <si>
    <t>Employee benefit obligations expense</t>
  </si>
  <si>
    <t xml:space="preserve">Interest income </t>
  </si>
  <si>
    <t>Trade and other current receivables</t>
  </si>
  <si>
    <t xml:space="preserve">Trade and other current payables </t>
  </si>
  <si>
    <t>Payment of employee benefit</t>
  </si>
  <si>
    <t xml:space="preserve">Net cash from operating activities </t>
  </si>
  <si>
    <t>Proceeds from long-term loans from financial institutions</t>
  </si>
  <si>
    <t>Repayment of long-term loans from financial institutions</t>
  </si>
  <si>
    <t>Payment of lease liabilities</t>
  </si>
  <si>
    <t>Cash and cash equivalents at 31 December</t>
  </si>
  <si>
    <t>Statement of cash flows</t>
  </si>
  <si>
    <t>Dividends</t>
  </si>
  <si>
    <t>Translation</t>
  </si>
  <si>
    <t>hedge</t>
  </si>
  <si>
    <t>Cash flow</t>
  </si>
  <si>
    <t>hedge reserve</t>
  </si>
  <si>
    <t xml:space="preserve">Exchange differences on translating </t>
  </si>
  <si>
    <t xml:space="preserve">   Dividends</t>
  </si>
  <si>
    <t>Trade and other current payables</t>
  </si>
  <si>
    <t>Non-current provisions for employee benefit</t>
  </si>
  <si>
    <t>par value at Baht 1 per share)</t>
  </si>
  <si>
    <t xml:space="preserve">(2,500 million ordinary shares, </t>
  </si>
  <si>
    <t>in subsidiary</t>
  </si>
  <si>
    <t xml:space="preserve">Change in parent's ownership interests </t>
  </si>
  <si>
    <t>Equity attributable to owners of the parent</t>
  </si>
  <si>
    <t xml:space="preserve">Net loss on foreign exchange </t>
  </si>
  <si>
    <t>accounted for using equity method</t>
  </si>
  <si>
    <t xml:space="preserve">Owners of parent </t>
  </si>
  <si>
    <t>2022</t>
  </si>
  <si>
    <t>Year ended 31 December 2022</t>
  </si>
  <si>
    <t xml:space="preserve">Balance at 1 January 2022 </t>
  </si>
  <si>
    <t>Balance at 31 December 2022</t>
  </si>
  <si>
    <t>Balance at 1 January 2022</t>
  </si>
  <si>
    <t>4, 6</t>
  </si>
  <si>
    <t>Derivative asset</t>
  </si>
  <si>
    <t>Tax expense</t>
  </si>
  <si>
    <t>Bunker and supplies</t>
  </si>
  <si>
    <t xml:space="preserve">Gain on remeasurements of </t>
  </si>
  <si>
    <t xml:space="preserve">Taxes expense </t>
  </si>
  <si>
    <t>Net decrease (increase) in restricted deposits at banks</t>
  </si>
  <si>
    <t>Long-term loans to subsidiaries</t>
  </si>
  <si>
    <t>Long-term loans from financial institutions</t>
  </si>
  <si>
    <t>Long-term loan from parent company</t>
  </si>
  <si>
    <t xml:space="preserve"> </t>
  </si>
  <si>
    <t>Non-</t>
  </si>
  <si>
    <t>controlling</t>
  </si>
  <si>
    <t xml:space="preserve">Transactions with owners, </t>
  </si>
  <si>
    <t>recorded directly in equity</t>
  </si>
  <si>
    <t>control</t>
  </si>
  <si>
    <t xml:space="preserve">common </t>
  </si>
  <si>
    <t xml:space="preserve">Total transactions with owners, </t>
  </si>
  <si>
    <t>Net unrealised loss on exchange rate</t>
  </si>
  <si>
    <t>Proceeds from repayment of short-term loans to subsidiaries</t>
  </si>
  <si>
    <t>Long-term loan to subsidiaries</t>
  </si>
  <si>
    <t>Proceeds from long-term loans from parent company</t>
  </si>
  <si>
    <t>Repayment of long-term loans from parent company</t>
  </si>
  <si>
    <t>Dividend payables</t>
  </si>
  <si>
    <t>Acquisition of other intangible assets</t>
  </si>
  <si>
    <t>Payment for investment in  subsidiaries</t>
  </si>
  <si>
    <t>Cash flows from investing activities (Cont'd)</t>
  </si>
  <si>
    <t>Net cash generated from operations</t>
  </si>
  <si>
    <t>Total transactions with owners, recorded directly in equity</t>
  </si>
  <si>
    <t>2023</t>
  </si>
  <si>
    <t>Year ended 31 December 2023</t>
  </si>
  <si>
    <t xml:space="preserve">Balance at 1 January 2023 </t>
  </si>
  <si>
    <t>Balance at 31 December 2023</t>
  </si>
  <si>
    <t>Balance at 1 January 2023</t>
  </si>
  <si>
    <t xml:space="preserve">Current portion of </t>
  </si>
  <si>
    <t>- long-term loans from financial institutions</t>
  </si>
  <si>
    <t>- lease liabilities</t>
  </si>
  <si>
    <t>Corporate income tax payable</t>
  </si>
  <si>
    <t>4, 14</t>
  </si>
  <si>
    <t>4, 18</t>
  </si>
  <si>
    <t>4, 20</t>
  </si>
  <si>
    <t>4, 7, 9</t>
  </si>
  <si>
    <t>Interest income</t>
  </si>
  <si>
    <t>(Gain) loss on sales of equipment and vessels</t>
  </si>
  <si>
    <t>Proceeds from sale of equipment and vessels</t>
  </si>
  <si>
    <t>12, 14</t>
  </si>
  <si>
    <t>Investments in an associate and a joint venture</t>
  </si>
  <si>
    <t>Share of profit of an associate and a joint venture</t>
  </si>
  <si>
    <t>Proceeds from returns of investment in a joint venture</t>
  </si>
  <si>
    <t>Items that will not be reclassified</t>
  </si>
  <si>
    <t>Changes in operating assets and liabilities</t>
  </si>
  <si>
    <t>Acquisition of equipment and vessels</t>
  </si>
  <si>
    <t>Cost of rendering of services</t>
  </si>
  <si>
    <t xml:space="preserve">(Reversal of) Impairment losses </t>
  </si>
  <si>
    <t>Gain on returned capital of investment in a joint venture</t>
  </si>
  <si>
    <t>11, 14</t>
  </si>
  <si>
    <t>Gain on derivatives fair value remeasurement</t>
  </si>
  <si>
    <t>Net cash used in from financing activities</t>
  </si>
  <si>
    <t>Appropriated Legal reserve</t>
  </si>
  <si>
    <t>(Loss) gain on cash flow hedges, net of tax</t>
  </si>
  <si>
    <t>for the year, net of tax</t>
  </si>
  <si>
    <t>Net cash (used in) from investing activities</t>
  </si>
  <si>
    <t>ordinary</t>
  </si>
  <si>
    <t>on</t>
  </si>
  <si>
    <t>Gain on sales of equipment and vessels</t>
  </si>
  <si>
    <t>Other comprehensive income (loss)</t>
  </si>
  <si>
    <t>Comprehensive income (loss) for the year</t>
  </si>
  <si>
    <t>Distributions to owners</t>
  </si>
  <si>
    <t>Short-term loans to subsidiaries</t>
  </si>
  <si>
    <t>Proceeds from repayment of long-term loans to subsidiaries</t>
  </si>
  <si>
    <t>Outstanding payables for purchase of equipment and vessels</t>
  </si>
  <si>
    <t>Significant non-cash transactions</t>
  </si>
  <si>
    <t>Increase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</si>
</sst>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;\(#,##0\);\-"/>
    <numFmt numFmtId="166" formatCode="_-* #,##0_-;\-* #,##0_-;_-* &quot;-&quot;??_-;_-@_-"/>
    <numFmt numFmtId="167" formatCode="#,##0\ ;\(#,##0\)"/>
    <numFmt numFmtId="168" formatCode="_(* #,##0.0_);_(* \(#,##0.0\);_(* &quot;-&quot;??_);_(@_)"/>
    <numFmt numFmtId="169" formatCode="_(* #,##0_);_(* \(#,##0\);_(* &quot;-&quot;??_);_(@_)"/>
    <numFmt numFmtId="170" formatCode="_-* #,##0.00_-;\-* #,##0.00_-;_-* &quot;-&quot;??_-;_-@_-"/>
    <numFmt numFmtId="171" formatCode="B1d\-mmm"/>
    <numFmt numFmtId="172" formatCode="_(* #,##0.00_);_(* \(#,##0.00\);_(* &quot;-&quot;_);_(@_)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3" fillId="0" borderId="0"/>
    <xf numFmtId="0" fontId="3" fillId="0" borderId="0"/>
    <xf numFmtId="37" fontId="2" fillId="0" borderId="0"/>
    <xf numFmtId="170" fontId="15" fillId="0" borderId="0" applyFont="0" applyFill="0" applyBorder="0" applyAlignment="0" applyProtection="0"/>
    <xf numFmtId="0" fontId="8" fillId="0" borderId="0" applyFill="0"/>
    <xf numFmtId="0" fontId="19" fillId="0" borderId="0"/>
    <xf numFmtId="0" fontId="20" fillId="0" borderId="0"/>
  </cellStyleXfs>
  <cellXfs count="348">
    <xf numFmtId="0" fontId="0" fillId="0" borderId="0" xfId="0"/>
    <xf numFmtId="0" fontId="5" fillId="0" borderId="0" xfId="0" applyFont="1" applyFill="1" applyAlignment="1">
      <alignment horizontal="center"/>
    </xf>
    <xf numFmtId="164" fontId="8" fillId="0" borderId="0" xfId="3" applyNumberFormat="1" applyFont="1" applyFill="1" applyBorder="1" applyAlignment="1">
      <alignment horizontal="center"/>
    </xf>
    <xf numFmtId="164" fontId="8" fillId="0" borderId="0" xfId="6" applyNumberFormat="1" applyFont="1" applyFill="1" applyBorder="1" applyAlignment="1">
      <alignment horizontal="center"/>
    </xf>
    <xf numFmtId="165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 applyBorder="1" applyAlignment="1">
      <alignment horizontal="center" wrapText="1"/>
    </xf>
    <xf numFmtId="0" fontId="8" fillId="0" borderId="0" xfId="3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left"/>
    </xf>
    <xf numFmtId="0" fontId="8" fillId="0" borderId="0" xfId="3" applyNumberFormat="1" applyFont="1" applyFill="1" applyBorder="1" applyAlignment="1">
      <alignment horizontal="center" wrapText="1"/>
    </xf>
    <xf numFmtId="0" fontId="5" fillId="0" borderId="0" xfId="3" applyNumberFormat="1" applyFont="1" applyFill="1" applyAlignment="1">
      <alignment horizontal="left"/>
    </xf>
    <xf numFmtId="0" fontId="8" fillId="0" borderId="0" xfId="3" applyNumberFormat="1" applyFont="1" applyFill="1" applyAlignment="1">
      <alignment horizontal="left"/>
    </xf>
    <xf numFmtId="0" fontId="8" fillId="0" borderId="0" xfId="3" applyNumberFormat="1" applyFont="1" applyFill="1" applyAlignment="1">
      <alignment horizontal="center"/>
    </xf>
    <xf numFmtId="0" fontId="11" fillId="0" borderId="0" xfId="3" applyNumberFormat="1" applyFont="1" applyFill="1" applyAlignment="1"/>
    <xf numFmtId="0" fontId="8" fillId="0" borderId="0" xfId="3" applyNumberFormat="1" applyFont="1" applyFill="1" applyAlignment="1"/>
    <xf numFmtId="37" fontId="5" fillId="0" borderId="0" xfId="3" applyNumberFormat="1" applyFont="1" applyFill="1" applyAlignment="1"/>
    <xf numFmtId="37" fontId="8" fillId="0" borderId="0" xfId="3" applyNumberFormat="1" applyFont="1" applyFill="1" applyAlignment="1"/>
    <xf numFmtId="37" fontId="8" fillId="0" borderId="0" xfId="1" applyNumberFormat="1" applyFont="1" applyFill="1" applyAlignment="1"/>
    <xf numFmtId="0" fontId="11" fillId="0" borderId="0" xfId="3" applyNumberFormat="1" applyFont="1" applyFill="1" applyAlignment="1">
      <alignment horizontal="center"/>
    </xf>
    <xf numFmtId="0" fontId="8" fillId="0" borderId="0" xfId="3" applyFont="1" applyFill="1" applyAlignment="1">
      <alignment horizontal="left"/>
    </xf>
    <xf numFmtId="169" fontId="8" fillId="0" borderId="1" xfId="1" applyNumberFormat="1" applyFont="1" applyFill="1" applyBorder="1" applyAlignment="1"/>
    <xf numFmtId="37" fontId="8" fillId="0" borderId="1" xfId="1" applyNumberFormat="1" applyFont="1" applyFill="1" applyBorder="1" applyAlignment="1"/>
    <xf numFmtId="169" fontId="5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/>
    <xf numFmtId="0" fontId="5" fillId="0" borderId="0" xfId="3" applyNumberFormat="1" applyFont="1" applyFill="1" applyAlignment="1"/>
    <xf numFmtId="0" fontId="5" fillId="0" borderId="0" xfId="3" applyNumberFormat="1" applyFont="1" applyFill="1" applyAlignment="1">
      <alignment horizontal="center"/>
    </xf>
    <xf numFmtId="168" fontId="5" fillId="0" borderId="0" xfId="1" applyNumberFormat="1" applyFont="1" applyFill="1" applyBorder="1" applyAlignment="1"/>
    <xf numFmtId="169" fontId="5" fillId="0" borderId="0" xfId="1" applyNumberFormat="1" applyFont="1" applyFill="1" applyBorder="1" applyAlignment="1"/>
    <xf numFmtId="169" fontId="8" fillId="0" borderId="0" xfId="1" applyNumberFormat="1" applyFont="1" applyFill="1" applyBorder="1" applyAlignment="1"/>
    <xf numFmtId="49" fontId="8" fillId="0" borderId="0" xfId="0" quotePrefix="1" applyNumberFormat="1" applyFont="1" applyFill="1" applyBorder="1" applyAlignment="1">
      <alignment horizontal="center"/>
    </xf>
    <xf numFmtId="164" fontId="7" fillId="0" borderId="0" xfId="0" applyNumberFormat="1" applyFont="1" applyFill="1" applyAlignment="1"/>
    <xf numFmtId="164" fontId="9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4" fontId="4" fillId="0" borderId="0" xfId="0" applyNumberFormat="1" applyFont="1" applyFill="1" applyAlignment="1"/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4" fontId="10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/>
    </xf>
    <xf numFmtId="49" fontId="8" fillId="0" borderId="0" xfId="3" applyNumberFormat="1" applyFont="1" applyFill="1" applyAlignment="1">
      <alignment horizontal="center"/>
    </xf>
    <xf numFmtId="49" fontId="8" fillId="0" borderId="0" xfId="3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Alignment="1"/>
    <xf numFmtId="164" fontId="8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left"/>
    </xf>
    <xf numFmtId="167" fontId="8" fillId="0" borderId="0" xfId="0" applyNumberFormat="1" applyFont="1" applyFill="1" applyAlignment="1"/>
    <xf numFmtId="43" fontId="8" fillId="0" borderId="0" xfId="1" applyFont="1" applyFill="1" applyAlignment="1"/>
    <xf numFmtId="2" fontId="8" fillId="0" borderId="0" xfId="0" applyNumberFormat="1" applyFont="1" applyFill="1" applyBorder="1" applyAlignment="1">
      <alignment horizontal="left"/>
    </xf>
    <xf numFmtId="167" fontId="8" fillId="0" borderId="1" xfId="0" applyNumberFormat="1" applyFont="1" applyFill="1" applyBorder="1" applyAlignment="1"/>
    <xf numFmtId="167" fontId="5" fillId="0" borderId="1" xfId="0" applyNumberFormat="1" applyFont="1" applyFill="1" applyBorder="1" applyAlignment="1"/>
    <xf numFmtId="167" fontId="5" fillId="0" borderId="0" xfId="0" applyNumberFormat="1" applyFont="1" applyFill="1" applyAlignment="1"/>
    <xf numFmtId="169" fontId="8" fillId="0" borderId="0" xfId="1" applyNumberFormat="1" applyFont="1" applyFill="1" applyAlignment="1"/>
    <xf numFmtId="167" fontId="5" fillId="0" borderId="2" xfId="0" applyNumberFormat="1" applyFont="1" applyFill="1" applyBorder="1" applyAlignment="1"/>
    <xf numFmtId="0" fontId="8" fillId="0" borderId="0" xfId="0" applyNumberFormat="1" applyFont="1" applyFill="1" applyBorder="1" applyAlignment="1"/>
    <xf numFmtId="0" fontId="11" fillId="0" borderId="0" xfId="0" applyNumberFormat="1" applyFont="1" applyFill="1" applyBorder="1" applyAlignment="1"/>
    <xf numFmtId="166" fontId="8" fillId="0" borderId="0" xfId="1" quotePrefix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5" fontId="5" fillId="0" borderId="0" xfId="0" applyNumberFormat="1" applyFont="1" applyFill="1" applyAlignment="1">
      <alignment horizontal="right"/>
    </xf>
    <xf numFmtId="2" fontId="8" fillId="0" borderId="0" xfId="0" applyNumberFormat="1" applyFont="1" applyFill="1" applyBorder="1" applyAlignment="1"/>
    <xf numFmtId="169" fontId="8" fillId="0" borderId="0" xfId="1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/>
    <xf numFmtId="167" fontId="8" fillId="0" borderId="0" xfId="0" applyNumberFormat="1" applyFont="1" applyFill="1" applyBorder="1" applyAlignment="1"/>
    <xf numFmtId="164" fontId="11" fillId="0" borderId="0" xfId="0" applyNumberFormat="1" applyFont="1" applyFill="1" applyAlignment="1"/>
    <xf numFmtId="167" fontId="8" fillId="0" borderId="2" xfId="0" applyNumberFormat="1" applyFont="1" applyFill="1" applyBorder="1" applyAlignment="1"/>
    <xf numFmtId="164" fontId="8" fillId="0" borderId="0" xfId="0" quotePrefix="1" applyNumberFormat="1" applyFont="1" applyFill="1" applyAlignment="1"/>
    <xf numFmtId="164" fontId="5" fillId="0" borderId="0" xfId="0" quotePrefix="1" applyNumberFormat="1" applyFont="1" applyFill="1" applyAlignment="1"/>
    <xf numFmtId="164" fontId="11" fillId="0" borderId="0" xfId="0" applyNumberFormat="1" applyFont="1" applyFill="1" applyAlignment="1">
      <alignment horizontal="center"/>
    </xf>
    <xf numFmtId="167" fontId="8" fillId="0" borderId="1" xfId="0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169" fontId="8" fillId="0" borderId="1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0" fontId="7" fillId="0" borderId="0" xfId="3" applyNumberFormat="1" applyFont="1" applyFill="1" applyAlignment="1"/>
    <xf numFmtId="0" fontId="11" fillId="0" borderId="0" xfId="3" applyNumberFormat="1" applyFont="1" applyFill="1" applyBorder="1" applyAlignment="1">
      <alignment horizontal="center"/>
    </xf>
    <xf numFmtId="165" fontId="8" fillId="0" borderId="0" xfId="3" applyNumberFormat="1" applyFont="1" applyFill="1" applyBorder="1" applyAlignment="1">
      <alignment horizontal="center"/>
    </xf>
    <xf numFmtId="0" fontId="6" fillId="0" borderId="0" xfId="3" applyNumberFormat="1" applyFont="1" applyFill="1" applyBorder="1" applyAlignment="1">
      <alignment horizontal="left"/>
    </xf>
    <xf numFmtId="0" fontId="8" fillId="0" borderId="0" xfId="3" applyNumberFormat="1" applyFont="1" applyFill="1" applyAlignment="1">
      <alignment horizontal="left" wrapText="1"/>
    </xf>
    <xf numFmtId="0" fontId="8" fillId="0" borderId="0" xfId="3" applyNumberFormat="1" applyFont="1" applyFill="1" applyAlignment="1">
      <alignment horizontal="center" wrapText="1"/>
    </xf>
    <xf numFmtId="0" fontId="10" fillId="0" borderId="0" xfId="3" applyNumberFormat="1" applyFont="1" applyFill="1" applyAlignment="1">
      <alignment horizontal="center"/>
    </xf>
    <xf numFmtId="0" fontId="5" fillId="0" borderId="0" xfId="3" applyNumberFormat="1" applyFont="1" applyFill="1" applyBorder="1" applyAlignment="1">
      <alignment horizontal="center"/>
    </xf>
    <xf numFmtId="165" fontId="11" fillId="0" borderId="0" xfId="3" applyNumberFormat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Alignment="1">
      <alignment horizontal="right"/>
    </xf>
    <xf numFmtId="37" fontId="5" fillId="0" borderId="0" xfId="1" applyNumberFormat="1" applyFont="1" applyFill="1" applyAlignment="1"/>
    <xf numFmtId="165" fontId="8" fillId="0" borderId="0" xfId="3" applyNumberFormat="1" applyFont="1" applyFill="1" applyAlignment="1"/>
    <xf numFmtId="169" fontId="8" fillId="0" borderId="0" xfId="3" applyNumberFormat="1" applyFont="1" applyFill="1" applyAlignment="1"/>
    <xf numFmtId="169" fontId="5" fillId="0" borderId="3" xfId="1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/>
    <xf numFmtId="164" fontId="7" fillId="0" borderId="0" xfId="3" applyNumberFormat="1" applyFont="1" applyFill="1" applyBorder="1" applyAlignment="1">
      <alignment horizontal="left"/>
    </xf>
    <xf numFmtId="169" fontId="12" fillId="0" borderId="0" xfId="1" applyNumberFormat="1" applyFont="1" applyFill="1" applyAlignment="1"/>
    <xf numFmtId="37" fontId="5" fillId="0" borderId="0" xfId="3" applyNumberFormat="1" applyFont="1" applyFill="1" applyAlignment="1">
      <alignment horizontal="right"/>
    </xf>
    <xf numFmtId="37" fontId="8" fillId="0" borderId="0" xfId="3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37" fontId="8" fillId="0" borderId="1" xfId="1" applyNumberFormat="1" applyFont="1" applyFill="1" applyBorder="1" applyAlignment="1">
      <alignment horizontal="right"/>
    </xf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164" fontId="16" fillId="0" borderId="0" xfId="3" applyNumberFormat="1" applyFont="1" applyAlignment="1">
      <alignment horizontal="center"/>
    </xf>
    <xf numFmtId="0" fontId="6" fillId="0" borderId="0" xfId="3" applyFont="1" applyAlignment="1">
      <alignment horizontal="left"/>
    </xf>
    <xf numFmtId="0" fontId="18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0" fontId="8" fillId="0" borderId="0" xfId="3" applyFont="1" applyAlignment="1">
      <alignment horizontal="center"/>
    </xf>
    <xf numFmtId="2" fontId="8" fillId="0" borderId="0" xfId="3" applyNumberFormat="1" applyFont="1" applyAlignment="1">
      <alignment horizontal="center"/>
    </xf>
    <xf numFmtId="0" fontId="11" fillId="0" borderId="0" xfId="3" applyFont="1" applyAlignment="1">
      <alignment horizontal="center"/>
    </xf>
    <xf numFmtId="164" fontId="8" fillId="0" borderId="0" xfId="3" applyNumberFormat="1" applyFont="1" applyAlignment="1">
      <alignment horizontal="center"/>
    </xf>
    <xf numFmtId="164" fontId="8" fillId="0" borderId="0" xfId="3" applyNumberFormat="1" applyFont="1" applyAlignment="1">
      <alignment horizontal="center" wrapText="1"/>
    </xf>
    <xf numFmtId="49" fontId="8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left"/>
    </xf>
    <xf numFmtId="37" fontId="8" fillId="0" borderId="0" xfId="3" applyNumberFormat="1" applyFont="1" applyAlignment="1">
      <alignment horizontal="center"/>
    </xf>
    <xf numFmtId="43" fontId="8" fillId="0" borderId="0" xfId="1" applyFont="1" applyBorder="1" applyAlignment="1"/>
    <xf numFmtId="37" fontId="8" fillId="0" borderId="0" xfId="3" applyNumberFormat="1" applyFont="1" applyAlignment="1">
      <alignment horizontal="right"/>
    </xf>
    <xf numFmtId="0" fontId="11" fillId="0" borderId="0" xfId="3" applyFont="1" applyAlignment="1">
      <alignment horizontal="left"/>
    </xf>
    <xf numFmtId="37" fontId="8" fillId="0" borderId="0" xfId="1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169" fontId="8" fillId="0" borderId="1" xfId="4" applyNumberFormat="1" applyFont="1" applyBorder="1" applyAlignment="1">
      <alignment horizontal="right"/>
    </xf>
    <xf numFmtId="37" fontId="8" fillId="0" borderId="1" xfId="4" applyNumberFormat="1" applyFont="1" applyBorder="1" applyAlignment="1">
      <alignment horizontal="right"/>
    </xf>
    <xf numFmtId="37" fontId="5" fillId="0" borderId="0" xfId="3" applyNumberFormat="1" applyFont="1" applyAlignment="1">
      <alignment horizontal="left"/>
    </xf>
    <xf numFmtId="0" fontId="10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37" fontId="5" fillId="0" borderId="0" xfId="3" applyNumberFormat="1" applyFont="1" applyAlignment="1">
      <alignment horizontal="right"/>
    </xf>
    <xf numFmtId="0" fontId="10" fillId="0" borderId="0" xfId="3" applyFont="1" applyAlignment="1">
      <alignment horizontal="left"/>
    </xf>
    <xf numFmtId="43" fontId="5" fillId="0" borderId="0" xfId="1" applyFont="1" applyFill="1" applyBorder="1" applyAlignment="1">
      <alignment horizontal="right"/>
    </xf>
    <xf numFmtId="0" fontId="5" fillId="0" borderId="0" xfId="3" applyFont="1" applyAlignment="1">
      <alignment horizontal="left"/>
    </xf>
    <xf numFmtId="2" fontId="11" fillId="0" borderId="0" xfId="3" applyNumberFormat="1" applyFont="1" applyAlignment="1">
      <alignment horizontal="center"/>
    </xf>
    <xf numFmtId="1" fontId="11" fillId="0" borderId="0" xfId="3" applyNumberFormat="1" applyFont="1" applyAlignment="1">
      <alignment horizontal="center"/>
    </xf>
    <xf numFmtId="3" fontId="8" fillId="0" borderId="0" xfId="3" applyNumberFormat="1" applyFont="1" applyAlignment="1">
      <alignment horizontal="left"/>
    </xf>
    <xf numFmtId="0" fontId="11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164" fontId="8" fillId="0" borderId="0" xfId="3" applyNumberFormat="1" applyFont="1" applyFill="1" applyAlignment="1">
      <alignment horizontal="right"/>
    </xf>
    <xf numFmtId="164" fontId="5" fillId="0" borderId="0" xfId="3" applyNumberFormat="1" applyFont="1" applyFill="1" applyAlignment="1">
      <alignment horizontal="right"/>
    </xf>
    <xf numFmtId="164" fontId="8" fillId="0" borderId="0" xfId="3" applyNumberFormat="1" applyFont="1" applyFill="1" applyAlignment="1">
      <alignment horizontal="center"/>
    </xf>
    <xf numFmtId="37" fontId="8" fillId="0" borderId="0" xfId="4" applyNumberFormat="1" applyFont="1" applyFill="1" applyAlignment="1">
      <alignment horizontal="right"/>
    </xf>
    <xf numFmtId="164" fontId="8" fillId="0" borderId="0" xfId="4" applyNumberFormat="1" applyFont="1" applyFill="1" applyAlignment="1">
      <alignment horizontal="right"/>
    </xf>
    <xf numFmtId="37" fontId="8" fillId="0" borderId="1" xfId="4" applyNumberFormat="1" applyFont="1" applyFill="1" applyBorder="1" applyAlignment="1">
      <alignment horizontal="right"/>
    </xf>
    <xf numFmtId="37" fontId="5" fillId="0" borderId="0" xfId="4" applyNumberFormat="1" applyFont="1" applyFill="1" applyAlignment="1">
      <alignment horizontal="right"/>
    </xf>
    <xf numFmtId="164" fontId="5" fillId="0" borderId="0" xfId="4" applyNumberFormat="1" applyFont="1" applyFill="1" applyAlignment="1">
      <alignment horizontal="right"/>
    </xf>
    <xf numFmtId="37" fontId="8" fillId="0" borderId="1" xfId="3" applyNumberFormat="1" applyFont="1" applyFill="1" applyBorder="1" applyAlignment="1">
      <alignment horizontal="right"/>
    </xf>
    <xf numFmtId="37" fontId="5" fillId="0" borderId="5" xfId="3" applyNumberFormat="1" applyFont="1" applyFill="1" applyBorder="1" applyAlignment="1">
      <alignment horizontal="right"/>
    </xf>
    <xf numFmtId="167" fontId="8" fillId="0" borderId="1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165" fontId="11" fillId="0" borderId="0" xfId="0" applyNumberFormat="1" applyFont="1" applyFill="1" applyBorder="1" applyAlignment="1">
      <alignment horizontal="center"/>
    </xf>
    <xf numFmtId="0" fontId="10" fillId="0" borderId="0" xfId="2" applyFont="1" applyAlignment="1"/>
    <xf numFmtId="37" fontId="8" fillId="0" borderId="0" xfId="2" applyNumberFormat="1" applyFont="1" applyAlignment="1"/>
    <xf numFmtId="169" fontId="5" fillId="0" borderId="0" xfId="1" applyNumberFormat="1" applyFont="1" applyFill="1" applyAlignment="1"/>
    <xf numFmtId="0" fontId="5" fillId="0" borderId="0" xfId="2" applyFont="1" applyAlignment="1"/>
    <xf numFmtId="169" fontId="5" fillId="0" borderId="2" xfId="1" applyNumberFormat="1" applyFont="1" applyFill="1" applyBorder="1" applyAlignment="1"/>
    <xf numFmtId="164" fontId="7" fillId="0" borderId="0" xfId="3" applyNumberFormat="1" applyFont="1" applyAlignment="1"/>
    <xf numFmtId="2" fontId="16" fillId="0" borderId="0" xfId="3" applyNumberFormat="1" applyFont="1" applyAlignment="1"/>
    <xf numFmtId="0" fontId="16" fillId="0" borderId="0" xfId="3" applyFont="1" applyAlignment="1"/>
    <xf numFmtId="164" fontId="16" fillId="0" borderId="0" xfId="3" applyNumberFormat="1" applyFont="1" applyAlignment="1"/>
    <xf numFmtId="2" fontId="2" fillId="0" borderId="0" xfId="3" applyNumberFormat="1" applyFont="1" applyAlignment="1"/>
    <xf numFmtId="0" fontId="2" fillId="0" borderId="0" xfId="3" applyFont="1" applyAlignment="1"/>
    <xf numFmtId="164" fontId="2" fillId="0" borderId="0" xfId="3" applyNumberFormat="1" applyFont="1" applyAlignment="1"/>
    <xf numFmtId="164" fontId="10" fillId="0" borderId="0" xfId="10" applyNumberFormat="1" applyFont="1" applyAlignment="1"/>
    <xf numFmtId="2" fontId="8" fillId="0" borderId="0" xfId="3" applyNumberFormat="1" applyFont="1" applyAlignment="1"/>
    <xf numFmtId="0" fontId="8" fillId="0" borderId="0" xfId="3" applyFont="1" applyAlignment="1"/>
    <xf numFmtId="37" fontId="8" fillId="0" borderId="0" xfId="3" applyNumberFormat="1" applyFont="1" applyAlignment="1"/>
    <xf numFmtId="164" fontId="8" fillId="0" borderId="0" xfId="3" applyNumberFormat="1" applyFont="1" applyAlignment="1"/>
    <xf numFmtId="0" fontId="11" fillId="0" borderId="0" xfId="3" applyFont="1" applyAlignment="1"/>
    <xf numFmtId="2" fontId="5" fillId="0" borderId="0" xfId="3" applyNumberFormat="1" applyFont="1" applyAlignment="1"/>
    <xf numFmtId="0" fontId="5" fillId="0" borderId="0" xfId="3" applyFont="1" applyAlignment="1"/>
    <xf numFmtId="0" fontId="8" fillId="0" borderId="0" xfId="11" applyFont="1" applyAlignment="1"/>
    <xf numFmtId="2" fontId="11" fillId="0" borderId="0" xfId="3" applyNumberFormat="1" applyFont="1" applyAlignment="1"/>
    <xf numFmtId="164" fontId="8" fillId="0" borderId="0" xfId="3" applyNumberFormat="1" applyFont="1" applyFill="1" applyAlignment="1"/>
    <xf numFmtId="0" fontId="8" fillId="0" borderId="0" xfId="3" applyFont="1" applyFill="1" applyAlignment="1"/>
    <xf numFmtId="164" fontId="5" fillId="0" borderId="0" xfId="3" applyNumberFormat="1" applyFont="1" applyFill="1" applyAlignment="1"/>
    <xf numFmtId="164" fontId="10" fillId="0" borderId="0" xfId="3" applyNumberFormat="1" applyFont="1" applyAlignment="1"/>
    <xf numFmtId="0" fontId="8" fillId="0" borderId="0" xfId="0" applyFont="1" applyAlignment="1">
      <alignment horizontal="center"/>
    </xf>
    <xf numFmtId="169" fontId="8" fillId="0" borderId="0" xfId="4" applyNumberFormat="1" applyFont="1" applyFill="1" applyAlignment="1">
      <alignment horizontal="right"/>
    </xf>
    <xf numFmtId="169" fontId="8" fillId="0" borderId="1" xfId="1" applyNumberFormat="1" applyFont="1" applyBorder="1" applyAlignment="1">
      <alignment horizontal="right"/>
    </xf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left" wrapText="1"/>
    </xf>
    <xf numFmtId="0" fontId="5" fillId="0" borderId="0" xfId="3" applyFont="1"/>
    <xf numFmtId="0" fontId="11" fillId="0" borderId="0" xfId="3" applyFont="1"/>
    <xf numFmtId="0" fontId="8" fillId="0" borderId="0" xfId="3" applyFont="1"/>
    <xf numFmtId="37" fontId="5" fillId="0" borderId="0" xfId="3" applyNumberFormat="1" applyFont="1"/>
    <xf numFmtId="37" fontId="8" fillId="0" borderId="0" xfId="3" applyNumberFormat="1" applyFont="1"/>
    <xf numFmtId="0" fontId="10" fillId="0" borderId="0" xfId="2" applyFont="1"/>
    <xf numFmtId="37" fontId="8" fillId="0" borderId="0" xfId="2" applyNumberFormat="1" applyFont="1"/>
    <xf numFmtId="165" fontId="8" fillId="0" borderId="0" xfId="3" applyNumberFormat="1" applyFont="1"/>
    <xf numFmtId="169" fontId="8" fillId="0" borderId="0" xfId="3" applyNumberFormat="1" applyFont="1"/>
    <xf numFmtId="37" fontId="8" fillId="0" borderId="0" xfId="4" applyNumberFormat="1" applyFont="1" applyAlignment="1">
      <alignment horizontal="right"/>
    </xf>
    <xf numFmtId="37" fontId="5" fillId="0" borderId="0" xfId="4" applyNumberFormat="1" applyFont="1" applyAlignment="1">
      <alignment horizontal="right"/>
    </xf>
    <xf numFmtId="37" fontId="8" fillId="0" borderId="1" xfId="3" applyNumberFormat="1" applyFont="1" applyBorder="1" applyAlignment="1">
      <alignment horizontal="right"/>
    </xf>
    <xf numFmtId="37" fontId="5" fillId="0" borderId="5" xfId="3" applyNumberFormat="1" applyFont="1" applyBorder="1" applyAlignment="1">
      <alignment horizontal="right"/>
    </xf>
    <xf numFmtId="164" fontId="8" fillId="0" borderId="0" xfId="3" applyNumberFormat="1" applyFont="1" applyAlignment="1">
      <alignment horizontal="right"/>
    </xf>
    <xf numFmtId="169" fontId="5" fillId="0" borderId="0" xfId="1" applyNumberFormat="1" applyFont="1" applyFill="1" applyAlignment="1">
      <alignment horizontal="right"/>
    </xf>
    <xf numFmtId="43" fontId="8" fillId="0" borderId="0" xfId="1" applyFont="1" applyFill="1" applyAlignment="1">
      <alignment horizontal="center"/>
    </xf>
    <xf numFmtId="43" fontId="8" fillId="0" borderId="0" xfId="1" applyFont="1" applyAlignment="1"/>
    <xf numFmtId="0" fontId="8" fillId="0" borderId="0" xfId="3" applyNumberFormat="1" applyFont="1" applyFill="1" applyAlignment="1">
      <alignment wrapText="1"/>
    </xf>
    <xf numFmtId="43" fontId="8" fillId="0" borderId="0" xfId="1" applyFont="1" applyFill="1" applyBorder="1" applyAlignment="1"/>
    <xf numFmtId="0" fontId="5" fillId="0" borderId="0" xfId="3" applyNumberFormat="1" applyFont="1" applyFill="1" applyBorder="1" applyAlignment="1"/>
    <xf numFmtId="164" fontId="8" fillId="0" borderId="0" xfId="0" applyNumberFormat="1" applyFont="1"/>
    <xf numFmtId="167" fontId="5" fillId="0" borderId="0" xfId="0" applyNumberFormat="1" applyFont="1"/>
    <xf numFmtId="167" fontId="8" fillId="0" borderId="1" xfId="0" applyNumberFormat="1" applyFont="1" applyBorder="1"/>
    <xf numFmtId="167" fontId="5" fillId="0" borderId="1" xfId="0" applyNumberFormat="1" applyFont="1" applyBorder="1"/>
    <xf numFmtId="167" fontId="8" fillId="0" borderId="0" xfId="0" applyNumberFormat="1" applyFont="1"/>
    <xf numFmtId="167" fontId="5" fillId="0" borderId="2" xfId="0" applyNumberFormat="1" applyFont="1" applyBorder="1"/>
    <xf numFmtId="0" fontId="7" fillId="0" borderId="0" xfId="3" applyFont="1"/>
    <xf numFmtId="164" fontId="5" fillId="0" borderId="0" xfId="3" applyNumberFormat="1" applyFont="1" applyAlignment="1">
      <alignment horizontal="left"/>
    </xf>
    <xf numFmtId="165" fontId="8" fillId="0" borderId="0" xfId="3" applyNumberFormat="1" applyFont="1" applyAlignment="1">
      <alignment horizontal="left"/>
    </xf>
    <xf numFmtId="165" fontId="8" fillId="0" borderId="0" xfId="3" applyNumberFormat="1" applyFont="1" applyAlignment="1">
      <alignment horizontal="right"/>
    </xf>
    <xf numFmtId="165" fontId="8" fillId="0" borderId="0" xfId="3" applyNumberFormat="1" applyFont="1" applyAlignment="1">
      <alignment horizontal="center"/>
    </xf>
    <xf numFmtId="0" fontId="6" fillId="0" borderId="0" xfId="5" applyFont="1"/>
    <xf numFmtId="169" fontId="6" fillId="0" borderId="0" xfId="5" applyNumberFormat="1" applyFont="1"/>
    <xf numFmtId="169" fontId="2" fillId="0" borderId="0" xfId="5" applyNumberFormat="1" applyFont="1"/>
    <xf numFmtId="0" fontId="13" fillId="0" borderId="0" xfId="5"/>
    <xf numFmtId="0" fontId="8" fillId="0" borderId="0" xfId="3" applyFont="1" applyAlignment="1">
      <alignment wrapText="1"/>
    </xf>
    <xf numFmtId="164" fontId="8" fillId="0" borderId="0" xfId="6" applyNumberFormat="1" applyFont="1" applyAlignment="1">
      <alignment horizontal="center"/>
    </xf>
    <xf numFmtId="165" fontId="11" fillId="0" borderId="0" xfId="3" applyNumberFormat="1" applyFont="1"/>
    <xf numFmtId="0" fontId="5" fillId="0" borderId="0" xfId="2" applyFont="1"/>
    <xf numFmtId="164" fontId="7" fillId="0" borderId="0" xfId="3" applyNumberFormat="1" applyFont="1" applyAlignment="1">
      <alignment horizontal="left"/>
    </xf>
    <xf numFmtId="41" fontId="20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5" fillId="0" borderId="6" xfId="0" applyNumberFormat="1" applyFont="1" applyFill="1" applyBorder="1" applyAlignment="1"/>
    <xf numFmtId="43" fontId="21" fillId="0" borderId="0" xfId="1" applyFont="1" applyFill="1" applyAlignment="1">
      <alignment horizontal="center"/>
    </xf>
    <xf numFmtId="167" fontId="5" fillId="0" borderId="3" xfId="0" applyNumberFormat="1" applyFont="1" applyFill="1" applyBorder="1" applyAlignment="1"/>
    <xf numFmtId="167" fontId="5" fillId="0" borderId="3" xfId="0" applyNumberFormat="1" applyFont="1" applyBorder="1"/>
    <xf numFmtId="2" fontId="8" fillId="0" borderId="0" xfId="0" quotePrefix="1" applyNumberFormat="1" applyFont="1" applyFill="1" applyBorder="1" applyAlignment="1">
      <alignment horizontal="left"/>
    </xf>
    <xf numFmtId="41" fontId="8" fillId="0" borderId="0" xfId="0" applyNumberFormat="1" applyFont="1" applyFill="1" applyBorder="1" applyAlignment="1"/>
    <xf numFmtId="169" fontId="5" fillId="0" borderId="1" xfId="1" applyNumberFormat="1" applyFont="1" applyFill="1" applyBorder="1" applyAlignment="1">
      <alignment horizontal="right"/>
    </xf>
    <xf numFmtId="165" fontId="8" fillId="0" borderId="0" xfId="3" applyNumberFormat="1" applyFont="1" applyFill="1" applyAlignment="1">
      <alignment horizontal="right"/>
    </xf>
    <xf numFmtId="0" fontId="13" fillId="0" borderId="0" xfId="5" applyFill="1"/>
    <xf numFmtId="0" fontId="5" fillId="0" borderId="0" xfId="3" applyFont="1" applyFill="1"/>
    <xf numFmtId="37" fontId="5" fillId="0" borderId="0" xfId="3" applyNumberFormat="1" applyFont="1" applyFill="1"/>
    <xf numFmtId="37" fontId="8" fillId="0" borderId="0" xfId="3" applyNumberFormat="1" applyFont="1" applyFill="1"/>
    <xf numFmtId="165" fontId="8" fillId="0" borderId="0" xfId="3" applyNumberFormat="1" applyFont="1" applyFill="1"/>
    <xf numFmtId="169" fontId="8" fillId="0" borderId="0" xfId="3" applyNumberFormat="1" applyFont="1" applyFill="1"/>
    <xf numFmtId="41" fontId="8" fillId="0" borderId="0" xfId="3" applyNumberFormat="1" applyFont="1" applyFill="1" applyAlignment="1"/>
    <xf numFmtId="169" fontId="12" fillId="0" borderId="0" xfId="1" applyNumberFormat="1" applyFont="1" applyFill="1" applyBorder="1" applyAlignment="1"/>
    <xf numFmtId="2" fontId="8" fillId="0" borderId="0" xfId="3" applyNumberFormat="1" applyFont="1" applyFill="1" applyAlignment="1"/>
    <xf numFmtId="0" fontId="11" fillId="0" borderId="0" xfId="3" applyFont="1" applyFill="1" applyAlignment="1">
      <alignment horizontal="left"/>
    </xf>
    <xf numFmtId="37" fontId="8" fillId="0" borderId="0" xfId="3" applyNumberFormat="1" applyFont="1" applyFill="1" applyAlignment="1">
      <alignment horizontal="left"/>
    </xf>
    <xf numFmtId="2" fontId="8" fillId="0" borderId="0" xfId="3" applyNumberFormat="1" applyFont="1" applyFill="1" applyAlignment="1">
      <alignment horizontal="left"/>
    </xf>
    <xf numFmtId="37" fontId="5" fillId="0" borderId="0" xfId="3" applyNumberFormat="1" applyFont="1" applyFill="1" applyAlignment="1">
      <alignment horizontal="left"/>
    </xf>
    <xf numFmtId="2" fontId="5" fillId="0" borderId="0" xfId="3" applyNumberFormat="1" applyFont="1" applyFill="1" applyAlignment="1"/>
    <xf numFmtId="0" fontId="5" fillId="0" borderId="0" xfId="3" applyFont="1" applyFill="1" applyAlignment="1"/>
    <xf numFmtId="0" fontId="10" fillId="0" borderId="0" xfId="3" applyFont="1" applyFill="1" applyAlignment="1">
      <alignment horizontal="left"/>
    </xf>
    <xf numFmtId="0" fontId="8" fillId="0" borderId="0" xfId="11" applyFont="1" applyFill="1" applyAlignment="1"/>
    <xf numFmtId="41" fontId="8" fillId="0" borderId="0" xfId="1" applyNumberFormat="1" applyFont="1" applyFill="1" applyBorder="1" applyAlignment="1">
      <alignment horizontal="right"/>
    </xf>
    <xf numFmtId="37" fontId="5" fillId="0" borderId="0" xfId="3" applyNumberFormat="1" applyFont="1" applyAlignment="1"/>
    <xf numFmtId="41" fontId="5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72" fontId="5" fillId="0" borderId="2" xfId="0" applyNumberFormat="1" applyFont="1" applyFill="1" applyBorder="1" applyAlignment="1"/>
    <xf numFmtId="37" fontId="8" fillId="0" borderId="0" xfId="3" applyNumberFormat="1" applyFont="1" applyFill="1" applyAlignment="1">
      <alignment horizontal="center"/>
    </xf>
    <xf numFmtId="164" fontId="5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horizontal="center"/>
    </xf>
    <xf numFmtId="165" fontId="11" fillId="0" borderId="0" xfId="3" applyNumberFormat="1" applyFont="1" applyFill="1" applyBorder="1" applyAlignment="1">
      <alignment horizontal="center"/>
    </xf>
    <xf numFmtId="37" fontId="8" fillId="0" borderId="0" xfId="2" applyNumberFormat="1" applyFont="1" applyFill="1" applyBorder="1" applyAlignment="1">
      <alignment horizontal="center"/>
    </xf>
    <xf numFmtId="165" fontId="5" fillId="0" borderId="0" xfId="3" applyNumberFormat="1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Border="1" applyAlignment="1"/>
    <xf numFmtId="37" fontId="8" fillId="0" borderId="1" xfId="2" applyNumberFormat="1" applyFont="1" applyFill="1" applyBorder="1" applyAlignment="1">
      <alignment horizontal="center" wrapText="1"/>
    </xf>
    <xf numFmtId="165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/>
    </xf>
    <xf numFmtId="37" fontId="11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Border="1" applyAlignment="1">
      <alignment horizontal="center"/>
    </xf>
    <xf numFmtId="0" fontId="11" fillId="0" borderId="0" xfId="3" applyFont="1" applyFill="1" applyAlignment="1"/>
    <xf numFmtId="0" fontId="8" fillId="0" borderId="0" xfId="3" applyFont="1" applyFill="1" applyBorder="1" applyAlignment="1"/>
    <xf numFmtId="0" fontId="10" fillId="0" borderId="0" xfId="3" applyNumberFormat="1" applyFont="1" applyFill="1" applyAlignment="1">
      <alignment horizontal="left"/>
    </xf>
    <xf numFmtId="0" fontId="8" fillId="0" borderId="0" xfId="3" quotePrefix="1" applyNumberFormat="1" applyFont="1" applyFill="1" applyAlignment="1">
      <alignment horizontal="left"/>
    </xf>
    <xf numFmtId="0" fontId="5" fillId="0" borderId="0" xfId="2" quotePrefix="1" applyFont="1" applyAlignment="1">
      <alignment horizontal="left"/>
    </xf>
    <xf numFmtId="0" fontId="5" fillId="0" borderId="0" xfId="2" applyFont="1" applyAlignment="1">
      <alignment horizontal="center"/>
    </xf>
    <xf numFmtId="37" fontId="8" fillId="0" borderId="0" xfId="2" applyNumberFormat="1" applyFont="1" applyAlignment="1">
      <alignment horizontal="center"/>
    </xf>
    <xf numFmtId="37" fontId="5" fillId="0" borderId="0" xfId="8" applyNumberFormat="1" applyFont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41" fontId="24" fillId="0" borderId="0" xfId="1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left"/>
    </xf>
    <xf numFmtId="0" fontId="2" fillId="0" borderId="0" xfId="3" applyNumberFormat="1" applyFont="1" applyFill="1" applyBorder="1" applyAlignment="1">
      <alignment horizontal="center"/>
    </xf>
    <xf numFmtId="0" fontId="18" fillId="0" borderId="0" xfId="3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left"/>
    </xf>
    <xf numFmtId="165" fontId="2" fillId="0" borderId="0" xfId="3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>
      <alignment horizontal="center"/>
    </xf>
    <xf numFmtId="0" fontId="2" fillId="0" borderId="0" xfId="3" applyNumberFormat="1" applyFont="1" applyFill="1" applyAlignment="1"/>
    <xf numFmtId="0" fontId="2" fillId="0" borderId="0" xfId="3" applyFont="1" applyFill="1" applyAlignment="1"/>
    <xf numFmtId="0" fontId="18" fillId="0" borderId="0" xfId="3" applyFont="1" applyFill="1" applyAlignment="1"/>
    <xf numFmtId="0" fontId="16" fillId="0" borderId="0" xfId="3" applyNumberFormat="1" applyFont="1" applyFill="1" applyBorder="1" applyAlignment="1">
      <alignment horizontal="center"/>
    </xf>
    <xf numFmtId="0" fontId="17" fillId="0" borderId="0" xfId="3" applyNumberFormat="1" applyFont="1" applyFill="1" applyBorder="1" applyAlignment="1">
      <alignment horizontal="center"/>
    </xf>
    <xf numFmtId="165" fontId="16" fillId="0" borderId="0" xfId="3" applyNumberFormat="1" applyFont="1" applyFill="1" applyBorder="1" applyAlignment="1">
      <alignment horizontal="left"/>
    </xf>
    <xf numFmtId="165" fontId="16" fillId="0" borderId="0" xfId="3" applyNumberFormat="1" applyFont="1" applyFill="1" applyBorder="1" applyAlignment="1">
      <alignment horizontal="right"/>
    </xf>
    <xf numFmtId="165" fontId="16" fillId="0" borderId="0" xfId="3" applyNumberFormat="1" applyFont="1" applyFill="1" applyBorder="1" applyAlignment="1">
      <alignment horizontal="center"/>
    </xf>
    <xf numFmtId="0" fontId="16" fillId="0" borderId="0" xfId="3" applyNumberFormat="1" applyFont="1" applyFill="1" applyAlignment="1"/>
    <xf numFmtId="165" fontId="5" fillId="0" borderId="0" xfId="3" applyNumberFormat="1" applyFont="1"/>
    <xf numFmtId="37" fontId="5" fillId="0" borderId="0" xfId="2" applyNumberFormat="1" applyFont="1" applyAlignment="1">
      <alignment horizontal="center"/>
    </xf>
    <xf numFmtId="37" fontId="5" fillId="0" borderId="0" xfId="2" applyNumberFormat="1" applyFont="1"/>
    <xf numFmtId="37" fontId="8" fillId="0" borderId="1" xfId="2" applyNumberFormat="1" applyFont="1" applyBorder="1" applyAlignment="1">
      <alignment horizontal="center" wrapText="1"/>
    </xf>
    <xf numFmtId="165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37" fontId="11" fillId="0" borderId="0" xfId="2" applyNumberFormat="1" applyFont="1" applyAlignment="1">
      <alignment horizontal="center"/>
    </xf>
    <xf numFmtId="37" fontId="8" fillId="0" borderId="0" xfId="2" quotePrefix="1" applyNumberFormat="1" applyFont="1" applyAlignment="1">
      <alignment horizontal="center"/>
    </xf>
    <xf numFmtId="169" fontId="5" fillId="0" borderId="0" xfId="1" applyNumberFormat="1" applyFont="1"/>
    <xf numFmtId="0" fontId="8" fillId="0" borderId="0" xfId="3" quotePrefix="1" applyFont="1" applyAlignment="1">
      <alignment horizontal="left"/>
    </xf>
    <xf numFmtId="164" fontId="6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right"/>
    </xf>
    <xf numFmtId="165" fontId="2" fillId="0" borderId="0" xfId="3" applyNumberFormat="1" applyFont="1" applyAlignment="1">
      <alignment horizontal="center"/>
    </xf>
    <xf numFmtId="0" fontId="2" fillId="0" borderId="0" xfId="3" applyFont="1"/>
    <xf numFmtId="165" fontId="16" fillId="0" borderId="0" xfId="3" applyNumberFormat="1" applyFont="1" applyAlignment="1">
      <alignment horizontal="left"/>
    </xf>
    <xf numFmtId="165" fontId="16" fillId="0" borderId="0" xfId="3" applyNumberFormat="1" applyFont="1" applyAlignment="1">
      <alignment horizontal="right"/>
    </xf>
    <xf numFmtId="165" fontId="16" fillId="0" borderId="0" xfId="3" applyNumberFormat="1" applyFont="1" applyAlignment="1">
      <alignment horizontal="center"/>
    </xf>
    <xf numFmtId="0" fontId="16" fillId="0" borderId="0" xfId="3" applyFont="1"/>
    <xf numFmtId="0" fontId="5" fillId="0" borderId="0" xfId="5" applyFont="1" applyFill="1" applyAlignment="1"/>
    <xf numFmtId="169" fontId="5" fillId="0" borderId="0" xfId="5" applyNumberFormat="1" applyFont="1" applyFill="1" applyAlignment="1"/>
    <xf numFmtId="169" fontId="8" fillId="0" borderId="0" xfId="5" applyNumberFormat="1" applyFont="1" applyFill="1" applyBorder="1" applyAlignment="1"/>
    <xf numFmtId="169" fontId="8" fillId="0" borderId="0" xfId="5" applyNumberFormat="1" applyFont="1" applyFill="1" applyAlignment="1"/>
    <xf numFmtId="0" fontId="8" fillId="0" borderId="0" xfId="5" applyFont="1" applyAlignment="1"/>
    <xf numFmtId="0" fontId="8" fillId="0" borderId="0" xfId="5" applyFont="1" applyFill="1" applyAlignment="1"/>
    <xf numFmtId="0" fontId="7" fillId="0" borderId="0" xfId="3" applyNumberFormat="1" applyFont="1" applyFill="1" applyBorder="1" applyAlignment="1">
      <alignment horizontal="left"/>
    </xf>
    <xf numFmtId="49" fontId="5" fillId="0" borderId="0" xfId="3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49" fontId="5" fillId="0" borderId="0" xfId="3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49" fontId="8" fillId="0" borderId="0" xfId="0" quotePrefix="1" applyNumberFormat="1" applyFont="1" applyFill="1" applyAlignment="1">
      <alignment horizontal="center" wrapText="1"/>
    </xf>
    <xf numFmtId="164" fontId="5" fillId="0" borderId="0" xfId="3" applyNumberFormat="1" applyFont="1" applyAlignment="1">
      <alignment horizontal="center"/>
    </xf>
    <xf numFmtId="164" fontId="8" fillId="0" borderId="1" xfId="3" applyNumberFormat="1" applyFont="1" applyBorder="1" applyAlignment="1">
      <alignment horizontal="center"/>
    </xf>
    <xf numFmtId="165" fontId="11" fillId="0" borderId="0" xfId="3" applyNumberFormat="1" applyFont="1" applyAlignment="1">
      <alignment horizontal="center"/>
    </xf>
    <xf numFmtId="164" fontId="5" fillId="0" borderId="0" xfId="3" applyNumberFormat="1" applyFont="1" applyFill="1" applyBorder="1" applyAlignment="1">
      <alignment horizontal="center"/>
    </xf>
    <xf numFmtId="164" fontId="8" fillId="0" borderId="1" xfId="3" applyNumberFormat="1" applyFont="1" applyFill="1" applyBorder="1" applyAlignment="1">
      <alignment horizontal="center"/>
    </xf>
    <xf numFmtId="165" fontId="11" fillId="0" borderId="0" xfId="3" applyNumberFormat="1" applyFont="1" applyFill="1" applyBorder="1" applyAlignment="1">
      <alignment horizontal="center"/>
    </xf>
    <xf numFmtId="37" fontId="5" fillId="0" borderId="0" xfId="2" applyNumberFormat="1" applyFont="1" applyAlignment="1">
      <alignment horizontal="center"/>
    </xf>
    <xf numFmtId="37" fontId="8" fillId="0" borderId="1" xfId="2" applyNumberFormat="1" applyFont="1" applyBorder="1" applyAlignment="1">
      <alignment horizontal="center"/>
    </xf>
    <xf numFmtId="37" fontId="5" fillId="0" borderId="0" xfId="2" applyNumberFormat="1" applyFont="1" applyFill="1" applyBorder="1" applyAlignment="1">
      <alignment horizontal="center"/>
    </xf>
    <xf numFmtId="37" fontId="8" fillId="0" borderId="1" xfId="2" applyNumberFormat="1" applyFont="1" applyFill="1" applyBorder="1" applyAlignment="1">
      <alignment horizontal="center"/>
    </xf>
    <xf numFmtId="171" fontId="8" fillId="0" borderId="0" xfId="9" quotePrefix="1" applyNumberFormat="1" applyFont="1" applyFill="1" applyAlignment="1">
      <alignment horizontal="center"/>
    </xf>
    <xf numFmtId="0" fontId="8" fillId="0" borderId="0" xfId="9" applyFont="1" applyFill="1" applyAlignment="1">
      <alignment horizontal="center"/>
    </xf>
    <xf numFmtId="164" fontId="11" fillId="0" borderId="0" xfId="3" applyNumberFormat="1" applyFont="1" applyAlignment="1">
      <alignment horizontal="center"/>
    </xf>
    <xf numFmtId="43" fontId="8" fillId="0" borderId="0" xfId="1" applyFont="1"/>
  </cellXfs>
  <cellStyles count="12">
    <cellStyle name="Comma" xfId="1" builtinId="3"/>
    <cellStyle name="Comma 2" xfId="8" xr:uid="{D6C7742A-8BAB-41D5-A60E-EA56D7556732}"/>
    <cellStyle name="Normal" xfId="0" builtinId="0"/>
    <cellStyle name="Normal 2" xfId="2" xr:uid="{00000000-0005-0000-0000-000002000000}"/>
    <cellStyle name="Normal 2 2 3" xfId="3" xr:uid="{00000000-0005-0000-0000-000003000000}"/>
    <cellStyle name="Normal 3" xfId="11" xr:uid="{63D42CC2-97B9-4518-8C37-99F376A65051}"/>
    <cellStyle name="Normal 8 2" xfId="4" xr:uid="{00000000-0005-0000-0000-000004000000}"/>
    <cellStyle name="Normal 92" xfId="5" xr:uid="{00000000-0005-0000-0000-000005000000}"/>
    <cellStyle name="Normal_3M Thailand 311244 - T" xfId="10" xr:uid="{B1A2D3F1-C2EB-4C86-8961-63EFA7064352}"/>
    <cellStyle name="Normal_Akara_June Eng09" xfId="6" xr:uid="{00000000-0005-0000-0000-000007000000}"/>
    <cellStyle name="Normal_Copy of Indorama Venture_Eng" xfId="9" xr:uid="{BFD1F5F3-1E04-474C-B968-4DAD39EAAC4B}"/>
    <cellStyle name="pwstyle" xfId="7" xr:uid="{00000000-0005-0000-0000-000008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BS"/>
      <sheetName val="Payroll Pivot"/>
      <sheetName val="ASIAPACIFIC_INQUIRY_V8I"/>
      <sheetName val="PGMMNG"/>
      <sheetName val="J1"/>
      <sheetName val="Lookups"/>
      <sheetName val="14年3月末"/>
      <sheetName val="OfficeMC-Master"/>
      <sheetName val="OfficeMC-Adj"/>
      <sheetName val="List for cell restrictions"/>
      <sheetName val="Sheet1"/>
      <sheetName val="INFO"/>
      <sheetName val="FTE"/>
      <sheetName val="Y2007"/>
      <sheetName val="Basic information"/>
      <sheetName val="Case"/>
      <sheetName val="Headcount"/>
      <sheetName val="Hyperion July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สรุปรวม"/>
      <sheetName val="XXC&amp;S"/>
      <sheetName val="MENU"/>
      <sheetName val="Accrue"/>
      <sheetName val=" Inter Company PPM (2)"/>
      <sheetName val="เงินกู้ธนชาติ"/>
      <sheetName val="เงินกู้ MGC"/>
      <sheetName val="10-1 Media"/>
      <sheetName val="10-cu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view="pageBreakPreview" topLeftCell="A82" zoomScale="75" zoomScaleNormal="91" zoomScaleSheetLayoutView="75" workbookViewId="0">
      <selection activeCell="N96" sqref="N96"/>
    </sheetView>
  </sheetViews>
  <sheetFormatPr defaultColWidth="9.09765625" defaultRowHeight="16.5" customHeight="1" x14ac:dyDescent="0.25"/>
  <cols>
    <col min="1" max="2" width="1.69921875" style="35" customWidth="1"/>
    <col min="3" max="3" width="39.3984375" style="35" customWidth="1"/>
    <col min="4" max="4" width="6.3984375" style="32" bestFit="1" customWidth="1"/>
    <col min="5" max="5" width="1" style="33" customWidth="1"/>
    <col min="6" max="6" width="12.3984375" style="34" customWidth="1"/>
    <col min="7" max="7" width="1" style="34" customWidth="1"/>
    <col min="8" max="8" width="12.3984375" style="34" customWidth="1"/>
    <col min="9" max="9" width="1" style="35" customWidth="1"/>
    <col min="10" max="10" width="12.3984375" style="35" customWidth="1"/>
    <col min="11" max="11" width="1" style="35" customWidth="1"/>
    <col min="12" max="12" width="12.3984375" style="35" customWidth="1"/>
    <col min="13" max="13" width="9.09765625" style="35"/>
    <col min="14" max="14" width="13.8984375" style="35" bestFit="1" customWidth="1"/>
    <col min="15" max="15" width="1.59765625" style="35" customWidth="1"/>
    <col min="16" max="16" width="13.8984375" style="35" bestFit="1" customWidth="1"/>
    <col min="17" max="16384" width="9.09765625" style="35"/>
  </cols>
  <sheetData>
    <row r="1" spans="1:12" s="37" customFormat="1" ht="20.25" customHeight="1" x14ac:dyDescent="0.35">
      <c r="A1" s="61" t="str">
        <f ca="1">$A$1</f>
        <v>Prima Marine Public Company Limited and its Subsidiaries</v>
      </c>
      <c r="B1" s="62"/>
      <c r="C1" s="62"/>
      <c r="D1" s="44"/>
      <c r="E1" s="63"/>
      <c r="F1" s="64"/>
      <c r="G1" s="64"/>
      <c r="H1" s="64"/>
      <c r="I1" s="65"/>
      <c r="J1" s="65"/>
      <c r="K1" s="65"/>
      <c r="L1" s="65"/>
    </row>
    <row r="2" spans="1:12" s="37" customFormat="1" ht="20.25" customHeight="1" x14ac:dyDescent="0.3">
      <c r="A2" s="36" t="s">
        <v>58</v>
      </c>
      <c r="B2" s="43"/>
      <c r="C2" s="43"/>
      <c r="D2" s="44"/>
      <c r="E2" s="47"/>
      <c r="F2" s="48"/>
      <c r="G2" s="48"/>
      <c r="H2" s="48"/>
    </row>
    <row r="3" spans="1:12" s="37" customFormat="1" ht="20.25" customHeight="1" x14ac:dyDescent="0.3">
      <c r="D3" s="38"/>
      <c r="E3" s="39"/>
      <c r="F3" s="66"/>
      <c r="G3" s="66"/>
      <c r="H3" s="66"/>
    </row>
    <row r="4" spans="1:12" s="37" customFormat="1" ht="20.25" customHeight="1" x14ac:dyDescent="0.3">
      <c r="D4" s="38"/>
      <c r="E4" s="39"/>
      <c r="F4" s="329" t="s">
        <v>51</v>
      </c>
      <c r="G4" s="329"/>
      <c r="H4" s="329"/>
      <c r="I4" s="40"/>
      <c r="J4" s="329" t="s">
        <v>50</v>
      </c>
      <c r="K4" s="329"/>
      <c r="L4" s="329"/>
    </row>
    <row r="5" spans="1:12" s="37" customFormat="1" ht="20.25" customHeight="1" x14ac:dyDescent="0.3">
      <c r="D5" s="38"/>
      <c r="E5" s="39"/>
      <c r="F5" s="331" t="s">
        <v>49</v>
      </c>
      <c r="G5" s="331"/>
      <c r="H5" s="331"/>
      <c r="I5" s="41"/>
      <c r="J5" s="331" t="s">
        <v>49</v>
      </c>
      <c r="K5" s="331"/>
      <c r="L5" s="331"/>
    </row>
    <row r="6" spans="1:12" s="37" customFormat="1" ht="20.25" customHeight="1" x14ac:dyDescent="0.3">
      <c r="D6" s="38"/>
      <c r="E6" s="39"/>
      <c r="F6" s="330" t="s">
        <v>61</v>
      </c>
      <c r="G6" s="330"/>
      <c r="H6" s="330"/>
      <c r="I6" s="42"/>
      <c r="J6" s="330" t="s">
        <v>61</v>
      </c>
      <c r="K6" s="330"/>
      <c r="L6" s="330"/>
    </row>
    <row r="7" spans="1:12" s="37" customFormat="1" ht="20.25" customHeight="1" x14ac:dyDescent="0.3">
      <c r="A7" s="43" t="s">
        <v>3</v>
      </c>
      <c r="D7" s="44" t="s">
        <v>53</v>
      </c>
      <c r="E7" s="39"/>
      <c r="F7" s="30" t="s">
        <v>189</v>
      </c>
      <c r="G7" s="45"/>
      <c r="H7" s="30" t="s">
        <v>155</v>
      </c>
      <c r="I7" s="45"/>
      <c r="J7" s="30" t="s">
        <v>189</v>
      </c>
      <c r="K7" s="45"/>
      <c r="L7" s="30" t="s">
        <v>155</v>
      </c>
    </row>
    <row r="8" spans="1:12" s="37" customFormat="1" ht="20.25" customHeight="1" x14ac:dyDescent="0.3">
      <c r="E8" s="39"/>
      <c r="F8" s="332" t="s">
        <v>56</v>
      </c>
      <c r="G8" s="332"/>
      <c r="H8" s="332"/>
      <c r="I8" s="332"/>
      <c r="J8" s="332"/>
      <c r="K8" s="332"/>
      <c r="L8" s="332"/>
    </row>
    <row r="9" spans="1:12" s="37" customFormat="1" ht="20.25" customHeight="1" x14ac:dyDescent="0.3">
      <c r="A9" s="46" t="s">
        <v>4</v>
      </c>
      <c r="B9" s="43"/>
      <c r="C9" s="43"/>
      <c r="D9" s="44"/>
      <c r="E9" s="47"/>
      <c r="F9" s="48"/>
      <c r="G9" s="48"/>
      <c r="H9" s="48"/>
    </row>
    <row r="10" spans="1:12" s="37" customFormat="1" ht="20.25" customHeight="1" x14ac:dyDescent="0.3">
      <c r="A10" s="49" t="s">
        <v>5</v>
      </c>
      <c r="D10" s="44">
        <v>5</v>
      </c>
      <c r="E10" s="47"/>
      <c r="F10" s="50">
        <v>3606318</v>
      </c>
      <c r="G10" s="50"/>
      <c r="H10" s="50">
        <v>3407921</v>
      </c>
      <c r="I10" s="50"/>
      <c r="J10" s="50">
        <v>502066</v>
      </c>
      <c r="K10" s="50"/>
      <c r="L10" s="50">
        <v>305647</v>
      </c>
    </row>
    <row r="11" spans="1:12" s="37" customFormat="1" ht="20.25" customHeight="1" x14ac:dyDescent="0.3">
      <c r="A11" s="156" t="s">
        <v>129</v>
      </c>
      <c r="D11" s="44" t="s">
        <v>160</v>
      </c>
      <c r="E11" s="47"/>
      <c r="F11" s="50">
        <v>967002</v>
      </c>
      <c r="G11" s="50"/>
      <c r="H11" s="50">
        <v>732505</v>
      </c>
      <c r="I11" s="50"/>
      <c r="J11" s="50">
        <v>59459</v>
      </c>
      <c r="K11" s="50"/>
      <c r="L11" s="50">
        <v>74580</v>
      </c>
    </row>
    <row r="12" spans="1:12" s="37" customFormat="1" ht="20.25" customHeight="1" x14ac:dyDescent="0.3">
      <c r="A12" s="49" t="s">
        <v>163</v>
      </c>
      <c r="D12" s="44"/>
      <c r="E12" s="47"/>
      <c r="F12" s="50">
        <v>215713</v>
      </c>
      <c r="G12" s="50"/>
      <c r="H12" s="50">
        <v>177548</v>
      </c>
      <c r="I12" s="50"/>
      <c r="J12" s="50">
        <v>3884</v>
      </c>
      <c r="K12" s="50"/>
      <c r="L12" s="50">
        <v>2852</v>
      </c>
    </row>
    <row r="13" spans="1:12" s="37" customFormat="1" ht="20.25" customHeight="1" x14ac:dyDescent="0.3">
      <c r="A13" s="49" t="s">
        <v>161</v>
      </c>
      <c r="D13" s="44">
        <v>24</v>
      </c>
      <c r="E13" s="47"/>
      <c r="F13" s="50">
        <v>1226</v>
      </c>
      <c r="G13" s="50"/>
      <c r="H13" s="50">
        <v>12017</v>
      </c>
      <c r="I13" s="51"/>
      <c r="J13" s="56">
        <v>0</v>
      </c>
      <c r="K13" s="51"/>
      <c r="L13" s="56">
        <v>12017</v>
      </c>
    </row>
    <row r="14" spans="1:12" s="37" customFormat="1" ht="20.25" customHeight="1" x14ac:dyDescent="0.3">
      <c r="A14" s="52" t="s">
        <v>0</v>
      </c>
      <c r="D14" s="44"/>
      <c r="E14" s="47"/>
      <c r="F14" s="53">
        <v>111501</v>
      </c>
      <c r="G14" s="50"/>
      <c r="H14" s="53">
        <v>99459</v>
      </c>
      <c r="I14" s="50"/>
      <c r="J14" s="53">
        <v>1193</v>
      </c>
      <c r="K14" s="50"/>
      <c r="L14" s="53">
        <v>123</v>
      </c>
    </row>
    <row r="15" spans="1:12" s="37" customFormat="1" ht="20.25" customHeight="1" x14ac:dyDescent="0.3">
      <c r="A15" s="43" t="s">
        <v>6</v>
      </c>
      <c r="D15" s="44"/>
      <c r="E15" s="47"/>
      <c r="F15" s="54">
        <f>SUM(F10:F14)</f>
        <v>4901760</v>
      </c>
      <c r="G15" s="55"/>
      <c r="H15" s="54">
        <f>SUM(H10:H14)</f>
        <v>4429450</v>
      </c>
      <c r="I15" s="55"/>
      <c r="J15" s="54">
        <f>SUM(J10:J14)</f>
        <v>566602</v>
      </c>
      <c r="K15" s="55"/>
      <c r="L15" s="54">
        <f>SUM(L10:L14)</f>
        <v>395219</v>
      </c>
    </row>
    <row r="16" spans="1:12" s="37" customFormat="1" ht="12.5" customHeight="1" x14ac:dyDescent="0.3">
      <c r="D16" s="44"/>
      <c r="E16" s="47"/>
      <c r="F16" s="50"/>
      <c r="G16" s="50"/>
      <c r="H16" s="50"/>
      <c r="I16" s="50"/>
      <c r="J16" s="50"/>
      <c r="K16" s="50"/>
      <c r="L16" s="50"/>
    </row>
    <row r="17" spans="1:12" s="37" customFormat="1" ht="20.25" customHeight="1" x14ac:dyDescent="0.3">
      <c r="A17" s="46" t="s">
        <v>7</v>
      </c>
      <c r="B17" s="43"/>
      <c r="C17" s="43"/>
      <c r="D17" s="44"/>
      <c r="E17" s="47"/>
      <c r="F17" s="50"/>
      <c r="G17" s="50"/>
      <c r="H17" s="50"/>
      <c r="I17" s="50"/>
      <c r="J17" s="50"/>
      <c r="K17" s="50"/>
      <c r="L17" s="50"/>
    </row>
    <row r="18" spans="1:12" s="37" customFormat="1" ht="20.25" customHeight="1" x14ac:dyDescent="0.3">
      <c r="A18" s="49" t="s">
        <v>100</v>
      </c>
      <c r="D18" s="44">
        <v>14</v>
      </c>
      <c r="E18" s="47"/>
      <c r="F18" s="56">
        <v>8979</v>
      </c>
      <c r="G18" s="56"/>
      <c r="H18" s="56">
        <v>57095</v>
      </c>
      <c r="I18" s="50"/>
      <c r="J18" s="56">
        <v>0</v>
      </c>
      <c r="K18" s="56"/>
      <c r="L18" s="56">
        <v>23130</v>
      </c>
    </row>
    <row r="19" spans="1:12" s="37" customFormat="1" ht="20.25" customHeight="1" x14ac:dyDescent="0.3">
      <c r="A19" s="49" t="s">
        <v>167</v>
      </c>
      <c r="D19" s="44">
        <v>4</v>
      </c>
      <c r="E19" s="47"/>
      <c r="F19" s="56">
        <v>0</v>
      </c>
      <c r="G19" s="56"/>
      <c r="H19" s="56">
        <v>0</v>
      </c>
      <c r="I19" s="50"/>
      <c r="J19" s="56">
        <v>1600598</v>
      </c>
      <c r="K19" s="56"/>
      <c r="L19" s="56">
        <v>2021598</v>
      </c>
    </row>
    <row r="20" spans="1:12" s="37" customFormat="1" ht="20.25" customHeight="1" x14ac:dyDescent="0.3">
      <c r="A20" s="49" t="s">
        <v>206</v>
      </c>
      <c r="B20" s="49"/>
      <c r="D20" s="44">
        <v>7</v>
      </c>
      <c r="E20" s="47"/>
      <c r="F20" s="56">
        <v>178880</v>
      </c>
      <c r="G20" s="56"/>
      <c r="H20" s="56">
        <v>334556</v>
      </c>
      <c r="I20" s="50"/>
      <c r="J20" s="56">
        <v>83981</v>
      </c>
      <c r="K20" s="56"/>
      <c r="L20" s="56">
        <v>251909</v>
      </c>
    </row>
    <row r="21" spans="1:12" s="37" customFormat="1" ht="20.25" customHeight="1" x14ac:dyDescent="0.3">
      <c r="A21" s="49" t="s">
        <v>34</v>
      </c>
      <c r="D21" s="44">
        <v>9</v>
      </c>
      <c r="E21" s="47"/>
      <c r="F21" s="56">
        <v>0</v>
      </c>
      <c r="G21" s="56"/>
      <c r="H21" s="56">
        <v>0</v>
      </c>
      <c r="I21" s="50"/>
      <c r="J21" s="56">
        <v>6405750</v>
      </c>
      <c r="K21" s="56"/>
      <c r="L21" s="56">
        <v>5756386</v>
      </c>
    </row>
    <row r="22" spans="1:12" s="37" customFormat="1" ht="20.25" customHeight="1" x14ac:dyDescent="0.3">
      <c r="A22" s="49" t="s">
        <v>101</v>
      </c>
      <c r="B22" s="49"/>
      <c r="D22" s="44" t="s">
        <v>215</v>
      </c>
      <c r="E22" s="47"/>
      <c r="F22" s="56">
        <v>9826012</v>
      </c>
      <c r="G22" s="56"/>
      <c r="H22" s="56">
        <v>9440960</v>
      </c>
      <c r="I22" s="50"/>
      <c r="J22" s="56">
        <v>1610857</v>
      </c>
      <c r="K22" s="56"/>
      <c r="L22" s="56">
        <v>2403240</v>
      </c>
    </row>
    <row r="23" spans="1:12" s="37" customFormat="1" ht="20.25" customHeight="1" x14ac:dyDescent="0.3">
      <c r="A23" s="49" t="s">
        <v>124</v>
      </c>
      <c r="B23" s="49"/>
      <c r="D23" s="44">
        <v>12</v>
      </c>
      <c r="E23" s="47"/>
      <c r="F23" s="56">
        <v>4057929</v>
      </c>
      <c r="G23" s="56"/>
      <c r="H23" s="56">
        <v>4625095</v>
      </c>
      <c r="I23" s="50"/>
      <c r="J23" s="56">
        <v>7829</v>
      </c>
      <c r="K23" s="56"/>
      <c r="L23" s="56">
        <v>9919</v>
      </c>
    </row>
    <row r="24" spans="1:12" s="37" customFormat="1" ht="20.25" customHeight="1" x14ac:dyDescent="0.3">
      <c r="A24" s="49" t="s">
        <v>57</v>
      </c>
      <c r="B24" s="49"/>
      <c r="D24" s="44">
        <v>13</v>
      </c>
      <c r="E24" s="47"/>
      <c r="F24" s="56">
        <v>1467784</v>
      </c>
      <c r="G24" s="56"/>
      <c r="H24" s="56">
        <v>1467784</v>
      </c>
      <c r="I24" s="50"/>
      <c r="J24" s="56">
        <v>0</v>
      </c>
      <c r="K24" s="56"/>
      <c r="L24" s="56">
        <v>0</v>
      </c>
    </row>
    <row r="25" spans="1:12" s="37" customFormat="1" ht="20.25" customHeight="1" x14ac:dyDescent="0.3">
      <c r="A25" s="49" t="s">
        <v>102</v>
      </c>
      <c r="B25" s="49"/>
      <c r="D25" s="44"/>
      <c r="E25" s="47"/>
      <c r="F25" s="56">
        <v>87942</v>
      </c>
      <c r="G25" s="56"/>
      <c r="H25" s="56">
        <v>96696</v>
      </c>
      <c r="I25" s="50"/>
      <c r="J25" s="56">
        <v>306</v>
      </c>
      <c r="K25" s="56"/>
      <c r="L25" s="56">
        <v>376</v>
      </c>
    </row>
    <row r="26" spans="1:12" s="37" customFormat="1" ht="20.25" customHeight="1" x14ac:dyDescent="0.3">
      <c r="A26" s="49" t="s">
        <v>115</v>
      </c>
      <c r="B26" s="49"/>
      <c r="D26" s="44">
        <v>21</v>
      </c>
      <c r="E26" s="47"/>
      <c r="F26" s="56">
        <v>32372</v>
      </c>
      <c r="G26" s="56"/>
      <c r="H26" s="56">
        <v>33815</v>
      </c>
      <c r="I26" s="50"/>
      <c r="J26" s="56">
        <v>0</v>
      </c>
      <c r="K26" s="56"/>
      <c r="L26" s="56">
        <v>3050</v>
      </c>
    </row>
    <row r="27" spans="1:12" s="37" customFormat="1" ht="20.25" customHeight="1" x14ac:dyDescent="0.3">
      <c r="A27" s="49" t="s">
        <v>25</v>
      </c>
      <c r="B27" s="49"/>
      <c r="D27" s="44">
        <v>4</v>
      </c>
      <c r="E27" s="47"/>
      <c r="F27" s="19">
        <v>154339</v>
      </c>
      <c r="G27" s="56"/>
      <c r="H27" s="19">
        <v>89830</v>
      </c>
      <c r="I27" s="50"/>
      <c r="J27" s="19">
        <v>37199</v>
      </c>
      <c r="K27" s="56"/>
      <c r="L27" s="19">
        <v>38345</v>
      </c>
    </row>
    <row r="28" spans="1:12" s="37" customFormat="1" ht="20.25" customHeight="1" x14ac:dyDescent="0.3">
      <c r="A28" s="43" t="s">
        <v>1</v>
      </c>
      <c r="D28" s="44"/>
      <c r="E28" s="47"/>
      <c r="F28" s="54">
        <f>SUM(F18:F27)</f>
        <v>15814237</v>
      </c>
      <c r="G28" s="55"/>
      <c r="H28" s="54">
        <f>SUM(H18:H27)</f>
        <v>16145831</v>
      </c>
      <c r="I28" s="55"/>
      <c r="J28" s="54">
        <f>SUM(J18:J27)</f>
        <v>9746520</v>
      </c>
      <c r="K28" s="55"/>
      <c r="L28" s="54">
        <f>SUM(L18:L27)</f>
        <v>10507953</v>
      </c>
    </row>
    <row r="29" spans="1:12" s="37" customFormat="1" ht="12.5" customHeight="1" x14ac:dyDescent="0.3">
      <c r="D29" s="44"/>
      <c r="E29" s="47"/>
      <c r="F29" s="50"/>
      <c r="G29" s="50"/>
      <c r="H29" s="50"/>
      <c r="I29" s="50"/>
      <c r="J29" s="50"/>
      <c r="K29" s="50"/>
      <c r="L29" s="50"/>
    </row>
    <row r="30" spans="1:12" s="37" customFormat="1" ht="20.25" customHeight="1" thickBot="1" x14ac:dyDescent="0.35">
      <c r="A30" s="43" t="s">
        <v>2</v>
      </c>
      <c r="B30" s="43"/>
      <c r="C30" s="43"/>
      <c r="D30" s="44"/>
      <c r="E30" s="47"/>
      <c r="F30" s="57">
        <f>F28+F15</f>
        <v>20715997</v>
      </c>
      <c r="G30" s="55"/>
      <c r="H30" s="57">
        <f>H28+H15</f>
        <v>20575281</v>
      </c>
      <c r="I30" s="55"/>
      <c r="J30" s="57">
        <f>J28+J15</f>
        <v>10313122</v>
      </c>
      <c r="K30" s="55"/>
      <c r="L30" s="57">
        <f>L28+L15</f>
        <v>10903172</v>
      </c>
    </row>
    <row r="31" spans="1:12" s="58" customFormat="1" ht="20.25" customHeight="1" thickTop="1" x14ac:dyDescent="0.3">
      <c r="D31" s="59"/>
      <c r="G31" s="60"/>
    </row>
    <row r="32" spans="1:12" s="37" customFormat="1" ht="20.25" customHeight="1" x14ac:dyDescent="0.35">
      <c r="A32" s="61" t="str">
        <f ca="1">$A$1</f>
        <v>Prima Marine Public Company Limited and its Subsidiaries</v>
      </c>
      <c r="B32" s="62"/>
      <c r="C32" s="62"/>
      <c r="D32" s="44"/>
      <c r="E32" s="63"/>
      <c r="F32" s="64"/>
      <c r="G32" s="64"/>
      <c r="H32" s="64"/>
      <c r="I32" s="65"/>
      <c r="J32" s="65"/>
      <c r="K32" s="65"/>
      <c r="L32" s="65"/>
    </row>
    <row r="33" spans="1:16" s="37" customFormat="1" ht="20.25" customHeight="1" x14ac:dyDescent="0.3">
      <c r="A33" s="36" t="s">
        <v>58</v>
      </c>
      <c r="B33" s="43"/>
      <c r="C33" s="43"/>
      <c r="D33" s="44"/>
      <c r="E33" s="47"/>
      <c r="F33" s="48"/>
      <c r="G33" s="48"/>
      <c r="H33" s="48"/>
    </row>
    <row r="34" spans="1:16" s="37" customFormat="1" ht="20.25" customHeight="1" x14ac:dyDescent="0.3">
      <c r="D34" s="38"/>
      <c r="E34" s="39"/>
      <c r="F34" s="66"/>
      <c r="G34" s="66"/>
      <c r="H34" s="66"/>
    </row>
    <row r="35" spans="1:16" s="37" customFormat="1" ht="20.25" customHeight="1" x14ac:dyDescent="0.3">
      <c r="D35" s="38"/>
      <c r="E35" s="39"/>
      <c r="F35" s="329" t="s">
        <v>51</v>
      </c>
      <c r="G35" s="329"/>
      <c r="H35" s="329"/>
      <c r="I35" s="40"/>
      <c r="J35" s="329" t="s">
        <v>50</v>
      </c>
      <c r="K35" s="329"/>
      <c r="L35" s="329"/>
    </row>
    <row r="36" spans="1:16" s="37" customFormat="1" ht="20.25" customHeight="1" x14ac:dyDescent="0.3">
      <c r="D36" s="38"/>
      <c r="E36" s="39"/>
      <c r="F36" s="331" t="s">
        <v>49</v>
      </c>
      <c r="G36" s="331"/>
      <c r="H36" s="331"/>
      <c r="I36" s="41"/>
      <c r="J36" s="331" t="s">
        <v>49</v>
      </c>
      <c r="K36" s="331"/>
      <c r="L36" s="331"/>
    </row>
    <row r="37" spans="1:16" s="37" customFormat="1" ht="20.25" customHeight="1" x14ac:dyDescent="0.3">
      <c r="D37" s="38"/>
      <c r="E37" s="39"/>
      <c r="F37" s="330" t="s">
        <v>61</v>
      </c>
      <c r="G37" s="330"/>
      <c r="H37" s="330"/>
      <c r="I37" s="42"/>
      <c r="J37" s="330" t="s">
        <v>61</v>
      </c>
      <c r="K37" s="330"/>
      <c r="L37" s="330"/>
    </row>
    <row r="38" spans="1:16" s="37" customFormat="1" ht="20.25" customHeight="1" x14ac:dyDescent="0.3">
      <c r="A38" s="43" t="s">
        <v>52</v>
      </c>
      <c r="D38" s="44" t="s">
        <v>53</v>
      </c>
      <c r="E38" s="39"/>
      <c r="F38" s="30" t="s">
        <v>189</v>
      </c>
      <c r="G38" s="45"/>
      <c r="H38" s="30" t="s">
        <v>155</v>
      </c>
      <c r="I38" s="45"/>
      <c r="J38" s="30" t="s">
        <v>189</v>
      </c>
      <c r="K38" s="45"/>
      <c r="L38" s="30" t="s">
        <v>155</v>
      </c>
    </row>
    <row r="39" spans="1:16" s="37" customFormat="1" ht="20.25" customHeight="1" x14ac:dyDescent="0.3">
      <c r="E39" s="39"/>
      <c r="F39" s="332" t="s">
        <v>56</v>
      </c>
      <c r="G39" s="332"/>
      <c r="H39" s="332"/>
      <c r="I39" s="332"/>
      <c r="J39" s="332"/>
      <c r="K39" s="332"/>
      <c r="L39" s="332"/>
    </row>
    <row r="40" spans="1:16" s="37" customFormat="1" ht="20.25" customHeight="1" x14ac:dyDescent="0.3">
      <c r="A40" s="46" t="s">
        <v>8</v>
      </c>
      <c r="B40" s="43"/>
      <c r="C40" s="43"/>
      <c r="D40" s="44"/>
      <c r="E40" s="47"/>
      <c r="F40" s="50"/>
      <c r="G40" s="50"/>
      <c r="H40" s="50"/>
      <c r="I40" s="50"/>
      <c r="J40" s="50"/>
      <c r="K40" s="50"/>
      <c r="L40" s="50"/>
    </row>
    <row r="41" spans="1:16" s="37" customFormat="1" ht="20.25" customHeight="1" x14ac:dyDescent="0.3">
      <c r="A41" s="37" t="s">
        <v>145</v>
      </c>
      <c r="D41" s="44">
        <v>4</v>
      </c>
      <c r="E41" s="47"/>
      <c r="F41" s="56">
        <v>1099287</v>
      </c>
      <c r="G41" s="56"/>
      <c r="H41" s="56">
        <v>914156</v>
      </c>
      <c r="I41" s="56"/>
      <c r="J41" s="56">
        <v>52882</v>
      </c>
      <c r="K41" s="56"/>
      <c r="L41" s="56">
        <v>66352</v>
      </c>
    </row>
    <row r="42" spans="1:16" s="37" customFormat="1" ht="20.25" customHeight="1" x14ac:dyDescent="0.3">
      <c r="A42" s="37" t="s">
        <v>194</v>
      </c>
      <c r="B42" s="67"/>
      <c r="D42" s="44"/>
      <c r="E42" s="47"/>
      <c r="F42" s="56"/>
      <c r="G42" s="56"/>
      <c r="H42" s="56"/>
      <c r="I42" s="56"/>
      <c r="J42" s="56"/>
      <c r="K42" s="56"/>
      <c r="L42" s="56"/>
    </row>
    <row r="43" spans="1:16" s="37" customFormat="1" ht="20.25" customHeight="1" x14ac:dyDescent="0.3">
      <c r="B43" s="73" t="s">
        <v>195</v>
      </c>
      <c r="C43" s="43"/>
      <c r="D43" s="44">
        <v>14</v>
      </c>
      <c r="E43" s="47"/>
      <c r="F43" s="56">
        <v>1165213</v>
      </c>
      <c r="G43" s="56"/>
      <c r="H43" s="56">
        <v>1076415</v>
      </c>
      <c r="I43" s="56"/>
      <c r="J43" s="56">
        <v>917794</v>
      </c>
      <c r="K43" s="56"/>
      <c r="L43" s="56">
        <v>818222</v>
      </c>
      <c r="N43" s="51"/>
      <c r="P43" s="51"/>
    </row>
    <row r="44" spans="1:16" s="37" customFormat="1" ht="20.25" customHeight="1" x14ac:dyDescent="0.3">
      <c r="B44" s="236" t="s">
        <v>196</v>
      </c>
      <c r="D44" s="44">
        <v>14</v>
      </c>
      <c r="E44" s="47"/>
      <c r="F44" s="56">
        <v>473264</v>
      </c>
      <c r="G44" s="56"/>
      <c r="H44" s="56">
        <v>488560</v>
      </c>
      <c r="I44" s="56"/>
      <c r="J44" s="56">
        <v>2193</v>
      </c>
      <c r="K44" s="56"/>
      <c r="L44" s="56">
        <v>2082</v>
      </c>
    </row>
    <row r="45" spans="1:16" s="37" customFormat="1" ht="20.25" customHeight="1" x14ac:dyDescent="0.3">
      <c r="A45" s="52" t="s">
        <v>197</v>
      </c>
      <c r="B45" s="67"/>
      <c r="D45" s="44"/>
      <c r="E45" s="47"/>
      <c r="F45" s="56">
        <v>107673</v>
      </c>
      <c r="G45" s="56"/>
      <c r="H45" s="56">
        <v>125856</v>
      </c>
      <c r="I45" s="56"/>
      <c r="J45" s="56">
        <v>0</v>
      </c>
      <c r="K45" s="56"/>
      <c r="L45" s="56">
        <v>0</v>
      </c>
    </row>
    <row r="46" spans="1:16" s="37" customFormat="1" ht="20.25" customHeight="1" x14ac:dyDescent="0.3">
      <c r="A46" s="52" t="s">
        <v>10</v>
      </c>
      <c r="B46" s="67"/>
      <c r="D46" s="44"/>
      <c r="E46" s="47"/>
      <c r="F46" s="19">
        <v>47134</v>
      </c>
      <c r="G46" s="29"/>
      <c r="H46" s="19">
        <v>41124</v>
      </c>
      <c r="I46" s="56"/>
      <c r="J46" s="19">
        <v>13984</v>
      </c>
      <c r="K46" s="56"/>
      <c r="L46" s="19">
        <v>13593</v>
      </c>
    </row>
    <row r="47" spans="1:16" s="37" customFormat="1" ht="20.25" customHeight="1" x14ac:dyDescent="0.3">
      <c r="A47" s="43" t="s">
        <v>12</v>
      </c>
      <c r="D47" s="44"/>
      <c r="E47" s="47"/>
      <c r="F47" s="54">
        <f>SUM(F41:F46)</f>
        <v>2892571</v>
      </c>
      <c r="G47" s="55"/>
      <c r="H47" s="54">
        <f>SUM(H41:H46)</f>
        <v>2646111</v>
      </c>
      <c r="I47" s="55"/>
      <c r="J47" s="54">
        <f>SUM(J41:J46)</f>
        <v>986853</v>
      </c>
      <c r="K47" s="55"/>
      <c r="L47" s="54">
        <f>SUM(L41:L46)</f>
        <v>900249</v>
      </c>
    </row>
    <row r="48" spans="1:16" s="37" customFormat="1" ht="12.5" customHeight="1" x14ac:dyDescent="0.3">
      <c r="A48" s="43"/>
      <c r="B48" s="43"/>
      <c r="C48" s="43"/>
      <c r="D48" s="44"/>
      <c r="E48" s="47"/>
      <c r="F48" s="50"/>
      <c r="G48" s="50"/>
      <c r="H48" s="50"/>
      <c r="I48" s="50"/>
      <c r="J48" s="50"/>
      <c r="K48" s="50"/>
      <c r="L48" s="50"/>
    </row>
    <row r="49" spans="1:12" s="37" customFormat="1" ht="20.25" customHeight="1" x14ac:dyDescent="0.3">
      <c r="A49" s="46" t="s">
        <v>9</v>
      </c>
      <c r="B49" s="43"/>
      <c r="C49" s="43"/>
      <c r="D49" s="44"/>
      <c r="E49" s="47"/>
      <c r="F49" s="50"/>
      <c r="G49" s="50"/>
      <c r="H49" s="50"/>
      <c r="I49" s="50"/>
      <c r="J49" s="50"/>
      <c r="K49" s="50"/>
      <c r="L49" s="50"/>
    </row>
    <row r="50" spans="1:12" s="37" customFormat="1" ht="20.25" customHeight="1" x14ac:dyDescent="0.3">
      <c r="A50" s="37" t="s">
        <v>168</v>
      </c>
      <c r="C50" s="43"/>
      <c r="D50" s="44">
        <v>14</v>
      </c>
      <c r="E50" s="47"/>
      <c r="F50" s="56">
        <v>1847133</v>
      </c>
      <c r="G50" s="56"/>
      <c r="H50" s="56">
        <v>2650509</v>
      </c>
      <c r="I50" s="56"/>
      <c r="J50" s="56">
        <v>1078523</v>
      </c>
      <c r="K50" s="56"/>
      <c r="L50" s="56">
        <v>2261292</v>
      </c>
    </row>
    <row r="51" spans="1:12" s="37" customFormat="1" ht="20.25" customHeight="1" x14ac:dyDescent="0.3">
      <c r="A51" s="37" t="s">
        <v>169</v>
      </c>
      <c r="C51" s="43"/>
      <c r="D51" s="44" t="s">
        <v>198</v>
      </c>
      <c r="E51" s="47"/>
      <c r="F51" s="56">
        <v>75968</v>
      </c>
      <c r="G51" s="56"/>
      <c r="H51" s="56">
        <v>101173</v>
      </c>
      <c r="I51" s="56"/>
      <c r="J51" s="56">
        <v>0</v>
      </c>
      <c r="K51" s="56"/>
      <c r="L51" s="56">
        <v>0</v>
      </c>
    </row>
    <row r="52" spans="1:12" s="37" customFormat="1" ht="20.25" customHeight="1" x14ac:dyDescent="0.3">
      <c r="A52" s="37" t="s">
        <v>122</v>
      </c>
      <c r="B52" s="43"/>
      <c r="C52" s="43"/>
      <c r="D52" s="44">
        <v>14</v>
      </c>
      <c r="E52" s="47"/>
      <c r="F52" s="56">
        <v>3696340</v>
      </c>
      <c r="G52" s="56"/>
      <c r="H52" s="56">
        <v>4208811</v>
      </c>
      <c r="I52" s="56"/>
      <c r="J52" s="56">
        <v>6156</v>
      </c>
      <c r="K52" s="56"/>
      <c r="L52" s="56">
        <v>8349</v>
      </c>
    </row>
    <row r="53" spans="1:12" s="37" customFormat="1" ht="20.25" customHeight="1" x14ac:dyDescent="0.3">
      <c r="A53" s="37" t="s">
        <v>35</v>
      </c>
      <c r="B53" s="43"/>
      <c r="C53" s="43"/>
      <c r="D53" s="44">
        <v>21</v>
      </c>
      <c r="E53" s="47"/>
      <c r="F53" s="56">
        <v>98282</v>
      </c>
      <c r="G53" s="56"/>
      <c r="H53" s="56">
        <v>88052</v>
      </c>
      <c r="I53" s="56"/>
      <c r="J53" s="56">
        <v>9412</v>
      </c>
      <c r="K53" s="56"/>
      <c r="L53" s="56">
        <v>0</v>
      </c>
    </row>
    <row r="54" spans="1:12" s="37" customFormat="1" ht="20.25" customHeight="1" x14ac:dyDescent="0.3">
      <c r="A54" s="37" t="s">
        <v>146</v>
      </c>
      <c r="B54" s="43"/>
      <c r="C54" s="43"/>
      <c r="D54" s="44">
        <v>15</v>
      </c>
      <c r="E54" s="47"/>
      <c r="F54" s="29">
        <v>67081</v>
      </c>
      <c r="G54" s="29"/>
      <c r="H54" s="29">
        <v>68410</v>
      </c>
      <c r="I54" s="29"/>
      <c r="J54" s="29">
        <v>17488</v>
      </c>
      <c r="K54" s="29"/>
      <c r="L54" s="29">
        <v>17804</v>
      </c>
    </row>
    <row r="55" spans="1:12" s="37" customFormat="1" ht="20.25" customHeight="1" x14ac:dyDescent="0.3">
      <c r="A55" s="37" t="s">
        <v>36</v>
      </c>
      <c r="B55" s="43"/>
      <c r="C55" s="43"/>
      <c r="D55" s="44"/>
      <c r="E55" s="47"/>
      <c r="F55" s="19">
        <v>66</v>
      </c>
      <c r="G55" s="56"/>
      <c r="H55" s="19">
        <v>129</v>
      </c>
      <c r="I55" s="56"/>
      <c r="J55" s="19">
        <v>0</v>
      </c>
      <c r="K55" s="56"/>
      <c r="L55" s="56">
        <v>0</v>
      </c>
    </row>
    <row r="56" spans="1:12" s="37" customFormat="1" ht="20.25" customHeight="1" x14ac:dyDescent="0.3">
      <c r="A56" s="43" t="s">
        <v>11</v>
      </c>
      <c r="D56" s="44"/>
      <c r="E56" s="47"/>
      <c r="F56" s="54">
        <f>SUM(F50:F55)</f>
        <v>5784870</v>
      </c>
      <c r="G56" s="69"/>
      <c r="H56" s="54">
        <f>SUM(H50:H55)</f>
        <v>7117084</v>
      </c>
      <c r="I56" s="55"/>
      <c r="J56" s="54">
        <f>SUM(J50:J55)</f>
        <v>1111579</v>
      </c>
      <c r="K56" s="55"/>
      <c r="L56" s="234">
        <f>SUM(L50:L55)</f>
        <v>2287445</v>
      </c>
    </row>
    <row r="57" spans="1:12" s="37" customFormat="1" ht="12.5" customHeight="1" x14ac:dyDescent="0.3">
      <c r="D57" s="44"/>
      <c r="E57" s="47"/>
      <c r="F57" s="70"/>
      <c r="G57" s="70"/>
      <c r="H57" s="70"/>
      <c r="I57" s="50"/>
      <c r="J57" s="70"/>
      <c r="K57" s="50"/>
      <c r="L57" s="50"/>
    </row>
    <row r="58" spans="1:12" s="37" customFormat="1" ht="20.25" customHeight="1" x14ac:dyDescent="0.3">
      <c r="A58" s="43" t="s">
        <v>13</v>
      </c>
      <c r="B58" s="43"/>
      <c r="C58" s="43"/>
      <c r="D58" s="44"/>
      <c r="E58" s="47"/>
      <c r="F58" s="54">
        <f>F47+F56</f>
        <v>8677441</v>
      </c>
      <c r="G58" s="55"/>
      <c r="H58" s="54">
        <f>H47+H56</f>
        <v>9763195</v>
      </c>
      <c r="I58" s="55"/>
      <c r="J58" s="54">
        <f>J47+J56</f>
        <v>2098432</v>
      </c>
      <c r="K58" s="55"/>
      <c r="L58" s="54">
        <f>L47+L56</f>
        <v>3187694</v>
      </c>
    </row>
    <row r="59" spans="1:12" s="37" customFormat="1" ht="20.25" customHeight="1" x14ac:dyDescent="0.35">
      <c r="A59" s="31" t="str">
        <f ca="1">$A$1</f>
        <v>Prima Marine Public Company Limited and its Subsidiaries</v>
      </c>
      <c r="B59" s="43"/>
      <c r="C59" s="43"/>
      <c r="D59" s="44"/>
      <c r="E59" s="47"/>
      <c r="F59" s="50"/>
      <c r="G59" s="50"/>
      <c r="H59" s="50"/>
      <c r="I59" s="50"/>
      <c r="J59" s="50"/>
      <c r="K59" s="50"/>
      <c r="L59" s="50"/>
    </row>
    <row r="60" spans="1:12" s="37" customFormat="1" ht="20.25" customHeight="1" x14ac:dyDescent="0.3">
      <c r="A60" s="36" t="s">
        <v>58</v>
      </c>
      <c r="B60" s="43"/>
      <c r="C60" s="43"/>
      <c r="D60" s="44"/>
      <c r="E60" s="47"/>
      <c r="F60" s="50"/>
      <c r="G60" s="50"/>
      <c r="H60" s="50"/>
      <c r="I60" s="50"/>
      <c r="J60" s="50"/>
      <c r="K60" s="50"/>
      <c r="L60" s="50"/>
    </row>
    <row r="61" spans="1:12" s="37" customFormat="1" ht="20.25" customHeight="1" x14ac:dyDescent="0.3">
      <c r="A61" s="43"/>
      <c r="B61" s="43"/>
      <c r="C61" s="43"/>
      <c r="D61" s="44"/>
      <c r="E61" s="47"/>
      <c r="F61" s="50"/>
      <c r="G61" s="50"/>
      <c r="H61" s="50"/>
      <c r="I61" s="50"/>
      <c r="J61" s="50"/>
      <c r="K61" s="50"/>
      <c r="L61" s="50"/>
    </row>
    <row r="62" spans="1:12" s="37" customFormat="1" ht="20.25" customHeight="1" x14ac:dyDescent="0.3">
      <c r="A62" s="43"/>
      <c r="B62" s="43"/>
      <c r="C62" s="43"/>
      <c r="D62" s="38"/>
      <c r="E62" s="39"/>
      <c r="F62" s="329" t="s">
        <v>51</v>
      </c>
      <c r="G62" s="329"/>
      <c r="H62" s="329"/>
      <c r="I62" s="40"/>
      <c r="J62" s="329" t="s">
        <v>50</v>
      </c>
      <c r="K62" s="329"/>
      <c r="L62" s="329"/>
    </row>
    <row r="63" spans="1:12" s="37" customFormat="1" ht="20.25" customHeight="1" x14ac:dyDescent="0.3">
      <c r="A63" s="43"/>
      <c r="B63" s="43"/>
      <c r="C63" s="43"/>
      <c r="D63" s="38"/>
      <c r="E63" s="39"/>
      <c r="F63" s="331" t="s">
        <v>49</v>
      </c>
      <c r="G63" s="331"/>
      <c r="H63" s="331"/>
      <c r="I63" s="41"/>
      <c r="J63" s="331" t="s">
        <v>49</v>
      </c>
      <c r="K63" s="331"/>
      <c r="L63" s="331"/>
    </row>
    <row r="64" spans="1:12" s="37" customFormat="1" ht="20.25" customHeight="1" x14ac:dyDescent="0.3">
      <c r="A64" s="43"/>
      <c r="B64" s="43"/>
      <c r="C64" s="43"/>
      <c r="D64" s="38"/>
      <c r="E64" s="39"/>
      <c r="F64" s="330" t="s">
        <v>61</v>
      </c>
      <c r="G64" s="330"/>
      <c r="H64" s="330"/>
      <c r="I64" s="42"/>
      <c r="J64" s="330" t="s">
        <v>61</v>
      </c>
      <c r="K64" s="330"/>
      <c r="L64" s="330"/>
    </row>
    <row r="65" spans="1:12" s="37" customFormat="1" ht="20.25" customHeight="1" x14ac:dyDescent="0.3">
      <c r="A65" s="43" t="s">
        <v>52</v>
      </c>
      <c r="B65" s="43"/>
      <c r="C65" s="43"/>
      <c r="D65" s="44" t="s">
        <v>53</v>
      </c>
      <c r="E65" s="39"/>
      <c r="F65" s="30" t="s">
        <v>189</v>
      </c>
      <c r="G65" s="45"/>
      <c r="H65" s="30" t="s">
        <v>155</v>
      </c>
      <c r="I65" s="45"/>
      <c r="J65" s="30" t="s">
        <v>189</v>
      </c>
      <c r="K65" s="45"/>
      <c r="L65" s="30" t="s">
        <v>155</v>
      </c>
    </row>
    <row r="66" spans="1:12" s="37" customFormat="1" ht="20.25" customHeight="1" x14ac:dyDescent="0.3">
      <c r="A66" s="43"/>
      <c r="B66" s="43"/>
      <c r="C66" s="43"/>
      <c r="E66" s="39"/>
      <c r="F66" s="332" t="s">
        <v>56</v>
      </c>
      <c r="G66" s="332"/>
      <c r="H66" s="332"/>
      <c r="I66" s="332"/>
      <c r="J66" s="332"/>
      <c r="K66" s="332"/>
      <c r="L66" s="332"/>
    </row>
    <row r="67" spans="1:12" s="37" customFormat="1" ht="20.25" customHeight="1" x14ac:dyDescent="0.3">
      <c r="A67" s="46" t="s">
        <v>47</v>
      </c>
      <c r="B67" s="43"/>
      <c r="C67" s="43"/>
      <c r="E67" s="39"/>
      <c r="F67" s="157"/>
      <c r="G67" s="157"/>
      <c r="H67" s="157"/>
      <c r="I67" s="157"/>
      <c r="J67" s="157"/>
      <c r="K67" s="157"/>
      <c r="L67" s="157"/>
    </row>
    <row r="68" spans="1:12" s="37" customFormat="1" ht="20.25" customHeight="1" x14ac:dyDescent="0.3">
      <c r="A68" s="37" t="s">
        <v>71</v>
      </c>
      <c r="D68" s="44"/>
      <c r="E68" s="47"/>
      <c r="F68" s="50"/>
      <c r="G68" s="50"/>
      <c r="H68" s="50"/>
      <c r="I68" s="50"/>
      <c r="J68" s="50"/>
      <c r="K68" s="50"/>
      <c r="L68" s="50"/>
    </row>
    <row r="69" spans="1:12" s="37" customFormat="1" ht="20.25" customHeight="1" x14ac:dyDescent="0.3">
      <c r="B69" s="37" t="s">
        <v>14</v>
      </c>
      <c r="D69" s="44"/>
      <c r="E69" s="47"/>
      <c r="F69" s="50"/>
      <c r="G69" s="50"/>
      <c r="H69" s="50"/>
      <c r="I69" s="50"/>
      <c r="J69" s="50"/>
      <c r="K69" s="50"/>
      <c r="L69" s="50"/>
    </row>
    <row r="70" spans="1:12" s="37" customFormat="1" ht="19" customHeight="1" x14ac:dyDescent="0.3">
      <c r="B70" s="71" t="s">
        <v>148</v>
      </c>
      <c r="D70" s="44"/>
      <c r="E70" s="47"/>
      <c r="F70" s="50"/>
      <c r="G70" s="50"/>
      <c r="H70" s="50"/>
      <c r="I70" s="50"/>
      <c r="J70" s="50"/>
      <c r="K70" s="50"/>
      <c r="L70" s="50"/>
    </row>
    <row r="71" spans="1:12" s="37" customFormat="1" ht="18.649999999999999" customHeight="1" thickBot="1" x14ac:dyDescent="0.35">
      <c r="B71" s="71" t="s">
        <v>147</v>
      </c>
      <c r="D71" s="44"/>
      <c r="E71" s="47"/>
      <c r="F71" s="72">
        <v>2500000</v>
      </c>
      <c r="G71" s="50"/>
      <c r="H71" s="72">
        <v>2500000</v>
      </c>
      <c r="I71" s="50"/>
      <c r="J71" s="72">
        <v>2500000</v>
      </c>
      <c r="K71" s="50"/>
      <c r="L71" s="72">
        <v>2500000</v>
      </c>
    </row>
    <row r="72" spans="1:12" s="37" customFormat="1" ht="21.65" customHeight="1" thickTop="1" x14ac:dyDescent="0.3">
      <c r="B72" s="37" t="s">
        <v>15</v>
      </c>
      <c r="D72" s="44"/>
      <c r="E72" s="47"/>
      <c r="F72" s="70"/>
      <c r="G72" s="50"/>
      <c r="H72" s="70"/>
      <c r="I72" s="50"/>
      <c r="J72" s="70"/>
      <c r="K72" s="50"/>
      <c r="L72" s="70"/>
    </row>
    <row r="73" spans="1:12" s="37" customFormat="1" ht="20.149999999999999" customHeight="1" x14ac:dyDescent="0.3">
      <c r="B73" s="71" t="s">
        <v>148</v>
      </c>
      <c r="D73" s="44"/>
      <c r="E73" s="47"/>
      <c r="F73" s="70"/>
      <c r="G73" s="50"/>
      <c r="H73" s="70"/>
      <c r="I73" s="50"/>
      <c r="J73" s="70"/>
      <c r="K73" s="50"/>
      <c r="L73" s="70"/>
    </row>
    <row r="74" spans="1:12" s="37" customFormat="1" ht="20.25" customHeight="1" x14ac:dyDescent="0.3">
      <c r="B74" s="71" t="s">
        <v>147</v>
      </c>
      <c r="D74" s="44"/>
      <c r="E74" s="47"/>
      <c r="F74" s="56">
        <v>2500000</v>
      </c>
      <c r="G74" s="56"/>
      <c r="H74" s="56">
        <v>2500000</v>
      </c>
      <c r="I74" s="56"/>
      <c r="J74" s="56">
        <v>2500000</v>
      </c>
      <c r="K74" s="56"/>
      <c r="L74" s="56">
        <v>2500000</v>
      </c>
    </row>
    <row r="75" spans="1:12" s="37" customFormat="1" ht="20.25" customHeight="1" x14ac:dyDescent="0.3">
      <c r="A75" s="37" t="s">
        <v>60</v>
      </c>
      <c r="D75" s="44"/>
      <c r="E75" s="47"/>
      <c r="F75" s="56">
        <v>3407489</v>
      </c>
      <c r="G75" s="56"/>
      <c r="H75" s="56">
        <v>3407489</v>
      </c>
      <c r="I75" s="56"/>
      <c r="J75" s="56">
        <v>3407489</v>
      </c>
      <c r="K75" s="56"/>
      <c r="L75" s="56">
        <v>3407489</v>
      </c>
    </row>
    <row r="76" spans="1:12" s="37" customFormat="1" ht="20.25" customHeight="1" x14ac:dyDescent="0.3">
      <c r="A76" s="37" t="s">
        <v>104</v>
      </c>
      <c r="E76" s="47"/>
      <c r="F76" s="209"/>
      <c r="H76" s="209"/>
      <c r="J76" s="209"/>
      <c r="L76" s="209"/>
    </row>
    <row r="77" spans="1:12" s="37" customFormat="1" ht="20.25" customHeight="1" x14ac:dyDescent="0.3">
      <c r="B77" s="37" t="s">
        <v>78</v>
      </c>
      <c r="D77" s="44"/>
      <c r="E77" s="47"/>
      <c r="F77" s="56">
        <v>-65437</v>
      </c>
      <c r="G77" s="56"/>
      <c r="H77" s="56">
        <v>-65437</v>
      </c>
      <c r="I77" s="56"/>
      <c r="J77" s="56">
        <v>0</v>
      </c>
      <c r="K77" s="56"/>
      <c r="L77" s="56">
        <v>0</v>
      </c>
    </row>
    <row r="78" spans="1:12" s="37" customFormat="1" ht="20.25" customHeight="1" x14ac:dyDescent="0.3">
      <c r="A78" s="37" t="s">
        <v>150</v>
      </c>
      <c r="D78" s="44"/>
      <c r="E78" s="47"/>
      <c r="F78" s="56"/>
      <c r="G78" s="56"/>
      <c r="H78" s="56"/>
      <c r="I78" s="56"/>
      <c r="J78" s="56"/>
      <c r="K78" s="56"/>
      <c r="L78" s="56"/>
    </row>
    <row r="79" spans="1:12" s="37" customFormat="1" ht="20.25" customHeight="1" x14ac:dyDescent="0.3">
      <c r="B79" s="37" t="s">
        <v>149</v>
      </c>
      <c r="D79" s="44"/>
      <c r="E79" s="47"/>
      <c r="F79" s="56">
        <v>-186755</v>
      </c>
      <c r="G79" s="56"/>
      <c r="H79" s="56">
        <v>-186755</v>
      </c>
      <c r="I79" s="56"/>
      <c r="J79" s="56">
        <v>0</v>
      </c>
      <c r="K79" s="56"/>
      <c r="L79" s="56">
        <v>0</v>
      </c>
    </row>
    <row r="80" spans="1:12" s="37" customFormat="1" ht="20.25" customHeight="1" x14ac:dyDescent="0.3">
      <c r="A80" s="37" t="s">
        <v>26</v>
      </c>
      <c r="D80" s="44"/>
      <c r="E80" s="47"/>
      <c r="F80" s="56"/>
      <c r="G80" s="56"/>
      <c r="H80" s="56"/>
      <c r="I80" s="56"/>
      <c r="J80" s="56"/>
      <c r="K80" s="56"/>
      <c r="L80" s="56"/>
    </row>
    <row r="81" spans="1:12" s="37" customFormat="1" ht="20.25" customHeight="1" x14ac:dyDescent="0.3">
      <c r="B81" s="37" t="s">
        <v>218</v>
      </c>
      <c r="D81" s="44">
        <v>17</v>
      </c>
      <c r="E81" s="47"/>
      <c r="F81" s="56">
        <v>250000</v>
      </c>
      <c r="G81" s="56"/>
      <c r="H81" s="56">
        <v>250000</v>
      </c>
      <c r="I81" s="56"/>
      <c r="J81" s="56">
        <v>250000</v>
      </c>
      <c r="K81" s="56"/>
      <c r="L81" s="56">
        <v>250000</v>
      </c>
    </row>
    <row r="82" spans="1:12" s="37" customFormat="1" ht="20.25" customHeight="1" x14ac:dyDescent="0.3">
      <c r="B82" s="73" t="s">
        <v>16</v>
      </c>
      <c r="D82" s="44"/>
      <c r="E82" s="47"/>
      <c r="F82" s="29">
        <v>5652938</v>
      </c>
      <c r="G82" s="29"/>
      <c r="H82" s="29">
        <v>4398586</v>
      </c>
      <c r="I82" s="56"/>
      <c r="J82" s="29">
        <v>2057201</v>
      </c>
      <c r="K82" s="56"/>
      <c r="L82" s="56">
        <v>1548376</v>
      </c>
    </row>
    <row r="83" spans="1:12" s="37" customFormat="1" ht="20.25" customHeight="1" x14ac:dyDescent="0.3">
      <c r="A83" s="37" t="s">
        <v>37</v>
      </c>
      <c r="B83" s="73"/>
      <c r="D83" s="44"/>
      <c r="E83" s="47"/>
      <c r="F83" s="19">
        <v>62670</v>
      </c>
      <c r="G83" s="29"/>
      <c r="H83" s="19">
        <v>107530</v>
      </c>
      <c r="I83" s="56"/>
      <c r="J83" s="19">
        <v>0</v>
      </c>
      <c r="K83" s="56"/>
      <c r="L83" s="19">
        <v>9613</v>
      </c>
    </row>
    <row r="84" spans="1:12" s="37" customFormat="1" ht="20.25" customHeight="1" x14ac:dyDescent="0.3">
      <c r="A84" s="43" t="s">
        <v>151</v>
      </c>
      <c r="B84" s="74"/>
      <c r="C84" s="43"/>
      <c r="D84" s="38"/>
      <c r="E84" s="39"/>
      <c r="F84" s="210">
        <f>SUM(F74:F83)</f>
        <v>11620905</v>
      </c>
      <c r="G84" s="69"/>
      <c r="H84" s="210">
        <f>SUM(H74:H83)</f>
        <v>10411413</v>
      </c>
      <c r="I84" s="55">
        <v>0</v>
      </c>
      <c r="J84" s="210">
        <f>SUM(J74:J83)</f>
        <v>8214690</v>
      </c>
      <c r="K84" s="55"/>
      <c r="L84" s="210">
        <f>SUM(L74:L83)</f>
        <v>7715478</v>
      </c>
    </row>
    <row r="85" spans="1:12" s="37" customFormat="1" ht="20.25" customHeight="1" x14ac:dyDescent="0.3">
      <c r="A85" s="37" t="s">
        <v>38</v>
      </c>
      <c r="B85" s="73"/>
      <c r="D85" s="44">
        <v>10</v>
      </c>
      <c r="E85" s="47"/>
      <c r="F85" s="211">
        <v>417651</v>
      </c>
      <c r="G85" s="70"/>
      <c r="H85" s="211">
        <v>400673</v>
      </c>
      <c r="I85" s="50"/>
      <c r="J85" s="19">
        <v>0</v>
      </c>
      <c r="K85" s="51"/>
      <c r="L85" s="56">
        <v>0</v>
      </c>
    </row>
    <row r="86" spans="1:12" s="37" customFormat="1" ht="20.25" customHeight="1" x14ac:dyDescent="0.3">
      <c r="A86" s="43" t="s">
        <v>48</v>
      </c>
      <c r="B86" s="43"/>
      <c r="C86" s="43"/>
      <c r="D86" s="44"/>
      <c r="E86" s="47"/>
      <c r="F86" s="212">
        <f>SUM(F84:F85)</f>
        <v>12038556</v>
      </c>
      <c r="G86" s="69"/>
      <c r="H86" s="212">
        <f>SUM(H84:H85)</f>
        <v>10812086</v>
      </c>
      <c r="I86" s="69"/>
      <c r="J86" s="212">
        <f>SUM(J84:J85)</f>
        <v>8214690</v>
      </c>
      <c r="K86" s="69"/>
      <c r="L86" s="235">
        <f>SUM(L84:L85)</f>
        <v>7715478</v>
      </c>
    </row>
    <row r="87" spans="1:12" s="37" customFormat="1" ht="12.5" customHeight="1" x14ac:dyDescent="0.3">
      <c r="D87" s="44"/>
      <c r="E87" s="47"/>
      <c r="F87" s="213"/>
      <c r="G87" s="70"/>
      <c r="H87" s="213"/>
      <c r="I87" s="50"/>
      <c r="J87" s="213"/>
      <c r="K87" s="50"/>
      <c r="L87" s="213"/>
    </row>
    <row r="88" spans="1:12" s="37" customFormat="1" ht="20.25" customHeight="1" thickBot="1" x14ac:dyDescent="0.35">
      <c r="A88" s="43" t="s">
        <v>59</v>
      </c>
      <c r="B88" s="43"/>
      <c r="C88" s="43"/>
      <c r="D88" s="44"/>
      <c r="E88" s="47"/>
      <c r="F88" s="214">
        <f>F86+F58</f>
        <v>20715997</v>
      </c>
      <c r="G88" s="69"/>
      <c r="H88" s="214">
        <f>H86+H58</f>
        <v>20575281</v>
      </c>
      <c r="I88" s="55"/>
      <c r="J88" s="214">
        <f>J86+J58</f>
        <v>10313122</v>
      </c>
      <c r="K88" s="55"/>
      <c r="L88" s="214">
        <f>L86+L58</f>
        <v>10903172</v>
      </c>
    </row>
    <row r="89" spans="1:12" ht="16.5" customHeight="1" thickTop="1" x14ac:dyDescent="0.25">
      <c r="J89" s="34"/>
      <c r="L89" s="34"/>
    </row>
    <row r="91" spans="1:12" ht="16.5" customHeight="1" x14ac:dyDescent="0.25">
      <c r="F91" s="34">
        <f>F88-F30</f>
        <v>0</v>
      </c>
      <c r="H91" s="34">
        <f>H88-H30</f>
        <v>0</v>
      </c>
      <c r="J91" s="34">
        <f>J88-J30</f>
        <v>0</v>
      </c>
      <c r="L91" s="34">
        <f>L88-L30</f>
        <v>0</v>
      </c>
    </row>
  </sheetData>
  <mergeCells count="21">
    <mergeCell ref="F66:L66"/>
    <mergeCell ref="F63:H63"/>
    <mergeCell ref="J4:L4"/>
    <mergeCell ref="J63:L63"/>
    <mergeCell ref="J35:L35"/>
    <mergeCell ref="F39:L39"/>
    <mergeCell ref="F62:H62"/>
    <mergeCell ref="J62:L62"/>
    <mergeCell ref="F6:H6"/>
    <mergeCell ref="J37:L37"/>
    <mergeCell ref="J5:L5"/>
    <mergeCell ref="F64:H64"/>
    <mergeCell ref="F8:L8"/>
    <mergeCell ref="J64:L64"/>
    <mergeCell ref="J6:L6"/>
    <mergeCell ref="J36:L36"/>
    <mergeCell ref="F4:H4"/>
    <mergeCell ref="F37:H37"/>
    <mergeCell ref="F5:H5"/>
    <mergeCell ref="F35:H35"/>
    <mergeCell ref="F36:H36"/>
  </mergeCells>
  <pageMargins left="0.8" right="0.8" top="0.48" bottom="0.5" header="0.4" footer="0.5"/>
  <pageSetup paperSize="9" scale="90" firstPageNumber="5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1" max="16383" man="1"/>
    <brk id="58" max="11" man="1"/>
  </rowBreaks>
  <ignoredErrors>
    <ignoredError sqref="G7 I65 I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0"/>
  <sheetViews>
    <sheetView view="pageBreakPreview" topLeftCell="A59" zoomScale="87" zoomScaleNormal="100" zoomScaleSheetLayoutView="87" workbookViewId="0">
      <selection activeCell="Q70" sqref="Q70"/>
    </sheetView>
  </sheetViews>
  <sheetFormatPr defaultColWidth="9.09765625" defaultRowHeight="20.5" customHeight="1" x14ac:dyDescent="0.3"/>
  <cols>
    <col min="1" max="3" width="1.69921875" style="37" customWidth="1"/>
    <col min="4" max="4" width="41.296875" style="37" customWidth="1"/>
    <col min="5" max="5" width="6.59765625" style="75" bestFit="1" customWidth="1"/>
    <col min="6" max="6" width="0.8984375" style="47" customWidth="1"/>
    <col min="7" max="7" width="11.3984375" style="48" customWidth="1"/>
    <col min="8" max="8" width="0.8984375" style="64" customWidth="1"/>
    <col min="9" max="9" width="11.3984375" style="48" customWidth="1"/>
    <col min="10" max="10" width="0.8984375" style="65" customWidth="1"/>
    <col min="11" max="11" width="11.3984375" style="48" customWidth="1"/>
    <col min="12" max="12" width="0.8984375" style="65" customWidth="1"/>
    <col min="13" max="13" width="11.3984375" style="48" customWidth="1"/>
    <col min="14" max="16384" width="9.09765625" style="37"/>
  </cols>
  <sheetData>
    <row r="1" spans="1:13" ht="21.5" customHeight="1" x14ac:dyDescent="0.35">
      <c r="A1" s="31" t="str">
        <f ca="1">'BS 5-7'!A32</f>
        <v>Prima Marine Public Company Limited and its Subsidiaries</v>
      </c>
      <c r="B1" s="43"/>
      <c r="C1" s="43"/>
      <c r="D1" s="43"/>
    </row>
    <row r="2" spans="1:13" ht="21.5" customHeight="1" x14ac:dyDescent="0.3">
      <c r="A2" s="36" t="s">
        <v>66</v>
      </c>
      <c r="B2" s="43"/>
      <c r="C2" s="43"/>
      <c r="D2" s="43"/>
    </row>
    <row r="4" spans="1:13" ht="20.5" customHeight="1" x14ac:dyDescent="0.3">
      <c r="G4" s="329" t="s">
        <v>51</v>
      </c>
      <c r="H4" s="329"/>
      <c r="I4" s="329"/>
      <c r="J4" s="40"/>
      <c r="K4" s="329" t="s">
        <v>50</v>
      </c>
      <c r="L4" s="329"/>
      <c r="M4" s="329"/>
    </row>
    <row r="5" spans="1:13" ht="20.5" customHeight="1" x14ac:dyDescent="0.3">
      <c r="G5" s="331" t="s">
        <v>49</v>
      </c>
      <c r="H5" s="331"/>
      <c r="I5" s="331"/>
      <c r="J5" s="41"/>
      <c r="K5" s="331" t="s">
        <v>49</v>
      </c>
      <c r="L5" s="331"/>
      <c r="M5" s="331"/>
    </row>
    <row r="6" spans="1:13" ht="20.5" customHeight="1" x14ac:dyDescent="0.3">
      <c r="G6" s="330" t="s">
        <v>103</v>
      </c>
      <c r="H6" s="330"/>
      <c r="I6" s="330"/>
      <c r="J6" s="1"/>
      <c r="K6" s="330" t="s">
        <v>103</v>
      </c>
      <c r="L6" s="330"/>
      <c r="M6" s="330"/>
    </row>
    <row r="7" spans="1:13" ht="20.5" customHeight="1" x14ac:dyDescent="0.3">
      <c r="G7" s="333" t="s">
        <v>61</v>
      </c>
      <c r="H7" s="330"/>
      <c r="I7" s="330"/>
      <c r="J7" s="1"/>
      <c r="K7" s="333" t="s">
        <v>61</v>
      </c>
      <c r="L7" s="330"/>
      <c r="M7" s="330"/>
    </row>
    <row r="8" spans="1:13" ht="20.5" customHeight="1" x14ac:dyDescent="0.3">
      <c r="E8" s="44" t="s">
        <v>53</v>
      </c>
      <c r="G8" s="30" t="s">
        <v>189</v>
      </c>
      <c r="H8" s="45"/>
      <c r="I8" s="30" t="s">
        <v>155</v>
      </c>
      <c r="J8" s="45"/>
      <c r="K8" s="30" t="s">
        <v>189</v>
      </c>
      <c r="L8" s="45"/>
      <c r="M8" s="30" t="s">
        <v>155</v>
      </c>
    </row>
    <row r="9" spans="1:13" ht="20.5" customHeight="1" x14ac:dyDescent="0.3">
      <c r="F9" s="39"/>
      <c r="G9" s="332" t="s">
        <v>56</v>
      </c>
      <c r="H9" s="332"/>
      <c r="I9" s="332"/>
      <c r="J9" s="332"/>
      <c r="K9" s="332"/>
      <c r="L9" s="332"/>
      <c r="M9" s="332"/>
    </row>
    <row r="10" spans="1:13" ht="20.5" customHeight="1" x14ac:dyDescent="0.3">
      <c r="A10" s="49" t="s">
        <v>63</v>
      </c>
      <c r="E10" s="75" t="s">
        <v>199</v>
      </c>
      <c r="G10" s="50">
        <v>8086923</v>
      </c>
      <c r="H10" s="70"/>
      <c r="I10" s="50">
        <v>7715402</v>
      </c>
      <c r="J10" s="70"/>
      <c r="K10" s="50">
        <v>807864</v>
      </c>
      <c r="L10" s="70"/>
      <c r="M10" s="50">
        <v>1162952</v>
      </c>
    </row>
    <row r="11" spans="1:13" ht="20.5" customHeight="1" x14ac:dyDescent="0.3">
      <c r="A11" s="49" t="s">
        <v>212</v>
      </c>
      <c r="E11" s="75" t="s">
        <v>200</v>
      </c>
      <c r="G11" s="53">
        <v>-5250975</v>
      </c>
      <c r="H11" s="70"/>
      <c r="I11" s="53">
        <v>-5153882</v>
      </c>
      <c r="J11" s="70"/>
      <c r="K11" s="53">
        <v>-589583</v>
      </c>
      <c r="L11" s="70"/>
      <c r="M11" s="53">
        <v>-855586</v>
      </c>
    </row>
    <row r="12" spans="1:13" ht="20.5" customHeight="1" x14ac:dyDescent="0.3">
      <c r="A12" s="43" t="s">
        <v>17</v>
      </c>
      <c r="B12" s="43"/>
      <c r="C12" s="43"/>
      <c r="D12" s="43"/>
      <c r="G12" s="55">
        <f>SUM(G10:G11)</f>
        <v>2835948</v>
      </c>
      <c r="H12" s="69"/>
      <c r="I12" s="55">
        <f>SUM(I10:I11)</f>
        <v>2561520</v>
      </c>
      <c r="J12" s="69"/>
      <c r="K12" s="230">
        <f>SUM(K10:K11)</f>
        <v>218281</v>
      </c>
      <c r="L12" s="69"/>
      <c r="M12" s="55">
        <f>SUM(M10:M11)</f>
        <v>307366</v>
      </c>
    </row>
    <row r="13" spans="1:13" ht="20.5" customHeight="1" x14ac:dyDescent="0.3">
      <c r="A13" s="37" t="s">
        <v>90</v>
      </c>
      <c r="B13" s="43"/>
      <c r="C13" s="43"/>
      <c r="D13" s="43"/>
      <c r="E13" s="75" t="s">
        <v>201</v>
      </c>
      <c r="G13" s="56">
        <v>0</v>
      </c>
      <c r="H13" s="29"/>
      <c r="I13" s="56">
        <v>0</v>
      </c>
      <c r="J13" s="29"/>
      <c r="K13" s="56">
        <v>1115292</v>
      </c>
      <c r="L13" s="29"/>
      <c r="M13" s="56">
        <v>1011034</v>
      </c>
    </row>
    <row r="14" spans="1:13" ht="20.5" customHeight="1" x14ac:dyDescent="0.3">
      <c r="A14" s="37" t="s">
        <v>202</v>
      </c>
      <c r="B14" s="43"/>
      <c r="C14" s="43"/>
      <c r="D14" s="43"/>
      <c r="E14" s="75">
        <v>4</v>
      </c>
      <c r="G14" s="56">
        <v>59847</v>
      </c>
      <c r="H14" s="29"/>
      <c r="I14" s="56">
        <v>10241</v>
      </c>
      <c r="J14" s="29"/>
      <c r="K14" s="56">
        <v>78456</v>
      </c>
      <c r="L14" s="29"/>
      <c r="M14" s="56">
        <v>88717</v>
      </c>
    </row>
    <row r="15" spans="1:13" ht="20.5" customHeight="1" x14ac:dyDescent="0.3">
      <c r="A15" s="37" t="s">
        <v>224</v>
      </c>
      <c r="C15" s="43"/>
      <c r="D15" s="43"/>
      <c r="E15" s="75">
        <v>11</v>
      </c>
      <c r="G15" s="56">
        <v>311742</v>
      </c>
      <c r="H15" s="29"/>
      <c r="I15" s="56">
        <v>520640</v>
      </c>
      <c r="J15" s="29"/>
      <c r="K15" s="56">
        <v>258348</v>
      </c>
      <c r="L15" s="29"/>
      <c r="M15" s="56">
        <v>8</v>
      </c>
    </row>
    <row r="16" spans="1:13" ht="20.5" customHeight="1" x14ac:dyDescent="0.3">
      <c r="A16" s="37" t="s">
        <v>18</v>
      </c>
      <c r="E16" s="75">
        <v>4</v>
      </c>
      <c r="G16" s="76">
        <v>80255</v>
      </c>
      <c r="H16" s="70"/>
      <c r="I16" s="76">
        <v>59696</v>
      </c>
      <c r="J16" s="70"/>
      <c r="K16" s="76">
        <v>45280</v>
      </c>
      <c r="L16" s="70"/>
      <c r="M16" s="76">
        <v>28250</v>
      </c>
    </row>
    <row r="17" spans="1:17" ht="20.5" customHeight="1" x14ac:dyDescent="0.3">
      <c r="A17" s="43" t="s">
        <v>27</v>
      </c>
      <c r="G17" s="28">
        <f>SUM(G12:G16)</f>
        <v>3287792</v>
      </c>
      <c r="H17" s="69"/>
      <c r="I17" s="28">
        <f>SUM(I12:I16)</f>
        <v>3152097</v>
      </c>
      <c r="J17" s="69"/>
      <c r="K17" s="231">
        <f>SUM(K12:K16)</f>
        <v>1715657</v>
      </c>
      <c r="L17" s="69"/>
      <c r="M17" s="28">
        <f>SUM(M12:M16)</f>
        <v>1435375</v>
      </c>
    </row>
    <row r="18" spans="1:17" ht="20.5" customHeight="1" x14ac:dyDescent="0.3">
      <c r="A18" s="37" t="s">
        <v>24</v>
      </c>
      <c r="E18" s="75" t="s">
        <v>200</v>
      </c>
      <c r="G18" s="77">
        <v>-586047</v>
      </c>
      <c r="H18" s="70"/>
      <c r="I18" s="77">
        <v>-563344</v>
      </c>
      <c r="J18" s="70"/>
      <c r="K18" s="77">
        <v>-208293</v>
      </c>
      <c r="L18" s="70"/>
      <c r="M18" s="77">
        <v>-158635</v>
      </c>
    </row>
    <row r="19" spans="1:17" ht="20.5" customHeight="1" x14ac:dyDescent="0.3">
      <c r="A19" s="37" t="s">
        <v>152</v>
      </c>
      <c r="G19" s="53">
        <v>-15056</v>
      </c>
      <c r="H19" s="70"/>
      <c r="I19" s="53">
        <v>-28695</v>
      </c>
      <c r="J19" s="70"/>
      <c r="K19" s="53">
        <v>-4381</v>
      </c>
      <c r="L19" s="70"/>
      <c r="M19" s="53">
        <v>-22542</v>
      </c>
    </row>
    <row r="20" spans="1:17" ht="20.5" customHeight="1" x14ac:dyDescent="0.3">
      <c r="A20" s="43" t="s">
        <v>121</v>
      </c>
      <c r="G20" s="28">
        <f>SUM(G17:G19)</f>
        <v>2686689</v>
      </c>
      <c r="H20" s="69"/>
      <c r="I20" s="28">
        <f>SUM(I17:I19)</f>
        <v>2560058</v>
      </c>
      <c r="J20" s="69"/>
      <c r="K20" s="231">
        <f>SUM(K17:K19)</f>
        <v>1502983</v>
      </c>
      <c r="L20" s="69"/>
      <c r="M20" s="28">
        <f>SUM(M17:M19)</f>
        <v>1254198</v>
      </c>
      <c r="Q20" s="37" t="s">
        <v>170</v>
      </c>
    </row>
    <row r="21" spans="1:17" ht="20.5" customHeight="1" x14ac:dyDescent="0.3">
      <c r="A21" s="37" t="s">
        <v>39</v>
      </c>
      <c r="E21" s="75">
        <v>4</v>
      </c>
      <c r="G21" s="78">
        <v>-320437</v>
      </c>
      <c r="H21" s="70"/>
      <c r="I21" s="78">
        <v>-303029</v>
      </c>
      <c r="J21" s="70"/>
      <c r="K21" s="78">
        <v>-104728</v>
      </c>
      <c r="L21" s="70"/>
      <c r="M21" s="78">
        <v>-140445</v>
      </c>
    </row>
    <row r="22" spans="1:17" ht="20.5" customHeight="1" x14ac:dyDescent="0.3">
      <c r="A22" s="37" t="s">
        <v>207</v>
      </c>
      <c r="B22" s="43"/>
      <c r="G22" s="70"/>
      <c r="H22" s="70"/>
      <c r="I22" s="70"/>
      <c r="J22" s="70"/>
      <c r="K22" s="70"/>
      <c r="L22" s="70"/>
      <c r="M22" s="70"/>
    </row>
    <row r="23" spans="1:17" ht="20.5" customHeight="1" x14ac:dyDescent="0.3">
      <c r="B23" s="37" t="s">
        <v>153</v>
      </c>
      <c r="E23" s="75">
        <v>7</v>
      </c>
      <c r="F23" s="47">
        <v>96696</v>
      </c>
      <c r="G23" s="19">
        <v>26298</v>
      </c>
      <c r="H23" s="29"/>
      <c r="I23" s="19">
        <v>216067</v>
      </c>
      <c r="J23" s="29"/>
      <c r="K23" s="19">
        <v>0</v>
      </c>
      <c r="L23" s="29"/>
      <c r="M23" s="19">
        <v>0</v>
      </c>
    </row>
    <row r="24" spans="1:17" ht="20.5" customHeight="1" x14ac:dyDescent="0.3">
      <c r="A24" s="43" t="s">
        <v>114</v>
      </c>
      <c r="F24" s="47">
        <v>33815</v>
      </c>
      <c r="G24" s="69">
        <f>SUM(G20:G23)</f>
        <v>2392550</v>
      </c>
      <c r="H24" s="69"/>
      <c r="I24" s="69">
        <v>2473096</v>
      </c>
      <c r="J24" s="69"/>
      <c r="K24" s="231">
        <f>SUM(K20:K23)</f>
        <v>1398255</v>
      </c>
      <c r="L24" s="69"/>
      <c r="M24" s="69">
        <v>1113753</v>
      </c>
    </row>
    <row r="25" spans="1:17" ht="20.5" customHeight="1" x14ac:dyDescent="0.3">
      <c r="A25" s="37" t="s">
        <v>162</v>
      </c>
      <c r="E25" s="75">
        <v>21</v>
      </c>
      <c r="G25" s="155">
        <v>-178557</v>
      </c>
      <c r="H25" s="77"/>
      <c r="I25" s="155">
        <v>-146088</v>
      </c>
      <c r="J25" s="77"/>
      <c r="K25" s="155">
        <v>-14867</v>
      </c>
      <c r="L25" s="77"/>
      <c r="M25" s="155">
        <v>-4763</v>
      </c>
    </row>
    <row r="26" spans="1:17" ht="20.5" customHeight="1" thickBot="1" x14ac:dyDescent="0.35">
      <c r="A26" s="43" t="s">
        <v>64</v>
      </c>
      <c r="G26" s="57">
        <f>SUM(G24:G25)</f>
        <v>2213993</v>
      </c>
      <c r="H26" s="69"/>
      <c r="I26" s="57">
        <v>2327008</v>
      </c>
      <c r="J26" s="69"/>
      <c r="K26" s="232">
        <f>SUM(K24:K25)</f>
        <v>1383388</v>
      </c>
      <c r="L26" s="69"/>
      <c r="M26" s="57">
        <v>1108990</v>
      </c>
    </row>
    <row r="27" spans="1:17" ht="14" customHeight="1" thickTop="1" x14ac:dyDescent="0.3">
      <c r="A27" s="43"/>
      <c r="G27" s="69"/>
      <c r="H27" s="69"/>
      <c r="I27" s="69"/>
      <c r="J27" s="69"/>
      <c r="K27" s="231"/>
      <c r="L27" s="69"/>
      <c r="M27" s="69"/>
    </row>
    <row r="28" spans="1:17" ht="20.5" customHeight="1" x14ac:dyDescent="0.3">
      <c r="A28" s="43" t="s">
        <v>54</v>
      </c>
      <c r="G28" s="69"/>
      <c r="H28" s="69"/>
      <c r="I28" s="69"/>
      <c r="J28" s="69"/>
      <c r="K28" s="231"/>
      <c r="L28" s="69"/>
      <c r="M28" s="69"/>
    </row>
    <row r="29" spans="1:17" ht="20.5" customHeight="1" x14ac:dyDescent="0.3">
      <c r="B29" s="37" t="s">
        <v>154</v>
      </c>
      <c r="G29" s="70">
        <v>2125389</v>
      </c>
      <c r="H29" s="70"/>
      <c r="I29" s="70">
        <v>2214902</v>
      </c>
      <c r="J29" s="70"/>
      <c r="K29" s="237">
        <v>1383388</v>
      </c>
      <c r="L29" s="70"/>
      <c r="M29" s="70">
        <v>1108990</v>
      </c>
    </row>
    <row r="30" spans="1:17" ht="20.5" customHeight="1" x14ac:dyDescent="0.3">
      <c r="B30" s="37" t="s">
        <v>38</v>
      </c>
      <c r="E30" s="75">
        <v>10</v>
      </c>
      <c r="G30" s="70">
        <v>88604</v>
      </c>
      <c r="H30" s="70"/>
      <c r="I30" s="70">
        <v>112106</v>
      </c>
      <c r="J30" s="70"/>
      <c r="K30" s="19">
        <v>0</v>
      </c>
      <c r="L30" s="29"/>
      <c r="M30" s="19">
        <v>0</v>
      </c>
    </row>
    <row r="31" spans="1:17" ht="20.5" customHeight="1" thickBot="1" x14ac:dyDescent="0.35">
      <c r="A31" s="43"/>
      <c r="G31" s="232">
        <f>SUM(G29:G30)</f>
        <v>2213993</v>
      </c>
      <c r="H31" s="69"/>
      <c r="I31" s="232">
        <f>SUM(I29:I30)</f>
        <v>2327008</v>
      </c>
      <c r="J31" s="69"/>
      <c r="K31" s="232">
        <f>SUM(K29:K30)</f>
        <v>1383388</v>
      </c>
      <c r="L31" s="69"/>
      <c r="M31" s="232">
        <f>SUM(M29:M30)</f>
        <v>1108990</v>
      </c>
    </row>
    <row r="32" spans="1:17" ht="14" customHeight="1" thickTop="1" x14ac:dyDescent="0.3">
      <c r="A32" s="43"/>
      <c r="G32" s="69"/>
      <c r="H32" s="69"/>
      <c r="I32" s="69"/>
      <c r="J32" s="69"/>
      <c r="K32" s="231"/>
      <c r="L32" s="69"/>
      <c r="M32" s="69"/>
    </row>
    <row r="33" spans="1:13" ht="20.5" customHeight="1" thickBot="1" x14ac:dyDescent="0.35">
      <c r="A33" s="43" t="s">
        <v>65</v>
      </c>
      <c r="E33" s="75">
        <v>22</v>
      </c>
      <c r="G33" s="261">
        <f>G29/'BS 5-7'!F74</f>
        <v>0.85015560000000001</v>
      </c>
      <c r="H33" s="69"/>
      <c r="I33" s="261">
        <f>I29/'BS 5-7'!H74</f>
        <v>0.88596079999999999</v>
      </c>
      <c r="J33" s="69"/>
      <c r="K33" s="261">
        <f>K29/'BS 5-7'!J74</f>
        <v>0.55335520000000005</v>
      </c>
      <c r="L33" s="69"/>
      <c r="M33" s="261">
        <f>M29/'BS 5-7'!L74</f>
        <v>0.44359599999999999</v>
      </c>
    </row>
    <row r="34" spans="1:13" ht="20.5" customHeight="1" thickTop="1" x14ac:dyDescent="0.3">
      <c r="A34" s="43"/>
      <c r="B34" s="43"/>
      <c r="C34" s="43"/>
      <c r="D34" s="43"/>
      <c r="G34" s="70"/>
      <c r="H34" s="70"/>
      <c r="I34" s="70"/>
      <c r="J34" s="70"/>
      <c r="K34" s="70"/>
      <c r="L34" s="70"/>
      <c r="M34" s="70"/>
    </row>
    <row r="35" spans="1:13" ht="21.5" customHeight="1" x14ac:dyDescent="0.35">
      <c r="A35" s="31" t="str">
        <f ca="1">'BS 5-7'!A1</f>
        <v>Prima Marine Public Company Limited and its Subsidiaries</v>
      </c>
      <c r="B35" s="43"/>
      <c r="C35" s="43"/>
      <c r="D35" s="43"/>
    </row>
    <row r="36" spans="1:13" ht="21.5" customHeight="1" x14ac:dyDescent="0.3">
      <c r="A36" s="36" t="s">
        <v>62</v>
      </c>
      <c r="B36" s="43"/>
      <c r="C36" s="43"/>
      <c r="D36" s="43"/>
    </row>
    <row r="38" spans="1:13" ht="20.5" customHeight="1" x14ac:dyDescent="0.3">
      <c r="E38" s="79"/>
      <c r="F38" s="80"/>
      <c r="G38" s="329" t="s">
        <v>51</v>
      </c>
      <c r="H38" s="329"/>
      <c r="I38" s="329"/>
      <c r="J38" s="40"/>
      <c r="K38" s="329" t="s">
        <v>50</v>
      </c>
      <c r="L38" s="329"/>
      <c r="M38" s="329"/>
    </row>
    <row r="39" spans="1:13" ht="20.5" customHeight="1" x14ac:dyDescent="0.3">
      <c r="F39" s="80"/>
      <c r="G39" s="331" t="s">
        <v>49</v>
      </c>
      <c r="H39" s="331"/>
      <c r="I39" s="331"/>
      <c r="J39" s="41"/>
      <c r="K39" s="331" t="s">
        <v>49</v>
      </c>
      <c r="L39" s="331"/>
      <c r="M39" s="331"/>
    </row>
    <row r="40" spans="1:13" ht="20.5" customHeight="1" x14ac:dyDescent="0.3">
      <c r="E40" s="37"/>
      <c r="F40" s="81"/>
      <c r="G40" s="330" t="s">
        <v>103</v>
      </c>
      <c r="H40" s="330"/>
      <c r="I40" s="330"/>
      <c r="J40" s="1"/>
      <c r="K40" s="330" t="s">
        <v>103</v>
      </c>
      <c r="L40" s="330"/>
      <c r="M40" s="330"/>
    </row>
    <row r="41" spans="1:13" ht="20.5" customHeight="1" x14ac:dyDescent="0.3">
      <c r="E41" s="37"/>
      <c r="F41" s="81"/>
      <c r="G41" s="333" t="s">
        <v>61</v>
      </c>
      <c r="H41" s="330"/>
      <c r="I41" s="330"/>
      <c r="J41" s="1"/>
      <c r="K41" s="333" t="s">
        <v>61</v>
      </c>
      <c r="L41" s="330"/>
      <c r="M41" s="330"/>
    </row>
    <row r="42" spans="1:13" ht="20.5" customHeight="1" x14ac:dyDescent="0.3">
      <c r="E42" s="82" t="s">
        <v>53</v>
      </c>
      <c r="F42" s="39"/>
      <c r="G42" s="30" t="s">
        <v>189</v>
      </c>
      <c r="H42" s="45"/>
      <c r="I42" s="30" t="s">
        <v>155</v>
      </c>
      <c r="J42" s="45"/>
      <c r="K42" s="30" t="s">
        <v>189</v>
      </c>
      <c r="L42" s="45"/>
      <c r="M42" s="30" t="s">
        <v>155</v>
      </c>
    </row>
    <row r="43" spans="1:13" ht="20.5" customHeight="1" x14ac:dyDescent="0.3">
      <c r="G43" s="332" t="s">
        <v>56</v>
      </c>
      <c r="H43" s="332"/>
      <c r="I43" s="332"/>
      <c r="J43" s="332"/>
      <c r="K43" s="332"/>
      <c r="L43" s="332"/>
      <c r="M43" s="332"/>
    </row>
    <row r="44" spans="1:13" ht="20.5" customHeight="1" x14ac:dyDescent="0.3">
      <c r="G44" s="50"/>
      <c r="H44" s="70"/>
      <c r="I44" s="50"/>
      <c r="J44" s="70"/>
      <c r="K44" s="50"/>
      <c r="L44" s="70"/>
      <c r="M44" s="50"/>
    </row>
    <row r="45" spans="1:13" ht="20.5" customHeight="1" x14ac:dyDescent="0.3">
      <c r="A45" s="43" t="s">
        <v>64</v>
      </c>
      <c r="G45" s="55">
        <f>G26</f>
        <v>2213993</v>
      </c>
      <c r="H45" s="69"/>
      <c r="I45" s="55">
        <v>2327008</v>
      </c>
      <c r="J45" s="69"/>
      <c r="K45" s="55">
        <f>K26</f>
        <v>1383388</v>
      </c>
      <c r="L45" s="69"/>
      <c r="M45" s="55">
        <v>1108990</v>
      </c>
    </row>
    <row r="46" spans="1:13" ht="14" customHeight="1" x14ac:dyDescent="0.3">
      <c r="G46" s="50"/>
      <c r="H46" s="70"/>
      <c r="I46" s="50"/>
      <c r="J46" s="70"/>
      <c r="K46" s="50"/>
      <c r="L46" s="70"/>
      <c r="M46" s="50"/>
    </row>
    <row r="47" spans="1:13" ht="20.5" customHeight="1" x14ac:dyDescent="0.3">
      <c r="A47" s="43" t="s">
        <v>68</v>
      </c>
      <c r="G47" s="50"/>
      <c r="H47" s="70"/>
      <c r="I47" s="50"/>
      <c r="J47" s="70"/>
      <c r="K47" s="50"/>
      <c r="L47" s="70"/>
      <c r="M47" s="50"/>
    </row>
    <row r="48" spans="1:13" ht="20.5" customHeight="1" x14ac:dyDescent="0.3">
      <c r="A48" s="46" t="s">
        <v>69</v>
      </c>
      <c r="B48" s="83"/>
      <c r="C48" s="71"/>
      <c r="D48" s="65"/>
      <c r="G48" s="70"/>
      <c r="H48" s="70"/>
      <c r="I48" s="70"/>
      <c r="J48" s="70"/>
      <c r="K48" s="70"/>
      <c r="L48" s="70"/>
      <c r="M48" s="70"/>
    </row>
    <row r="49" spans="1:13" ht="20.5" customHeight="1" x14ac:dyDescent="0.3">
      <c r="A49" s="71"/>
      <c r="B49" s="84" t="s">
        <v>40</v>
      </c>
      <c r="C49" s="71"/>
      <c r="D49" s="65"/>
      <c r="G49" s="70"/>
      <c r="H49" s="70"/>
      <c r="I49" s="70"/>
      <c r="J49" s="70"/>
      <c r="K49" s="70"/>
      <c r="L49" s="70"/>
      <c r="M49" s="70"/>
    </row>
    <row r="50" spans="1:13" ht="20.5" customHeight="1" x14ac:dyDescent="0.3">
      <c r="A50" s="37" t="s">
        <v>143</v>
      </c>
      <c r="D50" s="43"/>
      <c r="G50" s="70"/>
      <c r="H50" s="70"/>
      <c r="I50" s="70"/>
      <c r="J50" s="70"/>
      <c r="K50" s="70"/>
      <c r="L50" s="70"/>
      <c r="M50" s="70"/>
    </row>
    <row r="51" spans="1:13" ht="20.5" customHeight="1" x14ac:dyDescent="0.3">
      <c r="B51" s="37" t="s">
        <v>49</v>
      </c>
      <c r="G51" s="68">
        <v>-36657</v>
      </c>
      <c r="H51" s="68"/>
      <c r="I51" s="68">
        <v>72309</v>
      </c>
      <c r="J51" s="29"/>
      <c r="K51" s="68">
        <v>0</v>
      </c>
      <c r="L51" s="29"/>
      <c r="M51" s="68">
        <v>0</v>
      </c>
    </row>
    <row r="52" spans="1:13" ht="20.5" customHeight="1" x14ac:dyDescent="0.3">
      <c r="A52" s="37" t="s">
        <v>219</v>
      </c>
      <c r="E52" s="75">
        <v>21</v>
      </c>
      <c r="G52" s="85">
        <v>-9614</v>
      </c>
      <c r="H52" s="68"/>
      <c r="I52" s="85">
        <v>21775</v>
      </c>
      <c r="J52" s="29"/>
      <c r="K52" s="85">
        <v>-9613</v>
      </c>
      <c r="L52" s="29"/>
      <c r="M52" s="85">
        <v>20280</v>
      </c>
    </row>
    <row r="53" spans="1:13" ht="20.5" customHeight="1" x14ac:dyDescent="0.3">
      <c r="A53" s="43" t="s">
        <v>70</v>
      </c>
      <c r="B53" s="43"/>
      <c r="G53" s="50"/>
      <c r="H53" s="70"/>
      <c r="I53" s="50"/>
      <c r="J53" s="70"/>
      <c r="K53" s="50"/>
      <c r="L53" s="70"/>
      <c r="M53" s="50"/>
    </row>
    <row r="54" spans="1:13" ht="20.5" customHeight="1" x14ac:dyDescent="0.3">
      <c r="A54" s="43"/>
      <c r="B54" s="43" t="s">
        <v>40</v>
      </c>
      <c r="G54" s="21">
        <f>SUM(G51:G52)</f>
        <v>-46271</v>
      </c>
      <c r="H54" s="28"/>
      <c r="I54" s="21">
        <f>SUM(I51:I52)</f>
        <v>94084</v>
      </c>
      <c r="J54" s="28"/>
      <c r="K54" s="21">
        <f>SUM(K51:K52)</f>
        <v>-9613</v>
      </c>
      <c r="L54" s="28"/>
      <c r="M54" s="21">
        <f>SUM(M51:M52)</f>
        <v>20280</v>
      </c>
    </row>
    <row r="55" spans="1:13" ht="14" customHeight="1" x14ac:dyDescent="0.3">
      <c r="A55" s="43"/>
      <c r="B55" s="43"/>
      <c r="G55" s="28"/>
      <c r="H55" s="28"/>
      <c r="I55" s="28"/>
      <c r="J55" s="28"/>
      <c r="K55" s="28"/>
      <c r="L55" s="28"/>
      <c r="M55" s="28"/>
    </row>
    <row r="56" spans="1:13" ht="20.5" customHeight="1" x14ac:dyDescent="0.3">
      <c r="A56" s="46" t="s">
        <v>209</v>
      </c>
      <c r="B56" s="43"/>
      <c r="G56" s="28"/>
      <c r="H56" s="28"/>
      <c r="I56" s="28"/>
      <c r="J56" s="28"/>
      <c r="K56" s="28"/>
      <c r="L56" s="28"/>
      <c r="M56" s="28"/>
    </row>
    <row r="57" spans="1:13" ht="20.5" customHeight="1" x14ac:dyDescent="0.3">
      <c r="A57" s="46"/>
      <c r="B57" s="46" t="s">
        <v>40</v>
      </c>
      <c r="G57" s="28"/>
      <c r="H57" s="28"/>
      <c r="I57" s="28"/>
      <c r="J57" s="28"/>
      <c r="K57" s="28"/>
      <c r="L57" s="28"/>
      <c r="M57" s="28"/>
    </row>
    <row r="58" spans="1:13" ht="20.5" customHeight="1" x14ac:dyDescent="0.3">
      <c r="A58" s="37" t="s">
        <v>164</v>
      </c>
      <c r="B58" s="43"/>
      <c r="G58" s="28"/>
      <c r="H58" s="28"/>
      <c r="I58" s="28"/>
      <c r="J58" s="28"/>
      <c r="K58" s="28"/>
      <c r="L58" s="28"/>
      <c r="M58" s="28"/>
    </row>
    <row r="59" spans="1:13" ht="20.5" customHeight="1" x14ac:dyDescent="0.3">
      <c r="B59" s="37" t="s">
        <v>106</v>
      </c>
      <c r="E59" s="75">
        <v>21</v>
      </c>
      <c r="G59" s="85">
        <v>3963</v>
      </c>
      <c r="H59" s="29"/>
      <c r="I59" s="85">
        <v>0</v>
      </c>
      <c r="J59" s="29"/>
      <c r="K59" s="85">
        <v>437</v>
      </c>
      <c r="L59" s="29"/>
      <c r="M59" s="85">
        <v>0</v>
      </c>
    </row>
    <row r="60" spans="1:13" ht="20.5" customHeight="1" x14ac:dyDescent="0.3">
      <c r="A60" s="43" t="s">
        <v>97</v>
      </c>
      <c r="G60" s="29"/>
      <c r="H60" s="29"/>
      <c r="I60" s="29"/>
      <c r="J60" s="29"/>
      <c r="K60" s="29"/>
      <c r="L60" s="29"/>
      <c r="M60" s="29"/>
    </row>
    <row r="61" spans="1:13" ht="20.5" customHeight="1" x14ac:dyDescent="0.3">
      <c r="B61" s="43" t="s">
        <v>98</v>
      </c>
      <c r="G61" s="238">
        <f>SUM(G59)</f>
        <v>3963</v>
      </c>
      <c r="H61" s="28"/>
      <c r="I61" s="238">
        <f>SUM(I59)</f>
        <v>0</v>
      </c>
      <c r="J61" s="28"/>
      <c r="K61" s="238">
        <f>SUM(K59)</f>
        <v>437</v>
      </c>
      <c r="L61" s="28"/>
      <c r="M61" s="238">
        <f>SUM(M59)</f>
        <v>0</v>
      </c>
    </row>
    <row r="62" spans="1:13" ht="20.5" customHeight="1" x14ac:dyDescent="0.3">
      <c r="A62" s="43" t="s">
        <v>225</v>
      </c>
      <c r="B62" s="43"/>
      <c r="G62" s="102"/>
      <c r="H62" s="28"/>
      <c r="I62" s="102"/>
      <c r="J62" s="28"/>
      <c r="K62" s="102"/>
      <c r="L62" s="28"/>
      <c r="M62" s="102"/>
    </row>
    <row r="63" spans="1:13" ht="20.5" customHeight="1" x14ac:dyDescent="0.3">
      <c r="B63" s="43" t="s">
        <v>220</v>
      </c>
      <c r="G63" s="21">
        <f>SUM(G54,G61)</f>
        <v>-42308</v>
      </c>
      <c r="H63" s="28"/>
      <c r="I63" s="21">
        <v>94084</v>
      </c>
      <c r="J63" s="28"/>
      <c r="K63" s="21">
        <f>SUM(K54,K61)</f>
        <v>-9176</v>
      </c>
      <c r="L63" s="28"/>
      <c r="M63" s="21">
        <v>20280</v>
      </c>
    </row>
    <row r="64" spans="1:13" ht="20.5" customHeight="1" thickBot="1" x14ac:dyDescent="0.35">
      <c r="A64" s="43" t="s">
        <v>41</v>
      </c>
      <c r="D64" s="43"/>
      <c r="G64" s="57">
        <f>G63+G45</f>
        <v>2171685</v>
      </c>
      <c r="H64" s="69"/>
      <c r="I64" s="57">
        <v>2421092</v>
      </c>
      <c r="J64" s="69"/>
      <c r="K64" s="57">
        <f>K63+K45</f>
        <v>1374212</v>
      </c>
      <c r="L64" s="69"/>
      <c r="M64" s="57">
        <v>1129270</v>
      </c>
    </row>
    <row r="65" spans="1:13" ht="14" customHeight="1" thickTop="1" x14ac:dyDescent="0.3">
      <c r="G65" s="50"/>
      <c r="H65" s="70"/>
      <c r="I65" s="50"/>
      <c r="J65" s="70"/>
      <c r="K65" s="50"/>
      <c r="L65" s="70"/>
      <c r="M65" s="50"/>
    </row>
    <row r="66" spans="1:13" ht="20.5" customHeight="1" x14ac:dyDescent="0.3">
      <c r="A66" s="43" t="s">
        <v>55</v>
      </c>
      <c r="G66" s="50"/>
      <c r="H66" s="70"/>
      <c r="I66" s="50"/>
      <c r="J66" s="70"/>
      <c r="K66" s="50"/>
      <c r="L66" s="70"/>
      <c r="M66" s="50"/>
    </row>
    <row r="67" spans="1:13" ht="20.5" customHeight="1" x14ac:dyDescent="0.3">
      <c r="B67" s="37" t="s">
        <v>154</v>
      </c>
      <c r="G67" s="50">
        <f>G69-G68</f>
        <v>2084492</v>
      </c>
      <c r="H67" s="70"/>
      <c r="I67" s="50">
        <v>2303343</v>
      </c>
      <c r="J67" s="70"/>
      <c r="K67" s="50">
        <f>K69-K68</f>
        <v>1374212</v>
      </c>
      <c r="L67" s="70"/>
      <c r="M67" s="50">
        <v>1129270</v>
      </c>
    </row>
    <row r="68" spans="1:13" ht="20.5" customHeight="1" x14ac:dyDescent="0.3">
      <c r="B68" s="37" t="s">
        <v>38</v>
      </c>
      <c r="E68" s="75">
        <v>10</v>
      </c>
      <c r="G68" s="19">
        <v>87193</v>
      </c>
      <c r="H68" s="29"/>
      <c r="I68" s="19">
        <v>117749</v>
      </c>
      <c r="J68" s="29"/>
      <c r="K68" s="19">
        <v>0</v>
      </c>
      <c r="L68" s="29"/>
      <c r="M68" s="85">
        <v>0</v>
      </c>
    </row>
    <row r="69" spans="1:13" ht="20.5" customHeight="1" thickBot="1" x14ac:dyDescent="0.35">
      <c r="A69" s="43"/>
      <c r="G69" s="57">
        <f>G64</f>
        <v>2171685</v>
      </c>
      <c r="H69" s="69"/>
      <c r="I69" s="57">
        <v>2421092</v>
      </c>
      <c r="J69" s="69"/>
      <c r="K69" s="57">
        <f>K64</f>
        <v>1374212</v>
      </c>
      <c r="L69" s="69"/>
      <c r="M69" s="57">
        <v>1129270</v>
      </c>
    </row>
    <row r="70" spans="1:13" ht="20.5" customHeight="1" thickTop="1" x14ac:dyDescent="0.3"/>
  </sheetData>
  <mergeCells count="18">
    <mergeCell ref="G40:I40"/>
    <mergeCell ref="K40:M40"/>
    <mergeCell ref="G43:M43"/>
    <mergeCell ref="G41:I41"/>
    <mergeCell ref="K41:M41"/>
    <mergeCell ref="G4:I4"/>
    <mergeCell ref="G5:I5"/>
    <mergeCell ref="G38:I38"/>
    <mergeCell ref="G39:I39"/>
    <mergeCell ref="K4:M4"/>
    <mergeCell ref="K5:M5"/>
    <mergeCell ref="K38:M38"/>
    <mergeCell ref="G6:I6"/>
    <mergeCell ref="K6:M6"/>
    <mergeCell ref="G9:M9"/>
    <mergeCell ref="K39:M39"/>
    <mergeCell ref="G7:I7"/>
    <mergeCell ref="K7:M7"/>
  </mergeCells>
  <pageMargins left="0.8" right="0.8" top="0.48" bottom="0.5" header="0.4" footer="0.5"/>
  <pageSetup paperSize="9" scale="90" firstPageNumber="8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4" max="12" man="1"/>
  </rowBreaks>
  <ignoredErrors>
    <ignoredError sqref="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2D766-54F5-41D1-A2E4-BB1F7D521933}">
  <dimension ref="A1:AD28"/>
  <sheetViews>
    <sheetView view="pageBreakPreview" topLeftCell="D12" zoomScale="99" zoomScaleNormal="70" zoomScaleSheetLayoutView="99" workbookViewId="0">
      <selection activeCell="S29" sqref="S29"/>
    </sheetView>
  </sheetViews>
  <sheetFormatPr defaultColWidth="9.09765625" defaultRowHeight="19" customHeight="1" x14ac:dyDescent="0.3"/>
  <cols>
    <col min="1" max="1" width="1.69921875" style="191" customWidth="1"/>
    <col min="2" max="3" width="1.69921875" style="123" customWidth="1"/>
    <col min="4" max="4" width="34.69921875" style="117" customWidth="1"/>
    <col min="5" max="5" width="5.8984375" style="190" bestFit="1" customWidth="1"/>
    <col min="6" max="6" width="1" style="191" customWidth="1"/>
    <col min="7" max="7" width="12" style="196" bestFit="1" customWidth="1"/>
    <col min="8" max="8" width="1" style="196" customWidth="1"/>
    <col min="9" max="9" width="11.19921875" style="196" bestFit="1" customWidth="1"/>
    <col min="10" max="10" width="1" style="196" customWidth="1"/>
    <col min="11" max="11" width="11.3984375" style="196" bestFit="1" customWidth="1"/>
    <col min="12" max="12" width="1" style="196" customWidth="1"/>
    <col min="13" max="13" width="10.3984375" style="196" bestFit="1" customWidth="1"/>
    <col min="14" max="14" width="1" style="196" customWidth="1"/>
    <col min="15" max="15" width="9.5" style="196" bestFit="1" customWidth="1"/>
    <col min="16" max="16" width="1" style="196" customWidth="1"/>
    <col min="17" max="17" width="14.59765625" style="196" bestFit="1" customWidth="1"/>
    <col min="18" max="18" width="1" style="196" customWidth="1"/>
    <col min="19" max="19" width="10.796875" style="196" bestFit="1" customWidth="1"/>
    <col min="20" max="20" width="1" style="196" customWidth="1"/>
    <col min="21" max="21" width="9.796875" style="196" bestFit="1" customWidth="1"/>
    <col min="22" max="22" width="1" style="196" customWidth="1"/>
    <col min="23" max="23" width="11.296875" style="244" bestFit="1" customWidth="1"/>
    <col min="24" max="24" width="1" style="244" customWidth="1"/>
    <col min="25" max="25" width="12.296875" style="244" bestFit="1" customWidth="1"/>
    <col min="26" max="26" width="1" style="196" customWidth="1"/>
    <col min="27" max="27" width="10.19921875" style="196" bestFit="1" customWidth="1"/>
    <col min="28" max="28" width="1" style="196" customWidth="1"/>
    <col min="29" max="29" width="11.59765625" style="191" bestFit="1" customWidth="1"/>
    <col min="30" max="30" width="13.3984375" style="191" bestFit="1" customWidth="1"/>
    <col min="31" max="16384" width="9.09765625" style="191"/>
  </cols>
  <sheetData>
    <row r="1" spans="1:29" ht="23.15" customHeight="1" x14ac:dyDescent="0.35">
      <c r="A1" s="215" t="s">
        <v>67</v>
      </c>
      <c r="B1" s="216"/>
      <c r="C1" s="216"/>
      <c r="D1" s="139"/>
      <c r="E1" s="119"/>
      <c r="F1" s="117"/>
      <c r="G1" s="217"/>
      <c r="H1" s="217"/>
      <c r="I1" s="217"/>
      <c r="J1" s="217"/>
      <c r="K1" s="217"/>
      <c r="L1" s="217"/>
      <c r="M1" s="217"/>
      <c r="N1" s="217"/>
      <c r="O1" s="217"/>
      <c r="P1" s="218"/>
      <c r="Q1" s="217"/>
      <c r="R1" s="218"/>
      <c r="S1" s="219"/>
      <c r="T1" s="219"/>
      <c r="U1" s="219"/>
      <c r="V1" s="219"/>
      <c r="W1" s="4"/>
      <c r="X1" s="4"/>
      <c r="Y1" s="239"/>
      <c r="Z1" s="218"/>
      <c r="AA1" s="218"/>
      <c r="AB1" s="218"/>
    </row>
    <row r="2" spans="1:29" ht="23.15" customHeight="1" x14ac:dyDescent="0.3">
      <c r="A2" s="113" t="s">
        <v>87</v>
      </c>
      <c r="B2" s="216"/>
      <c r="C2" s="216"/>
      <c r="D2" s="139"/>
      <c r="E2" s="119"/>
      <c r="F2" s="117"/>
      <c r="G2" s="217"/>
      <c r="H2" s="217"/>
      <c r="I2" s="217"/>
      <c r="J2" s="217"/>
      <c r="K2" s="217"/>
      <c r="L2" s="217"/>
      <c r="M2" s="217"/>
      <c r="N2" s="217"/>
      <c r="O2" s="217"/>
      <c r="P2" s="218"/>
      <c r="Q2" s="217"/>
      <c r="R2" s="218"/>
      <c r="S2" s="219"/>
      <c r="T2" s="219"/>
      <c r="U2" s="219"/>
      <c r="V2" s="219"/>
      <c r="W2" s="4"/>
      <c r="X2" s="4"/>
      <c r="Y2" s="239"/>
      <c r="Z2" s="218"/>
      <c r="AA2" s="218"/>
      <c r="AB2" s="218"/>
    </row>
    <row r="3" spans="1:29" s="223" customFormat="1" ht="19" customHeight="1" x14ac:dyDescent="0.35">
      <c r="A3" s="220"/>
      <c r="B3" s="220"/>
      <c r="C3" s="220"/>
      <c r="D3" s="221"/>
      <c r="E3" s="221"/>
      <c r="F3" s="221"/>
      <c r="G3" s="222"/>
      <c r="H3" s="222"/>
      <c r="I3" s="222"/>
      <c r="J3" s="222"/>
      <c r="K3" s="222"/>
      <c r="L3" s="222"/>
      <c r="M3" s="222"/>
      <c r="N3" s="222"/>
      <c r="O3" s="222"/>
      <c r="P3" s="222"/>
      <c r="W3" s="240"/>
      <c r="X3" s="240"/>
      <c r="Y3" s="240"/>
    </row>
    <row r="4" spans="1:29" ht="19" customHeight="1" x14ac:dyDescent="0.3">
      <c r="G4" s="334" t="s">
        <v>33</v>
      </c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219"/>
    </row>
    <row r="5" spans="1:29" ht="19" customHeight="1" x14ac:dyDescent="0.3">
      <c r="A5" s="224"/>
      <c r="B5" s="188"/>
      <c r="C5" s="188"/>
      <c r="D5" s="187"/>
      <c r="G5" s="120"/>
      <c r="H5" s="120"/>
      <c r="I5" s="4" t="s">
        <v>73</v>
      </c>
      <c r="J5" s="120"/>
      <c r="K5" s="225" t="s">
        <v>72</v>
      </c>
      <c r="L5" s="120"/>
      <c r="M5" s="120" t="s">
        <v>108</v>
      </c>
      <c r="N5" s="120"/>
      <c r="O5" s="120"/>
      <c r="P5" s="191"/>
      <c r="Q5" s="191"/>
      <c r="R5" s="120"/>
      <c r="S5" s="121"/>
      <c r="T5" s="120"/>
      <c r="U5" s="117"/>
      <c r="V5" s="117"/>
      <c r="W5" s="144"/>
      <c r="X5" s="147"/>
      <c r="Y5" s="147"/>
      <c r="Z5" s="120"/>
      <c r="AA5" s="120"/>
      <c r="AB5" s="219"/>
    </row>
    <row r="6" spans="1:29" ht="19" customHeight="1" x14ac:dyDescent="0.3">
      <c r="A6" s="224"/>
      <c r="B6" s="188"/>
      <c r="C6" s="188"/>
      <c r="D6" s="187"/>
      <c r="G6" s="120"/>
      <c r="H6" s="120"/>
      <c r="I6" s="89" t="s">
        <v>82</v>
      </c>
      <c r="J6" s="120"/>
      <c r="K6" s="225" t="s">
        <v>74</v>
      </c>
      <c r="L6" s="120"/>
      <c r="M6" s="120" t="s">
        <v>109</v>
      </c>
      <c r="N6" s="120"/>
      <c r="O6" s="335" t="s">
        <v>32</v>
      </c>
      <c r="P6" s="335"/>
      <c r="Q6" s="335"/>
      <c r="R6" s="120"/>
      <c r="S6" s="335" t="s">
        <v>37</v>
      </c>
      <c r="T6" s="335"/>
      <c r="U6" s="335"/>
      <c r="V6" s="335"/>
      <c r="W6" s="335"/>
      <c r="X6" s="147"/>
      <c r="Y6" s="147" t="s">
        <v>47</v>
      </c>
      <c r="Z6" s="120"/>
      <c r="AA6" s="120"/>
      <c r="AB6" s="219"/>
      <c r="AC6" s="117"/>
    </row>
    <row r="7" spans="1:29" ht="19" customHeight="1" x14ac:dyDescent="0.3">
      <c r="A7" s="224"/>
      <c r="B7" s="188"/>
      <c r="C7" s="188"/>
      <c r="D7" s="187"/>
      <c r="F7" s="134"/>
      <c r="G7" s="219" t="s">
        <v>20</v>
      </c>
      <c r="H7" s="219"/>
      <c r="I7" s="4" t="s">
        <v>223</v>
      </c>
      <c r="J7" s="219"/>
      <c r="K7" s="219" t="s">
        <v>176</v>
      </c>
      <c r="L7" s="219"/>
      <c r="M7" s="219" t="s">
        <v>110</v>
      </c>
      <c r="N7" s="219"/>
      <c r="O7" s="219"/>
      <c r="P7" s="219"/>
      <c r="Q7" s="219"/>
      <c r="R7" s="219"/>
      <c r="S7" s="120"/>
      <c r="T7" s="219"/>
      <c r="U7" s="117" t="s">
        <v>141</v>
      </c>
      <c r="V7" s="219"/>
      <c r="W7" s="4" t="s">
        <v>75</v>
      </c>
      <c r="X7" s="4"/>
      <c r="Y7" s="4" t="s">
        <v>76</v>
      </c>
      <c r="Z7" s="219"/>
      <c r="AA7" s="219" t="s">
        <v>171</v>
      </c>
      <c r="AB7" s="226"/>
      <c r="AC7" s="117"/>
    </row>
    <row r="8" spans="1:29" ht="19" customHeight="1" x14ac:dyDescent="0.3">
      <c r="A8" s="224"/>
      <c r="B8" s="188"/>
      <c r="C8" s="188"/>
      <c r="D8" s="187"/>
      <c r="E8" s="119"/>
      <c r="F8" s="134"/>
      <c r="G8" s="219" t="s">
        <v>30</v>
      </c>
      <c r="H8" s="219"/>
      <c r="I8" s="89" t="s">
        <v>222</v>
      </c>
      <c r="J8" s="219"/>
      <c r="K8" s="219" t="s">
        <v>175</v>
      </c>
      <c r="L8" s="219"/>
      <c r="M8" s="219" t="s">
        <v>111</v>
      </c>
      <c r="N8" s="219"/>
      <c r="O8" s="219" t="s">
        <v>84</v>
      </c>
      <c r="P8" s="219"/>
      <c r="Q8" s="219"/>
      <c r="R8" s="219"/>
      <c r="S8" s="120" t="s">
        <v>139</v>
      </c>
      <c r="T8" s="219"/>
      <c r="U8" s="117" t="s">
        <v>140</v>
      </c>
      <c r="V8" s="219"/>
      <c r="W8" s="4" t="s">
        <v>45</v>
      </c>
      <c r="X8" s="4"/>
      <c r="Y8" s="4" t="s">
        <v>77</v>
      </c>
      <c r="Z8" s="219"/>
      <c r="AA8" s="219" t="s">
        <v>172</v>
      </c>
      <c r="AB8" s="226"/>
      <c r="AC8" s="117" t="s">
        <v>42</v>
      </c>
    </row>
    <row r="9" spans="1:29" ht="19" customHeight="1" x14ac:dyDescent="0.3">
      <c r="A9" s="224"/>
      <c r="B9" s="188"/>
      <c r="C9" s="188"/>
      <c r="D9" s="187"/>
      <c r="E9" s="119" t="s">
        <v>53</v>
      </c>
      <c r="F9" s="134"/>
      <c r="G9" s="219" t="s">
        <v>21</v>
      </c>
      <c r="H9" s="219"/>
      <c r="I9" s="89" t="s">
        <v>85</v>
      </c>
      <c r="J9" s="219"/>
      <c r="K9" s="219" t="s">
        <v>78</v>
      </c>
      <c r="L9" s="219"/>
      <c r="M9" s="219" t="s">
        <v>112</v>
      </c>
      <c r="N9" s="219"/>
      <c r="O9" s="219" t="s">
        <v>79</v>
      </c>
      <c r="P9" s="219"/>
      <c r="Q9" s="219" t="s">
        <v>16</v>
      </c>
      <c r="R9" s="219"/>
      <c r="S9" s="120" t="s">
        <v>79</v>
      </c>
      <c r="T9" s="219"/>
      <c r="U9" s="117" t="s">
        <v>79</v>
      </c>
      <c r="V9" s="219"/>
      <c r="W9" s="4" t="s">
        <v>46</v>
      </c>
      <c r="X9" s="4"/>
      <c r="Y9" s="4" t="s">
        <v>44</v>
      </c>
      <c r="Z9" s="219"/>
      <c r="AA9" s="219" t="s">
        <v>43</v>
      </c>
      <c r="AB9" s="226"/>
      <c r="AC9" s="117" t="s">
        <v>19</v>
      </c>
    </row>
    <row r="10" spans="1:29" ht="19" customHeight="1" x14ac:dyDescent="0.3">
      <c r="A10" s="139"/>
      <c r="B10" s="187"/>
      <c r="C10" s="188"/>
      <c r="D10" s="187"/>
      <c r="F10" s="134"/>
      <c r="G10" s="336" t="s">
        <v>56</v>
      </c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</row>
    <row r="11" spans="1:29" s="189" customFormat="1" ht="19" customHeight="1" x14ac:dyDescent="0.3">
      <c r="A11" s="139" t="s">
        <v>156</v>
      </c>
      <c r="B11" s="187"/>
      <c r="C11" s="188"/>
      <c r="D11" s="187"/>
      <c r="E11" s="133"/>
      <c r="W11" s="241"/>
      <c r="X11" s="241"/>
      <c r="Y11" s="241"/>
    </row>
    <row r="12" spans="1:29" s="189" customFormat="1" ht="19" customHeight="1" x14ac:dyDescent="0.3">
      <c r="A12" s="139" t="s">
        <v>157</v>
      </c>
      <c r="B12" s="139"/>
      <c r="C12" s="139"/>
      <c r="D12" s="134"/>
      <c r="E12" s="190"/>
      <c r="F12" s="191"/>
      <c r="G12" s="160">
        <v>2500000</v>
      </c>
      <c r="H12" s="96"/>
      <c r="I12" s="203">
        <v>3407489</v>
      </c>
      <c r="J12" s="160"/>
      <c r="K12" s="203">
        <v>-65437</v>
      </c>
      <c r="L12" s="160"/>
      <c r="M12" s="203">
        <v>-186755</v>
      </c>
      <c r="N12" s="160"/>
      <c r="O12" s="203">
        <v>250000</v>
      </c>
      <c r="P12" s="160"/>
      <c r="Q12" s="203">
        <v>2858684</v>
      </c>
      <c r="R12" s="160"/>
      <c r="S12" s="203">
        <v>31158</v>
      </c>
      <c r="T12" s="160"/>
      <c r="U12" s="203">
        <v>-12069</v>
      </c>
      <c r="V12" s="160"/>
      <c r="W12" s="203">
        <f>SUM(S12:U12)</f>
        <v>19089</v>
      </c>
      <c r="X12" s="160"/>
      <c r="Y12" s="203">
        <f>SUM(G12:Q12,W12)</f>
        <v>8783070</v>
      </c>
      <c r="Z12" s="160"/>
      <c r="AA12" s="203">
        <v>326952</v>
      </c>
      <c r="AB12" s="160"/>
      <c r="AC12" s="203">
        <f>SUM(Y12,AA12)</f>
        <v>9110022</v>
      </c>
    </row>
    <row r="13" spans="1:29" s="189" customFormat="1" ht="19" customHeight="1" x14ac:dyDescent="0.3">
      <c r="A13" s="139"/>
      <c r="B13" s="139"/>
      <c r="C13" s="139"/>
      <c r="D13" s="134"/>
      <c r="E13" s="190"/>
      <c r="F13" s="19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192"/>
      <c r="S13" s="22"/>
      <c r="T13" s="192"/>
      <c r="U13" s="22"/>
      <c r="V13" s="22"/>
      <c r="W13" s="22"/>
      <c r="X13" s="241"/>
      <c r="Y13" s="22"/>
      <c r="Z13" s="22"/>
      <c r="AA13" s="22"/>
      <c r="AB13" s="22"/>
      <c r="AC13" s="22"/>
    </row>
    <row r="14" spans="1:29" s="189" customFormat="1" ht="19" customHeight="1" x14ac:dyDescent="0.3">
      <c r="A14" s="139" t="s">
        <v>173</v>
      </c>
      <c r="B14" s="139"/>
      <c r="C14" s="123"/>
      <c r="D14" s="117"/>
      <c r="E14" s="190"/>
      <c r="F14" s="191"/>
      <c r="G14" s="192"/>
      <c r="H14" s="193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242"/>
      <c r="X14" s="242"/>
      <c r="Y14" s="242"/>
      <c r="Z14" s="98"/>
      <c r="AA14" s="97"/>
      <c r="AB14" s="98"/>
    </row>
    <row r="15" spans="1:29" s="189" customFormat="1" ht="19" customHeight="1" x14ac:dyDescent="0.3">
      <c r="A15" s="139"/>
      <c r="B15" s="139" t="s">
        <v>174</v>
      </c>
      <c r="C15" s="123"/>
      <c r="D15" s="117"/>
      <c r="E15" s="190"/>
      <c r="F15" s="191"/>
      <c r="G15" s="192"/>
      <c r="H15" s="193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242"/>
      <c r="X15" s="242"/>
      <c r="Y15" s="242"/>
      <c r="Z15" s="98"/>
      <c r="AA15" s="97"/>
      <c r="AB15" s="98"/>
    </row>
    <row r="16" spans="1:29" s="189" customFormat="1" ht="19" customHeight="1" x14ac:dyDescent="0.3">
      <c r="A16" s="191"/>
      <c r="B16" s="194" t="s">
        <v>107</v>
      </c>
      <c r="C16" s="123"/>
      <c r="D16" s="117"/>
      <c r="E16" s="119"/>
      <c r="F16" s="191"/>
      <c r="G16" s="16"/>
      <c r="H16" s="16"/>
      <c r="I16" s="16"/>
      <c r="J16" s="193"/>
      <c r="K16" s="193"/>
      <c r="L16" s="193"/>
      <c r="M16" s="193"/>
      <c r="N16" s="193"/>
      <c r="O16" s="193"/>
      <c r="P16" s="193"/>
      <c r="Q16" s="193"/>
      <c r="R16" s="193"/>
      <c r="S16" s="16"/>
      <c r="T16" s="193"/>
      <c r="U16" s="193"/>
      <c r="V16" s="193"/>
      <c r="W16" s="243"/>
      <c r="X16" s="243"/>
      <c r="Y16" s="243"/>
      <c r="Z16" s="98"/>
      <c r="AA16" s="97"/>
      <c r="AB16" s="98"/>
    </row>
    <row r="17" spans="1:30" s="189" customFormat="1" ht="19" customHeight="1" x14ac:dyDescent="0.3">
      <c r="A17" s="191"/>
      <c r="C17" s="123" t="s">
        <v>138</v>
      </c>
      <c r="D17" s="117"/>
      <c r="E17" s="119">
        <v>23</v>
      </c>
      <c r="F17" s="191"/>
      <c r="G17" s="19">
        <v>0</v>
      </c>
      <c r="H17" s="105"/>
      <c r="I17" s="19">
        <v>0</v>
      </c>
      <c r="J17" s="105"/>
      <c r="K17" s="19">
        <v>0</v>
      </c>
      <c r="L17" s="229"/>
      <c r="M17" s="19">
        <v>0</v>
      </c>
      <c r="N17" s="229"/>
      <c r="O17" s="19">
        <v>0</v>
      </c>
      <c r="P17" s="16"/>
      <c r="Q17" s="19">
        <v>-675000</v>
      </c>
      <c r="R17" s="29"/>
      <c r="S17" s="19">
        <v>0</v>
      </c>
      <c r="T17" s="229"/>
      <c r="U17" s="19">
        <v>0</v>
      </c>
      <c r="V17" s="229"/>
      <c r="W17" s="19">
        <f>SUM(S17:U17)</f>
        <v>0</v>
      </c>
      <c r="X17" s="229"/>
      <c r="Y17" s="19">
        <f>SUM(G17:Q17,W17)</f>
        <v>-675000</v>
      </c>
      <c r="Z17" s="16"/>
      <c r="AA17" s="19">
        <v>-44028</v>
      </c>
      <c r="AB17" s="98"/>
      <c r="AC17" s="20">
        <f>SUM(Y17,AA17)</f>
        <v>-719028</v>
      </c>
    </row>
    <row r="18" spans="1:30" s="189" customFormat="1" ht="19" customHeight="1" x14ac:dyDescent="0.3">
      <c r="A18" s="227" t="s">
        <v>177</v>
      </c>
      <c r="C18" s="123"/>
      <c r="D18" s="117"/>
      <c r="E18" s="119"/>
      <c r="F18" s="191"/>
      <c r="G18" s="207"/>
      <c r="H18" s="24"/>
      <c r="I18" s="207"/>
      <c r="J18" s="24"/>
      <c r="K18" s="207"/>
      <c r="L18" s="24"/>
      <c r="M18" s="207"/>
      <c r="N18" s="24"/>
      <c r="O18" s="207"/>
      <c r="P18" s="24"/>
      <c r="Q18" s="29"/>
      <c r="R18" s="29"/>
      <c r="S18" s="207"/>
      <c r="T18" s="24"/>
      <c r="U18" s="207"/>
      <c r="V18" s="29"/>
      <c r="W18" s="207"/>
      <c r="X18" s="24"/>
      <c r="Y18" s="24"/>
      <c r="Z18" s="24"/>
      <c r="AA18" s="29"/>
      <c r="AB18" s="22"/>
      <c r="AC18" s="24"/>
    </row>
    <row r="19" spans="1:30" ht="19" customHeight="1" x14ac:dyDescent="0.3">
      <c r="B19" s="227" t="s">
        <v>174</v>
      </c>
      <c r="C19" s="139"/>
      <c r="D19" s="134"/>
      <c r="E19" s="119"/>
      <c r="G19" s="19">
        <f>SUM(G17:G17)</f>
        <v>0</v>
      </c>
      <c r="H19" s="105"/>
      <c r="I19" s="19">
        <f>SUM(I17:I17)</f>
        <v>0</v>
      </c>
      <c r="J19" s="105"/>
      <c r="K19" s="19">
        <f>SUM(K17:K17)</f>
        <v>0</v>
      </c>
      <c r="L19" s="229"/>
      <c r="M19" s="19">
        <f>SUM(M17:M17)</f>
        <v>0</v>
      </c>
      <c r="N19" s="229"/>
      <c r="O19" s="19">
        <f>SUM(O17:O17)</f>
        <v>0</v>
      </c>
      <c r="P19" s="22"/>
      <c r="Q19" s="21">
        <f>SUM(Q17:Q17)</f>
        <v>-675000</v>
      </c>
      <c r="R19" s="28"/>
      <c r="S19" s="19">
        <f>SUM(S17:S17)</f>
        <v>0</v>
      </c>
      <c r="T19" s="229"/>
      <c r="U19" s="19">
        <f>SUM(U17:U17)</f>
        <v>0</v>
      </c>
      <c r="V19" s="229"/>
      <c r="W19" s="19">
        <f>SUM(W17:W17)</f>
        <v>0</v>
      </c>
      <c r="X19" s="22"/>
      <c r="Y19" s="21">
        <f>SUM(Y17:Y17)</f>
        <v>-675000</v>
      </c>
      <c r="Z19" s="22"/>
      <c r="AA19" s="21">
        <f>SUM(AA17:AA17)</f>
        <v>-44028</v>
      </c>
      <c r="AB19" s="98"/>
      <c r="AC19" s="21">
        <f>SUM(AC17:AC17)</f>
        <v>-719028</v>
      </c>
    </row>
    <row r="20" spans="1:30" ht="19" customHeight="1" x14ac:dyDescent="0.3">
      <c r="A20" s="189"/>
      <c r="B20" s="139"/>
      <c r="C20" s="139"/>
      <c r="D20" s="134"/>
      <c r="E20" s="119"/>
      <c r="G20" s="28"/>
      <c r="H20" s="27"/>
      <c r="I20" s="27"/>
      <c r="J20" s="27"/>
      <c r="K20" s="27"/>
      <c r="L20" s="22"/>
      <c r="M20" s="27"/>
      <c r="N20" s="22"/>
      <c r="O20" s="27"/>
      <c r="P20" s="22"/>
      <c r="Q20" s="28"/>
      <c r="R20" s="28"/>
      <c r="S20" s="28"/>
      <c r="T20" s="22"/>
      <c r="U20" s="22"/>
      <c r="V20" s="22"/>
      <c r="W20" s="22"/>
      <c r="X20" s="22"/>
      <c r="Y20" s="22"/>
      <c r="Z20" s="98"/>
      <c r="AA20" s="97"/>
      <c r="AB20" s="98"/>
      <c r="AC20" s="189"/>
    </row>
    <row r="21" spans="1:30" ht="19" customHeight="1" x14ac:dyDescent="0.3">
      <c r="A21" s="139" t="s">
        <v>88</v>
      </c>
      <c r="B21" s="139"/>
      <c r="E21" s="119"/>
      <c r="F21" s="117"/>
      <c r="AB21" s="16"/>
    </row>
    <row r="22" spans="1:30" ht="19" customHeight="1" x14ac:dyDescent="0.3">
      <c r="B22" s="123" t="s">
        <v>81</v>
      </c>
      <c r="E22" s="119"/>
      <c r="F22" s="117"/>
      <c r="G22" s="29">
        <v>0</v>
      </c>
      <c r="H22" s="247"/>
      <c r="I22" s="29">
        <v>0</v>
      </c>
      <c r="J22" s="247"/>
      <c r="K22" s="29">
        <v>0</v>
      </c>
      <c r="L22" s="229"/>
      <c r="M22" s="29">
        <v>0</v>
      </c>
      <c r="N22" s="29"/>
      <c r="O22" s="29">
        <v>0</v>
      </c>
      <c r="P22" s="56"/>
      <c r="Q22" s="86">
        <f>'PL 8-9'!I29</f>
        <v>2214902</v>
      </c>
      <c r="R22" s="56"/>
      <c r="S22" s="29">
        <v>0</v>
      </c>
      <c r="T22" s="229"/>
      <c r="U22" s="29">
        <v>0</v>
      </c>
      <c r="V22" s="29"/>
      <c r="W22" s="29">
        <f>SUM(S22:U22)</f>
        <v>0</v>
      </c>
      <c r="X22" s="56"/>
      <c r="Y22" s="86">
        <f>SUM(G22:Q22,W22)</f>
        <v>2214902</v>
      </c>
      <c r="Z22" s="56"/>
      <c r="AA22" s="86">
        <f>'PL 8-9'!I30</f>
        <v>112106</v>
      </c>
      <c r="AB22" s="86"/>
      <c r="AC22" s="86">
        <f t="shared" ref="AC22:AC23" si="0">SUM(Y22,AA22)</f>
        <v>2327008</v>
      </c>
      <c r="AD22" s="197">
        <f>AC22-'PL 8-9'!I31</f>
        <v>0</v>
      </c>
    </row>
    <row r="23" spans="1:30" ht="19" customHeight="1" x14ac:dyDescent="0.3">
      <c r="B23" s="123" t="s">
        <v>68</v>
      </c>
      <c r="E23" s="119"/>
      <c r="F23" s="117"/>
      <c r="G23" s="19">
        <v>0</v>
      </c>
      <c r="H23" s="105"/>
      <c r="I23" s="19">
        <v>0</v>
      </c>
      <c r="J23" s="105"/>
      <c r="K23" s="19">
        <v>0</v>
      </c>
      <c r="L23" s="229"/>
      <c r="M23" s="19">
        <v>0</v>
      </c>
      <c r="N23" s="229"/>
      <c r="O23" s="19">
        <v>0</v>
      </c>
      <c r="P23" s="197"/>
      <c r="Q23" s="19">
        <v>0</v>
      </c>
      <c r="R23" s="197"/>
      <c r="S23" s="86">
        <v>66758</v>
      </c>
      <c r="T23" s="197"/>
      <c r="U23" s="86">
        <v>21683</v>
      </c>
      <c r="V23" s="68"/>
      <c r="W23" s="86">
        <f>SUM(S23:U23)</f>
        <v>88441</v>
      </c>
      <c r="X23" s="245"/>
      <c r="Y23" s="86">
        <f>SUM(G23:Q23,W23)</f>
        <v>88441</v>
      </c>
      <c r="Z23" s="197"/>
      <c r="AA23" s="86">
        <v>5643</v>
      </c>
      <c r="AB23" s="86"/>
      <c r="AC23" s="86">
        <f t="shared" si="0"/>
        <v>94084</v>
      </c>
      <c r="AD23" s="197">
        <f>AC23-'PL 8-9'!I63</f>
        <v>0</v>
      </c>
    </row>
    <row r="24" spans="1:30" ht="19" customHeight="1" x14ac:dyDescent="0.3">
      <c r="A24" s="139" t="s">
        <v>41</v>
      </c>
      <c r="B24" s="139"/>
      <c r="C24" s="139"/>
      <c r="D24" s="134"/>
      <c r="G24" s="19">
        <f>SUM(G22:G23)</f>
        <v>0</v>
      </c>
      <c r="H24" s="105"/>
      <c r="I24" s="19">
        <f>SUM(I22:I23)</f>
        <v>0</v>
      </c>
      <c r="J24" s="105"/>
      <c r="K24" s="19">
        <f>SUM(K22:K23)</f>
        <v>0</v>
      </c>
      <c r="L24" s="229">
        <v>0</v>
      </c>
      <c r="M24" s="19">
        <f>SUM(M22:M23)</f>
        <v>0</v>
      </c>
      <c r="N24" s="229"/>
      <c r="O24" s="19">
        <f>SUM(O22:O23)</f>
        <v>0</v>
      </c>
      <c r="P24" s="56"/>
      <c r="Q24" s="101">
        <f>SUM(Q22:Q23)</f>
        <v>2214902</v>
      </c>
      <c r="R24" s="56"/>
      <c r="S24" s="101">
        <f>SUM(S22:S23)</f>
        <v>66758</v>
      </c>
      <c r="T24" s="56"/>
      <c r="U24" s="101">
        <f>SUM(U22:U23)</f>
        <v>21683</v>
      </c>
      <c r="V24" s="102"/>
      <c r="W24" s="101">
        <f>SUM(W22:W23)</f>
        <v>88441</v>
      </c>
      <c r="X24" s="56"/>
      <c r="Y24" s="101">
        <f>SUM(Y22:Y23)</f>
        <v>2303343</v>
      </c>
      <c r="Z24" s="56"/>
      <c r="AA24" s="101">
        <f>SUM(AA22:AA23)</f>
        <v>117749</v>
      </c>
      <c r="AB24" s="16"/>
      <c r="AC24" s="101">
        <f>SUM(AC22:AC23)</f>
        <v>2421092</v>
      </c>
      <c r="AD24" s="197">
        <f>AC24-'PL 8-9'!I64</f>
        <v>0</v>
      </c>
    </row>
    <row r="25" spans="1:30" ht="19" customHeight="1" x14ac:dyDescent="0.3">
      <c r="A25" s="139"/>
      <c r="B25" s="139"/>
      <c r="C25" s="139"/>
      <c r="D25" s="134"/>
      <c r="G25" s="102"/>
      <c r="H25" s="56"/>
      <c r="I25" s="102"/>
      <c r="J25" s="56"/>
      <c r="K25" s="102"/>
      <c r="L25" s="86"/>
      <c r="M25" s="102"/>
      <c r="N25" s="86"/>
      <c r="O25" s="102"/>
      <c r="P25" s="56"/>
      <c r="Q25" s="102"/>
      <c r="R25" s="56"/>
      <c r="S25" s="102"/>
      <c r="T25" s="56"/>
      <c r="U25" s="102"/>
      <c r="V25" s="102"/>
      <c r="W25" s="102"/>
      <c r="X25" s="56"/>
      <c r="Y25" s="102"/>
      <c r="Z25" s="56"/>
      <c r="AA25" s="102"/>
      <c r="AB25" s="16"/>
      <c r="AC25" s="102"/>
    </row>
    <row r="26" spans="1:30" ht="19" customHeight="1" thickBot="1" x14ac:dyDescent="0.35">
      <c r="A26" s="139" t="s">
        <v>158</v>
      </c>
      <c r="G26" s="103">
        <f>SUM(G12,G19,G24)</f>
        <v>2500000</v>
      </c>
      <c r="H26" s="22"/>
      <c r="I26" s="103">
        <f>SUM(I12,I19,I24)</f>
        <v>3407489</v>
      </c>
      <c r="J26" s="22"/>
      <c r="K26" s="103">
        <f>SUM(K12,K19,K24)</f>
        <v>-65437</v>
      </c>
      <c r="L26" s="22"/>
      <c r="M26" s="103">
        <f>SUM(M12,M19,M24)</f>
        <v>-186755</v>
      </c>
      <c r="N26" s="22"/>
      <c r="O26" s="103">
        <f>SUM(O12,O19,O24)</f>
        <v>250000</v>
      </c>
      <c r="P26" s="22"/>
      <c r="Q26" s="103">
        <f>SUM(Q12,Q19,Q24)</f>
        <v>4398586</v>
      </c>
      <c r="R26" s="22"/>
      <c r="S26" s="103">
        <f>SUM(S12,S19,S24)</f>
        <v>97916</v>
      </c>
      <c r="T26" s="22"/>
      <c r="U26" s="162">
        <f>SUM(U12,U19,U24)</f>
        <v>9614</v>
      </c>
      <c r="V26" s="28"/>
      <c r="W26" s="162">
        <f>SUM(W12,W19,W24)</f>
        <v>107530</v>
      </c>
      <c r="X26" s="28"/>
      <c r="Y26" s="162">
        <f>SUM(Y12,Y19,Y24)</f>
        <v>10411413</v>
      </c>
      <c r="Z26" s="28"/>
      <c r="AA26" s="162">
        <f>SUM(AA12,AA19,AA24)</f>
        <v>400673</v>
      </c>
      <c r="AB26" s="22"/>
      <c r="AC26" s="103">
        <f>SUM(AC12,AC19,AC24)</f>
        <v>10812086</v>
      </c>
      <c r="AD26" s="347">
        <f>AC26-'BS 5-7'!H86</f>
        <v>0</v>
      </c>
    </row>
    <row r="27" spans="1:30" ht="19" customHeight="1" thickTop="1" x14ac:dyDescent="0.3"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245"/>
      <c r="X27" s="245"/>
      <c r="Y27" s="245"/>
      <c r="Z27" s="197"/>
      <c r="AA27" s="197"/>
      <c r="AB27" s="197"/>
      <c r="AC27" s="197"/>
    </row>
    <row r="28" spans="1:30" ht="19" customHeight="1" x14ac:dyDescent="0.3">
      <c r="Y28" s="244">
        <v>0</v>
      </c>
      <c r="AA28" s="196">
        <v>0</v>
      </c>
      <c r="AC28" s="347">
        <v>0</v>
      </c>
      <c r="AD28" s="347"/>
    </row>
  </sheetData>
  <mergeCells count="4">
    <mergeCell ref="G4:AA4"/>
    <mergeCell ref="O6:Q6"/>
    <mergeCell ref="S6:W6"/>
    <mergeCell ref="G10:AC10"/>
  </mergeCells>
  <pageMargins left="0.8" right="0.8" top="0.48" bottom="0.5" header="0.4" footer="0.5"/>
  <pageSetup paperSize="9" scale="73" firstPageNumber="10" orientation="landscape" useFirstPageNumber="1" r:id="rId1"/>
  <headerFooter>
    <oddFooter>&amp;L&amp;"Times New Roman,Regular"&amp;11The accompanying notes are an integral part of these financial statements.&amp;"Cordia New,Regular"&amp;14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638E3-83E0-408B-96F7-2292B5ADDDF6}">
  <dimension ref="A1:AH29"/>
  <sheetViews>
    <sheetView view="pageBreakPreview" topLeftCell="E18" zoomScale="92" zoomScaleNormal="70" zoomScaleSheetLayoutView="92" workbookViewId="0">
      <selection activeCell="Q37" sqref="Q37"/>
    </sheetView>
  </sheetViews>
  <sheetFormatPr defaultColWidth="9.09765625" defaultRowHeight="19" customHeight="1" x14ac:dyDescent="0.3"/>
  <cols>
    <col min="1" max="1" width="1.69921875" style="13" customWidth="1"/>
    <col min="2" max="3" width="1.69921875" style="10" customWidth="1"/>
    <col min="4" max="4" width="33.3984375" style="11" customWidth="1"/>
    <col min="5" max="5" width="6" style="12" bestFit="1" customWidth="1"/>
    <col min="6" max="6" width="1" style="13" customWidth="1"/>
    <col min="7" max="7" width="12" style="99" bestFit="1" customWidth="1"/>
    <col min="8" max="8" width="1" style="99" customWidth="1"/>
    <col min="9" max="9" width="11.19921875" style="99" bestFit="1" customWidth="1"/>
    <col min="10" max="10" width="1" style="99" customWidth="1"/>
    <col min="11" max="11" width="11.3984375" style="99" bestFit="1" customWidth="1"/>
    <col min="12" max="12" width="1" style="99" customWidth="1"/>
    <col min="13" max="13" width="10.3984375" style="99" bestFit="1" customWidth="1"/>
    <col min="14" max="14" width="1" style="99" customWidth="1"/>
    <col min="15" max="15" width="9.5" style="99" bestFit="1" customWidth="1"/>
    <col min="16" max="16" width="1" style="99" customWidth="1"/>
    <col min="17" max="17" width="14.59765625" style="99" bestFit="1" customWidth="1"/>
    <col min="18" max="18" width="1" style="99" customWidth="1"/>
    <col min="19" max="19" width="10.796875" style="99" bestFit="1" customWidth="1"/>
    <col min="20" max="20" width="1" style="99" customWidth="1"/>
    <col min="21" max="21" width="9.8984375" style="99" bestFit="1" customWidth="1"/>
    <col min="22" max="22" width="1" style="99" customWidth="1"/>
    <col min="23" max="23" width="11.296875" style="99" bestFit="1" customWidth="1"/>
    <col min="24" max="24" width="1" style="99" customWidth="1"/>
    <col min="25" max="25" width="12.296875" style="99" bestFit="1" customWidth="1"/>
    <col min="26" max="26" width="1" style="99" customWidth="1"/>
    <col min="27" max="27" width="10.19921875" style="99" bestFit="1" customWidth="1"/>
    <col min="28" max="28" width="1" style="99" customWidth="1"/>
    <col min="29" max="29" width="12.296875" style="13" bestFit="1" customWidth="1"/>
    <col min="30" max="30" width="13.5" style="13" bestFit="1" customWidth="1"/>
    <col min="31" max="16384" width="9.09765625" style="13"/>
  </cols>
  <sheetData>
    <row r="1" spans="1:29" s="302" customFormat="1" ht="23.15" customHeight="1" x14ac:dyDescent="0.4">
      <c r="A1" s="87" t="s">
        <v>67</v>
      </c>
      <c r="B1" s="104"/>
      <c r="C1" s="104"/>
      <c r="D1" s="328"/>
      <c r="E1" s="298"/>
      <c r="F1" s="297"/>
      <c r="G1" s="299"/>
      <c r="H1" s="299"/>
      <c r="I1" s="299"/>
      <c r="J1" s="299"/>
      <c r="K1" s="299"/>
      <c r="L1" s="299"/>
      <c r="M1" s="299"/>
      <c r="N1" s="299"/>
      <c r="O1" s="299"/>
      <c r="P1" s="300"/>
      <c r="Q1" s="299"/>
      <c r="R1" s="300"/>
      <c r="S1" s="301"/>
      <c r="T1" s="301"/>
      <c r="U1" s="301"/>
      <c r="V1" s="301"/>
      <c r="W1" s="301"/>
      <c r="X1" s="301"/>
      <c r="Y1" s="300"/>
      <c r="Z1" s="300"/>
      <c r="AA1" s="300"/>
      <c r="AB1" s="300"/>
    </row>
    <row r="2" spans="1:29" s="294" customFormat="1" ht="23.15" customHeight="1" x14ac:dyDescent="0.35">
      <c r="A2" s="90" t="s">
        <v>87</v>
      </c>
      <c r="B2" s="288"/>
      <c r="C2" s="288"/>
      <c r="D2" s="90"/>
      <c r="E2" s="290"/>
      <c r="F2" s="289"/>
      <c r="G2" s="291"/>
      <c r="H2" s="291"/>
      <c r="I2" s="291"/>
      <c r="J2" s="291"/>
      <c r="K2" s="291"/>
      <c r="L2" s="291"/>
      <c r="M2" s="291"/>
      <c r="N2" s="291"/>
      <c r="O2" s="291"/>
      <c r="P2" s="292"/>
      <c r="Q2" s="291"/>
      <c r="R2" s="292"/>
      <c r="S2" s="293"/>
      <c r="T2" s="293"/>
      <c r="U2" s="293"/>
      <c r="V2" s="293"/>
      <c r="W2" s="293"/>
      <c r="X2" s="293"/>
      <c r="Y2" s="292"/>
      <c r="Z2" s="292"/>
      <c r="AA2" s="292"/>
      <c r="AB2" s="292"/>
    </row>
    <row r="3" spans="1:29" s="326" customFormat="1" ht="19" customHeight="1" x14ac:dyDescent="0.3">
      <c r="A3" s="322"/>
      <c r="B3" s="322"/>
      <c r="C3" s="322"/>
      <c r="D3" s="323"/>
      <c r="E3" s="323"/>
      <c r="F3" s="323"/>
      <c r="G3" s="324"/>
      <c r="H3" s="325"/>
      <c r="I3" s="325"/>
      <c r="J3" s="325"/>
      <c r="K3" s="324"/>
      <c r="L3" s="325"/>
      <c r="M3" s="325"/>
      <c r="N3" s="325"/>
      <c r="O3" s="324"/>
      <c r="P3" s="325"/>
      <c r="W3" s="327"/>
      <c r="X3" s="327"/>
      <c r="Y3" s="327"/>
    </row>
    <row r="4" spans="1:29" ht="19" customHeight="1" x14ac:dyDescent="0.3">
      <c r="G4" s="337" t="s">
        <v>33</v>
      </c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4"/>
    </row>
    <row r="5" spans="1:29" ht="19" customHeight="1" x14ac:dyDescent="0.3">
      <c r="A5" s="206"/>
      <c r="B5" s="91"/>
      <c r="C5" s="91"/>
      <c r="D5" s="92"/>
      <c r="G5" s="2"/>
      <c r="H5" s="2"/>
      <c r="I5" s="4" t="s">
        <v>73</v>
      </c>
      <c r="J5" s="2"/>
      <c r="K5" s="3" t="s">
        <v>72</v>
      </c>
      <c r="L5" s="2"/>
      <c r="M5" s="2" t="s">
        <v>108</v>
      </c>
      <c r="N5" s="2"/>
      <c r="O5" s="2"/>
      <c r="P5" s="13"/>
      <c r="Q5" s="13"/>
      <c r="R5" s="2"/>
      <c r="S5" s="5"/>
      <c r="T5" s="2"/>
      <c r="U5" s="184"/>
      <c r="V5" s="6"/>
      <c r="W5" s="6"/>
      <c r="X5" s="2"/>
      <c r="Y5" s="2"/>
      <c r="Z5" s="2"/>
      <c r="AA5" s="2"/>
      <c r="AB5" s="4"/>
    </row>
    <row r="6" spans="1:29" ht="19" customHeight="1" x14ac:dyDescent="0.3">
      <c r="A6" s="206"/>
      <c r="B6" s="91"/>
      <c r="C6" s="91"/>
      <c r="D6" s="92"/>
      <c r="G6" s="2"/>
      <c r="H6" s="2"/>
      <c r="I6" s="89" t="s">
        <v>82</v>
      </c>
      <c r="J6" s="2"/>
      <c r="K6" s="3" t="s">
        <v>74</v>
      </c>
      <c r="L6" s="2"/>
      <c r="M6" s="2" t="s">
        <v>109</v>
      </c>
      <c r="N6" s="2"/>
      <c r="O6" s="338" t="s">
        <v>32</v>
      </c>
      <c r="P6" s="338"/>
      <c r="Q6" s="338"/>
      <c r="R6" s="2"/>
      <c r="S6" s="338" t="s">
        <v>37</v>
      </c>
      <c r="T6" s="338"/>
      <c r="U6" s="338"/>
      <c r="V6" s="338"/>
      <c r="W6" s="338"/>
      <c r="X6" s="2"/>
      <c r="Y6" s="2" t="s">
        <v>47</v>
      </c>
      <c r="Z6" s="2"/>
      <c r="AA6" s="2"/>
      <c r="AB6" s="4"/>
      <c r="AC6" s="11"/>
    </row>
    <row r="7" spans="1:29" ht="19" customHeight="1" x14ac:dyDescent="0.3">
      <c r="A7" s="206"/>
      <c r="B7" s="91"/>
      <c r="C7" s="91"/>
      <c r="D7" s="92"/>
      <c r="F7" s="94"/>
      <c r="G7" s="89" t="s">
        <v>20</v>
      </c>
      <c r="H7" s="89"/>
      <c r="I7" s="4" t="s">
        <v>223</v>
      </c>
      <c r="J7" s="89"/>
      <c r="K7" s="89" t="s">
        <v>176</v>
      </c>
      <c r="L7" s="89"/>
      <c r="M7" s="89" t="s">
        <v>110</v>
      </c>
      <c r="N7" s="89"/>
      <c r="O7" s="89"/>
      <c r="P7" s="89"/>
      <c r="Q7" s="89"/>
      <c r="R7" s="89"/>
      <c r="S7" s="2"/>
      <c r="T7" s="89"/>
      <c r="U7" s="184" t="s">
        <v>141</v>
      </c>
      <c r="V7" s="89"/>
      <c r="W7" s="89" t="s">
        <v>75</v>
      </c>
      <c r="X7" s="89"/>
      <c r="Y7" s="89" t="s">
        <v>76</v>
      </c>
      <c r="Z7" s="89"/>
      <c r="AA7" s="89" t="s">
        <v>171</v>
      </c>
      <c r="AB7" s="95"/>
      <c r="AC7" s="11"/>
    </row>
    <row r="8" spans="1:29" ht="19" customHeight="1" x14ac:dyDescent="0.3">
      <c r="A8" s="206"/>
      <c r="B8" s="91"/>
      <c r="C8" s="91"/>
      <c r="D8" s="92"/>
      <c r="E8" s="88"/>
      <c r="F8" s="94"/>
      <c r="G8" s="89" t="s">
        <v>30</v>
      </c>
      <c r="H8" s="89"/>
      <c r="I8" s="89" t="s">
        <v>222</v>
      </c>
      <c r="J8" s="89"/>
      <c r="K8" s="89" t="s">
        <v>175</v>
      </c>
      <c r="L8" s="89"/>
      <c r="M8" s="89" t="s">
        <v>111</v>
      </c>
      <c r="N8" s="89"/>
      <c r="O8" s="89" t="s">
        <v>84</v>
      </c>
      <c r="P8" s="89"/>
      <c r="Q8" s="89"/>
      <c r="R8" s="89"/>
      <c r="S8" s="2" t="s">
        <v>139</v>
      </c>
      <c r="T8" s="89"/>
      <c r="U8" s="184" t="s">
        <v>140</v>
      </c>
      <c r="V8" s="89"/>
      <c r="W8" s="89" t="s">
        <v>45</v>
      </c>
      <c r="X8" s="89"/>
      <c r="Y8" s="89" t="s">
        <v>77</v>
      </c>
      <c r="Z8" s="89"/>
      <c r="AA8" s="89" t="s">
        <v>172</v>
      </c>
      <c r="AB8" s="95"/>
      <c r="AC8" s="11" t="s">
        <v>42</v>
      </c>
    </row>
    <row r="9" spans="1:29" ht="19" customHeight="1" x14ac:dyDescent="0.3">
      <c r="A9" s="206"/>
      <c r="B9" s="91"/>
      <c r="C9" s="91"/>
      <c r="D9" s="92"/>
      <c r="E9" s="88" t="s">
        <v>53</v>
      </c>
      <c r="F9" s="94"/>
      <c r="G9" s="89" t="s">
        <v>21</v>
      </c>
      <c r="H9" s="89"/>
      <c r="I9" s="89" t="s">
        <v>85</v>
      </c>
      <c r="J9" s="89"/>
      <c r="K9" s="89" t="s">
        <v>78</v>
      </c>
      <c r="L9" s="89"/>
      <c r="M9" s="89" t="s">
        <v>112</v>
      </c>
      <c r="N9" s="89"/>
      <c r="O9" s="89" t="s">
        <v>79</v>
      </c>
      <c r="P9" s="89"/>
      <c r="Q9" s="89" t="s">
        <v>16</v>
      </c>
      <c r="R9" s="89"/>
      <c r="S9" s="2" t="s">
        <v>79</v>
      </c>
      <c r="T9" s="89"/>
      <c r="U9" s="184" t="s">
        <v>79</v>
      </c>
      <c r="V9" s="89"/>
      <c r="W9" s="89" t="s">
        <v>46</v>
      </c>
      <c r="X9" s="89"/>
      <c r="Y9" s="89" t="s">
        <v>44</v>
      </c>
      <c r="Z9" s="89"/>
      <c r="AA9" s="89" t="s">
        <v>43</v>
      </c>
      <c r="AB9" s="95"/>
      <c r="AC9" s="11" t="s">
        <v>19</v>
      </c>
    </row>
    <row r="10" spans="1:29" ht="19" customHeight="1" x14ac:dyDescent="0.3">
      <c r="A10" s="7"/>
      <c r="B10" s="8"/>
      <c r="C10" s="91"/>
      <c r="D10" s="92"/>
      <c r="F10" s="94"/>
      <c r="G10" s="339" t="s">
        <v>56</v>
      </c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</row>
    <row r="11" spans="1:29" s="25" customFormat="1" ht="19" customHeight="1" x14ac:dyDescent="0.3">
      <c r="A11" s="7" t="s">
        <v>190</v>
      </c>
      <c r="B11" s="8"/>
      <c r="C11" s="91"/>
      <c r="D11" s="92"/>
      <c r="E11" s="93"/>
    </row>
    <row r="12" spans="1:29" s="25" customFormat="1" ht="19" customHeight="1" x14ac:dyDescent="0.3">
      <c r="A12" s="9" t="s">
        <v>191</v>
      </c>
      <c r="B12" s="9"/>
      <c r="C12" s="9"/>
      <c r="D12" s="26"/>
      <c r="E12" s="12"/>
      <c r="F12" s="13"/>
      <c r="G12" s="160">
        <v>2500000</v>
      </c>
      <c r="H12" s="96"/>
      <c r="I12" s="160">
        <v>3407489</v>
      </c>
      <c r="J12" s="96"/>
      <c r="K12" s="160">
        <v>-65437</v>
      </c>
      <c r="L12" s="96"/>
      <c r="M12" s="160">
        <v>-186755</v>
      </c>
      <c r="N12" s="96"/>
      <c r="O12" s="160">
        <v>250000</v>
      </c>
      <c r="P12" s="96"/>
      <c r="Q12" s="160">
        <v>4398586</v>
      </c>
      <c r="R12" s="96"/>
      <c r="S12" s="160">
        <v>97916</v>
      </c>
      <c r="T12" s="96"/>
      <c r="U12" s="160">
        <v>9614</v>
      </c>
      <c r="V12" s="96"/>
      <c r="W12" s="160">
        <f>SUM(S12:U12)</f>
        <v>107530</v>
      </c>
      <c r="X12" s="96"/>
      <c r="Y12" s="160">
        <f>SUM(G12:Q12,W12)</f>
        <v>10411413</v>
      </c>
      <c r="Z12" s="96"/>
      <c r="AA12" s="160">
        <v>400673</v>
      </c>
      <c r="AB12" s="96"/>
      <c r="AC12" s="160">
        <f>SUM(Y12,AA12)</f>
        <v>10812086</v>
      </c>
    </row>
    <row r="13" spans="1:29" s="25" customFormat="1" ht="19" customHeight="1" x14ac:dyDescent="0.3">
      <c r="A13" s="9"/>
      <c r="B13" s="9"/>
      <c r="C13" s="9"/>
      <c r="D13" s="26"/>
      <c r="E13" s="12"/>
      <c r="F13" s="13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</row>
    <row r="14" spans="1:29" s="25" customFormat="1" ht="19" customHeight="1" x14ac:dyDescent="0.3">
      <c r="A14" s="9" t="s">
        <v>173</v>
      </c>
      <c r="B14" s="9"/>
      <c r="C14" s="10"/>
      <c r="D14" s="11"/>
      <c r="E14" s="12"/>
      <c r="F14" s="13"/>
      <c r="G14" s="14"/>
      <c r="H14" s="15"/>
      <c r="I14" s="14"/>
      <c r="J14" s="15"/>
      <c r="K14" s="14"/>
      <c r="L14" s="15"/>
      <c r="M14" s="14"/>
      <c r="N14" s="15"/>
      <c r="O14" s="14"/>
      <c r="P14" s="15"/>
      <c r="Q14" s="14"/>
      <c r="R14" s="15"/>
      <c r="S14" s="14"/>
      <c r="T14" s="15"/>
      <c r="U14" s="14"/>
      <c r="V14" s="15"/>
      <c r="W14" s="14"/>
      <c r="X14" s="15"/>
      <c r="Y14" s="14"/>
      <c r="Z14" s="15"/>
      <c r="AA14" s="14"/>
      <c r="AB14" s="15"/>
      <c r="AC14" s="14"/>
    </row>
    <row r="15" spans="1:29" s="25" customFormat="1" ht="19" customHeight="1" x14ac:dyDescent="0.3">
      <c r="A15" s="9"/>
      <c r="B15" s="9" t="s">
        <v>174</v>
      </c>
      <c r="C15" s="10"/>
      <c r="D15" s="11"/>
      <c r="E15" s="12"/>
      <c r="F15" s="13"/>
      <c r="G15" s="14"/>
      <c r="H15" s="15"/>
      <c r="I15" s="14"/>
      <c r="J15" s="15"/>
      <c r="K15" s="14"/>
      <c r="L15" s="15"/>
      <c r="M15" s="14"/>
      <c r="N15" s="15"/>
      <c r="O15" s="14"/>
      <c r="P15" s="15"/>
      <c r="Q15" s="14"/>
      <c r="R15" s="15"/>
      <c r="S15" s="14"/>
      <c r="T15" s="15"/>
      <c r="U15" s="14"/>
      <c r="V15" s="15"/>
      <c r="W15" s="14"/>
      <c r="X15" s="15"/>
      <c r="Y15" s="14"/>
      <c r="Z15" s="15"/>
      <c r="AA15" s="14"/>
      <c r="AB15" s="15"/>
      <c r="AC15" s="14"/>
    </row>
    <row r="16" spans="1:29" s="25" customFormat="1" ht="19" customHeight="1" x14ac:dyDescent="0.3">
      <c r="A16" s="13"/>
      <c r="B16" s="158" t="s">
        <v>107</v>
      </c>
      <c r="C16" s="10"/>
      <c r="D16" s="11"/>
      <c r="E16" s="17"/>
      <c r="F16" s="13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 spans="1:34" s="25" customFormat="1" ht="19" customHeight="1" x14ac:dyDescent="0.3">
      <c r="A17" s="13"/>
      <c r="C17" s="10" t="s">
        <v>138</v>
      </c>
      <c r="D17" s="11"/>
      <c r="E17" s="17">
        <v>23</v>
      </c>
      <c r="F17" s="13"/>
      <c r="G17" s="19">
        <v>0</v>
      </c>
      <c r="H17" s="56"/>
      <c r="I17" s="19">
        <v>0</v>
      </c>
      <c r="J17" s="56"/>
      <c r="K17" s="19">
        <v>0</v>
      </c>
      <c r="L17" s="56"/>
      <c r="M17" s="19">
        <v>0</v>
      </c>
      <c r="N17" s="56"/>
      <c r="O17" s="19">
        <v>0</v>
      </c>
      <c r="P17" s="56"/>
      <c r="Q17" s="19">
        <v>-875000</v>
      </c>
      <c r="R17" s="56"/>
      <c r="S17" s="19">
        <v>0</v>
      </c>
      <c r="T17" s="56"/>
      <c r="U17" s="19">
        <v>0</v>
      </c>
      <c r="V17" s="56"/>
      <c r="W17" s="19">
        <f>SUM(S17:U17)</f>
        <v>0</v>
      </c>
      <c r="X17" s="56"/>
      <c r="Y17" s="19">
        <f>SUM(G17:Q17,W17)</f>
        <v>-875000</v>
      </c>
      <c r="Z17" s="56"/>
      <c r="AA17" s="19">
        <v>-70215</v>
      </c>
      <c r="AB17" s="56"/>
      <c r="AC17" s="19">
        <f>SUM(Y17,AA17)</f>
        <v>-945215</v>
      </c>
    </row>
    <row r="18" spans="1:34" s="25" customFormat="1" ht="19" customHeight="1" x14ac:dyDescent="0.3">
      <c r="A18" s="161" t="s">
        <v>177</v>
      </c>
      <c r="C18" s="10"/>
      <c r="D18" s="11"/>
      <c r="E18" s="17"/>
      <c r="F18" s="13"/>
      <c r="G18" s="207"/>
      <c r="H18" s="24"/>
      <c r="I18" s="207"/>
      <c r="J18" s="24"/>
      <c r="K18" s="207"/>
      <c r="L18" s="24"/>
      <c r="M18" s="207"/>
      <c r="N18" s="24"/>
      <c r="O18" s="207"/>
      <c r="P18" s="24"/>
      <c r="Q18" s="207"/>
      <c r="R18" s="24"/>
      <c r="S18" s="207"/>
      <c r="T18" s="24"/>
      <c r="U18" s="207"/>
      <c r="V18" s="24"/>
      <c r="W18" s="207"/>
      <c r="X18" s="24"/>
      <c r="Y18" s="207"/>
      <c r="Z18" s="24"/>
      <c r="AA18" s="207"/>
      <c r="AB18" s="24"/>
      <c r="AC18" s="207"/>
      <c r="AH18" s="208"/>
    </row>
    <row r="19" spans="1:34" ht="19" customHeight="1" x14ac:dyDescent="0.3">
      <c r="B19" s="161" t="s">
        <v>174</v>
      </c>
      <c r="C19" s="9"/>
      <c r="D19" s="26"/>
      <c r="E19" s="17"/>
      <c r="G19" s="21">
        <f>SUM(G17:G17)</f>
        <v>0</v>
      </c>
      <c r="H19" s="160"/>
      <c r="I19" s="21">
        <f>SUM(I17:I17)</f>
        <v>0</v>
      </c>
      <c r="J19" s="160"/>
      <c r="K19" s="21">
        <f>SUM(K17:K17)</f>
        <v>0</v>
      </c>
      <c r="L19" s="160"/>
      <c r="M19" s="21">
        <f>SUM(M17:M17)</f>
        <v>0</v>
      </c>
      <c r="N19" s="160"/>
      <c r="O19" s="21">
        <f>SUM(O17:O17)</f>
        <v>0</v>
      </c>
      <c r="P19" s="160"/>
      <c r="Q19" s="21">
        <f>SUM(Q17:Q17)</f>
        <v>-875000</v>
      </c>
      <c r="R19" s="160"/>
      <c r="S19" s="21">
        <f>SUM(S17:S17)</f>
        <v>0</v>
      </c>
      <c r="T19" s="160"/>
      <c r="U19" s="21">
        <f>SUM(U17:U17)</f>
        <v>0</v>
      </c>
      <c r="V19" s="160"/>
      <c r="W19" s="21">
        <f>SUM(W17:W17)</f>
        <v>0</v>
      </c>
      <c r="X19" s="160"/>
      <c r="Y19" s="21">
        <f>SUM(Y17:Y17)</f>
        <v>-875000</v>
      </c>
      <c r="Z19" s="160"/>
      <c r="AA19" s="21">
        <f>SUM(AA17:AA17)</f>
        <v>-70215</v>
      </c>
      <c r="AB19" s="160"/>
      <c r="AC19" s="21">
        <f>SUM(AC17:AC17)</f>
        <v>-945215</v>
      </c>
    </row>
    <row r="20" spans="1:34" ht="19" customHeight="1" x14ac:dyDescent="0.3">
      <c r="A20" s="25"/>
      <c r="B20" s="9"/>
      <c r="C20" s="9"/>
      <c r="D20" s="26"/>
      <c r="E20" s="17"/>
      <c r="G20" s="28"/>
      <c r="H20" s="27"/>
      <c r="I20" s="28"/>
      <c r="J20" s="27"/>
      <c r="K20" s="28"/>
      <c r="L20" s="27"/>
      <c r="M20" s="28"/>
      <c r="N20" s="27"/>
      <c r="O20" s="28"/>
      <c r="P20" s="27"/>
      <c r="Q20" s="28"/>
      <c r="R20" s="27"/>
      <c r="S20" s="28"/>
      <c r="T20" s="27"/>
      <c r="U20" s="28"/>
      <c r="V20" s="27"/>
      <c r="W20" s="28"/>
      <c r="X20" s="27"/>
      <c r="Y20" s="28"/>
      <c r="Z20" s="27"/>
      <c r="AA20" s="28"/>
      <c r="AB20" s="27"/>
      <c r="AC20" s="28"/>
    </row>
    <row r="21" spans="1:34" ht="19" customHeight="1" x14ac:dyDescent="0.3">
      <c r="A21" s="9" t="s">
        <v>226</v>
      </c>
      <c r="B21" s="9"/>
      <c r="E21" s="17"/>
      <c r="F21" s="11"/>
      <c r="AC21" s="99"/>
    </row>
    <row r="22" spans="1:34" ht="19" customHeight="1" x14ac:dyDescent="0.3">
      <c r="B22" s="18" t="s">
        <v>81</v>
      </c>
      <c r="E22" s="17"/>
      <c r="F22" s="11"/>
      <c r="G22" s="29">
        <v>0</v>
      </c>
      <c r="H22" s="29"/>
      <c r="I22" s="29">
        <v>0</v>
      </c>
      <c r="J22" s="29"/>
      <c r="K22" s="29">
        <v>0</v>
      </c>
      <c r="L22" s="29"/>
      <c r="M22" s="29">
        <v>0</v>
      </c>
      <c r="N22" s="29"/>
      <c r="O22" s="29">
        <v>0</v>
      </c>
      <c r="P22" s="29"/>
      <c r="Q22" s="29">
        <f>'PL 8-9'!G29</f>
        <v>2125389</v>
      </c>
      <c r="R22" s="29"/>
      <c r="S22" s="29">
        <v>0</v>
      </c>
      <c r="T22" s="29"/>
      <c r="U22" s="29">
        <v>0</v>
      </c>
      <c r="V22" s="29"/>
      <c r="W22" s="29">
        <v>0</v>
      </c>
      <c r="X22" s="29"/>
      <c r="Y22" s="29">
        <f>SUM(G22:Q22,W22)</f>
        <v>2125389</v>
      </c>
      <c r="Z22" s="29"/>
      <c r="AA22" s="29">
        <f>'PL 8-9'!G30</f>
        <v>88604</v>
      </c>
      <c r="AB22" s="29"/>
      <c r="AC22" s="29">
        <f t="shared" ref="AC22:AC23" si="0">SUM(Y22,AA22)</f>
        <v>2213993</v>
      </c>
      <c r="AD22" s="246">
        <f>AC22-'PL 8-9'!G26</f>
        <v>0</v>
      </c>
    </row>
    <row r="23" spans="1:34" ht="19" customHeight="1" x14ac:dyDescent="0.3">
      <c r="B23" s="18" t="s">
        <v>225</v>
      </c>
      <c r="E23" s="17"/>
      <c r="F23" s="11"/>
      <c r="G23" s="19">
        <v>0</v>
      </c>
      <c r="H23" s="56"/>
      <c r="I23" s="19">
        <v>0</v>
      </c>
      <c r="J23" s="56"/>
      <c r="K23" s="19">
        <v>0</v>
      </c>
      <c r="L23" s="56"/>
      <c r="M23" s="19">
        <v>0</v>
      </c>
      <c r="N23" s="56"/>
      <c r="O23" s="19">
        <v>0</v>
      </c>
      <c r="P23" s="56"/>
      <c r="Q23" s="19">
        <f>'PL 8-9'!G61</f>
        <v>3963</v>
      </c>
      <c r="R23" s="56"/>
      <c r="S23" s="19">
        <v>-35246</v>
      </c>
      <c r="T23" s="56"/>
      <c r="U23" s="19">
        <f>'PL 8-9'!G52</f>
        <v>-9614</v>
      </c>
      <c r="V23" s="56"/>
      <c r="W23" s="19">
        <f>SUM(S23:U23)</f>
        <v>-44860</v>
      </c>
      <c r="X23" s="56"/>
      <c r="Y23" s="19">
        <f>SUM(G23:Q23,W23)</f>
        <v>-40897</v>
      </c>
      <c r="Z23" s="56"/>
      <c r="AA23" s="19">
        <v>-1411</v>
      </c>
      <c r="AB23" s="56"/>
      <c r="AC23" s="19">
        <f t="shared" si="0"/>
        <v>-42308</v>
      </c>
      <c r="AD23" s="246">
        <f>AC23-'PL 8-9'!G63</f>
        <v>0</v>
      </c>
    </row>
    <row r="24" spans="1:34" ht="19" customHeight="1" x14ac:dyDescent="0.3">
      <c r="A24" s="9" t="s">
        <v>41</v>
      </c>
      <c r="B24" s="9"/>
      <c r="C24" s="9"/>
      <c r="D24" s="26"/>
      <c r="G24" s="21">
        <f>SUM(G22:G23)</f>
        <v>0</v>
      </c>
      <c r="H24" s="160"/>
      <c r="I24" s="21">
        <f>SUM(I22:I23)</f>
        <v>0</v>
      </c>
      <c r="J24" s="160"/>
      <c r="K24" s="21">
        <f>SUM(K22:K23)</f>
        <v>0</v>
      </c>
      <c r="L24" s="160"/>
      <c r="M24" s="21">
        <f>SUM(M22:M23)</f>
        <v>0</v>
      </c>
      <c r="N24" s="160"/>
      <c r="O24" s="21">
        <f>SUM(O22:O23)</f>
        <v>0</v>
      </c>
      <c r="P24" s="160"/>
      <c r="Q24" s="21">
        <f>SUM(Q22:Q23)</f>
        <v>2129352</v>
      </c>
      <c r="R24" s="160"/>
      <c r="S24" s="21">
        <f>SUM(S22:S23)</f>
        <v>-35246</v>
      </c>
      <c r="T24" s="160"/>
      <c r="U24" s="21">
        <f>SUM(U22:U23)</f>
        <v>-9614</v>
      </c>
      <c r="V24" s="160"/>
      <c r="W24" s="21">
        <f>SUM(W22:W23)</f>
        <v>-44860</v>
      </c>
      <c r="X24" s="160"/>
      <c r="Y24" s="21">
        <f>SUM(Y22:Y23)</f>
        <v>2084492</v>
      </c>
      <c r="Z24" s="160"/>
      <c r="AA24" s="21">
        <f>SUM(AA22:AA23)</f>
        <v>87193</v>
      </c>
      <c r="AB24" s="160"/>
      <c r="AC24" s="21">
        <f>SUM(AC22:AC23)</f>
        <v>2171685</v>
      </c>
    </row>
    <row r="25" spans="1:34" ht="19" customHeight="1" x14ac:dyDescent="0.3">
      <c r="A25" s="9"/>
      <c r="B25" s="9"/>
      <c r="C25" s="9"/>
      <c r="D25" s="26"/>
      <c r="G25" s="102"/>
      <c r="H25" s="56"/>
      <c r="I25" s="102"/>
      <c r="J25" s="56"/>
      <c r="K25" s="102"/>
      <c r="L25" s="56"/>
      <c r="M25" s="102"/>
      <c r="N25" s="56"/>
      <c r="O25" s="102"/>
      <c r="P25" s="56"/>
      <c r="Q25" s="102"/>
      <c r="R25" s="56"/>
      <c r="S25" s="102"/>
      <c r="T25" s="56"/>
      <c r="U25" s="102"/>
      <c r="V25" s="56"/>
      <c r="W25" s="102"/>
      <c r="X25" s="56"/>
      <c r="Y25" s="102"/>
      <c r="Z25" s="56"/>
      <c r="AA25" s="102"/>
      <c r="AB25" s="56"/>
      <c r="AC25" s="102"/>
    </row>
    <row r="26" spans="1:34" ht="19" customHeight="1" thickBot="1" x14ac:dyDescent="0.35">
      <c r="A26" s="9" t="s">
        <v>192</v>
      </c>
      <c r="G26" s="103">
        <f>SUM(G12,G19,G24)</f>
        <v>2500000</v>
      </c>
      <c r="H26" s="22"/>
      <c r="I26" s="103">
        <f>SUM(I12,I19,I24)</f>
        <v>3407489</v>
      </c>
      <c r="J26" s="22"/>
      <c r="K26" s="103">
        <f>SUM(K12,K19,K24)</f>
        <v>-65437</v>
      </c>
      <c r="L26" s="22"/>
      <c r="M26" s="103">
        <f>SUM(M12,M19,M24)</f>
        <v>-186755</v>
      </c>
      <c r="N26" s="22"/>
      <c r="O26" s="103">
        <f>SUM(O12,O19,O24)</f>
        <v>250000</v>
      </c>
      <c r="P26" s="22"/>
      <c r="Q26" s="103">
        <f>SUM(Q12,Q19,Q24)</f>
        <v>5652938</v>
      </c>
      <c r="R26" s="22"/>
      <c r="S26" s="103">
        <f>SUM(S12,S19,S24)</f>
        <v>62670</v>
      </c>
      <c r="T26" s="22"/>
      <c r="U26" s="162">
        <f>SUM(U12,U19,U24)</f>
        <v>0</v>
      </c>
      <c r="V26" s="22"/>
      <c r="W26" s="103">
        <f>SUM(W12,W19,W24)</f>
        <v>62670</v>
      </c>
      <c r="X26" s="22"/>
      <c r="Y26" s="103">
        <f>SUM(Y12,Y19,Y24)</f>
        <v>11620905</v>
      </c>
      <c r="Z26" s="22"/>
      <c r="AA26" s="103">
        <f>SUM(AA12,AA19,AA24)</f>
        <v>417651</v>
      </c>
      <c r="AB26" s="22"/>
      <c r="AC26" s="103">
        <f>SUM(AC12,AC19,AC24)</f>
        <v>12038556</v>
      </c>
      <c r="AD26" s="246">
        <f>AC26-'BS 5-7'!F86</f>
        <v>0</v>
      </c>
    </row>
    <row r="27" spans="1:34" ht="19" customHeight="1" thickTop="1" x14ac:dyDescent="0.3"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</row>
    <row r="28" spans="1:34" ht="19" customHeight="1" x14ac:dyDescent="0.3">
      <c r="AC28" s="15"/>
    </row>
    <row r="29" spans="1:34" ht="19" customHeight="1" x14ac:dyDescent="0.3">
      <c r="G29" s="99">
        <f>G26-'BS 5-7'!F74</f>
        <v>0</v>
      </c>
      <c r="I29" s="99">
        <f>I26-'BS 5-7'!F75</f>
        <v>0</v>
      </c>
      <c r="K29" s="99">
        <f>K26-'BS 5-7'!F77</f>
        <v>0</v>
      </c>
      <c r="Y29" s="99">
        <f>Y26-'BS 5-7'!F84</f>
        <v>0</v>
      </c>
      <c r="AA29" s="99">
        <f>AA26-'BS 5-7'!F85</f>
        <v>0</v>
      </c>
    </row>
  </sheetData>
  <mergeCells count="4">
    <mergeCell ref="G4:AA4"/>
    <mergeCell ref="O6:Q6"/>
    <mergeCell ref="S6:W6"/>
    <mergeCell ref="G10:AC10"/>
  </mergeCells>
  <pageMargins left="0.8" right="0.8" top="0.48" bottom="0.5" header="0.4" footer="0.5"/>
  <pageSetup paperSize="9" scale="73" firstPageNumber="11" orientation="landscape" useFirstPageNumber="1" r:id="rId1"/>
  <headerFooter>
    <oddFooter>&amp;L&amp;"Times New Roman,Regular"&amp;11The accompanying notes are an integral part of these financial statements.&amp;"Cordia New,Regular"&amp;14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734C-C8F6-44D5-95D8-159132C0975A}">
  <dimension ref="A1:AE26"/>
  <sheetViews>
    <sheetView view="pageBreakPreview" topLeftCell="A9" zoomScale="75" zoomScaleNormal="100" zoomScaleSheetLayoutView="75" workbookViewId="0">
      <selection activeCell="K37" sqref="K37"/>
    </sheetView>
  </sheetViews>
  <sheetFormatPr defaultColWidth="9.09765625" defaultRowHeight="17.5" customHeight="1" x14ac:dyDescent="0.3"/>
  <cols>
    <col min="1" max="3" width="1.69921875" style="191" customWidth="1"/>
    <col min="4" max="4" width="55.3984375" style="191" customWidth="1"/>
    <col min="5" max="5" width="5.8984375" style="190" customWidth="1"/>
    <col min="6" max="6" width="0.8984375" style="191" customWidth="1"/>
    <col min="7" max="7" width="13.5" style="191" customWidth="1"/>
    <col min="8" max="8" width="1.5" style="191" customWidth="1"/>
    <col min="9" max="9" width="13.5" style="191" customWidth="1"/>
    <col min="10" max="10" width="1.5" style="191" customWidth="1"/>
    <col min="11" max="11" width="13.5" style="191" customWidth="1"/>
    <col min="12" max="12" width="1.5" style="191" customWidth="1"/>
    <col min="13" max="13" width="13.5" style="191" customWidth="1"/>
    <col min="14" max="14" width="1.5" style="191" customWidth="1"/>
    <col min="15" max="15" width="13.5" style="191" customWidth="1"/>
    <col min="16" max="16" width="1.5" style="191" customWidth="1"/>
    <col min="17" max="17" width="13.5" style="191" customWidth="1"/>
    <col min="18" max="18" width="0.8984375" style="191" customWidth="1"/>
    <col min="19" max="19" width="13.8984375" style="191" customWidth="1"/>
    <col min="20" max="16384" width="9.09765625" style="191"/>
  </cols>
  <sheetData>
    <row r="1" spans="1:31" s="321" customFormat="1" ht="23.15" customHeight="1" x14ac:dyDescent="0.4">
      <c r="A1" s="228" t="s">
        <v>67</v>
      </c>
      <c r="B1" s="228"/>
      <c r="C1" s="228"/>
      <c r="D1" s="111"/>
      <c r="E1" s="110"/>
      <c r="F1" s="111"/>
      <c r="G1" s="318"/>
      <c r="H1" s="318"/>
      <c r="I1" s="318"/>
      <c r="J1" s="319"/>
      <c r="K1" s="320"/>
      <c r="L1" s="320"/>
      <c r="M1" s="320"/>
      <c r="N1" s="320"/>
      <c r="O1" s="320"/>
      <c r="P1" s="320"/>
      <c r="Q1" s="320"/>
      <c r="R1" s="320"/>
      <c r="S1" s="320"/>
    </row>
    <row r="2" spans="1:31" s="317" customFormat="1" ht="23.15" customHeight="1" x14ac:dyDescent="0.35">
      <c r="A2" s="113" t="s">
        <v>87</v>
      </c>
      <c r="B2" s="313"/>
      <c r="C2" s="313"/>
      <c r="D2" s="115"/>
      <c r="E2" s="114"/>
      <c r="F2" s="115"/>
      <c r="G2" s="314"/>
      <c r="H2" s="314"/>
      <c r="I2" s="314"/>
      <c r="J2" s="315"/>
      <c r="K2" s="316"/>
      <c r="L2" s="316"/>
      <c r="M2" s="316"/>
      <c r="N2" s="316"/>
      <c r="O2" s="316"/>
      <c r="P2" s="316"/>
      <c r="Q2" s="316"/>
      <c r="R2" s="316"/>
      <c r="S2" s="316"/>
    </row>
    <row r="4" spans="1:31" s="189" customFormat="1" ht="17.5" customHeight="1" x14ac:dyDescent="0.3">
      <c r="E4" s="282"/>
      <c r="F4" s="282"/>
      <c r="G4" s="340" t="s">
        <v>86</v>
      </c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03"/>
      <c r="S4" s="303"/>
    </row>
    <row r="5" spans="1:31" s="189" customFormat="1" ht="17.5" customHeight="1" x14ac:dyDescent="0.3">
      <c r="E5" s="282"/>
      <c r="F5" s="282"/>
      <c r="G5" s="305"/>
      <c r="H5" s="305"/>
      <c r="I5" s="305"/>
      <c r="J5" s="305"/>
      <c r="K5" s="304"/>
      <c r="L5" s="304"/>
      <c r="M5" s="304"/>
      <c r="N5" s="304"/>
      <c r="O5" s="282" t="s">
        <v>117</v>
      </c>
      <c r="P5" s="303"/>
      <c r="Q5" s="303"/>
      <c r="R5" s="303"/>
      <c r="S5" s="303"/>
    </row>
    <row r="6" spans="1:31" ht="17.5" customHeight="1" x14ac:dyDescent="0.3">
      <c r="E6" s="282"/>
      <c r="F6" s="282"/>
      <c r="G6" s="282"/>
      <c r="H6" s="282"/>
      <c r="I6" s="307" t="s">
        <v>73</v>
      </c>
      <c r="K6" s="304"/>
      <c r="L6" s="304"/>
      <c r="M6" s="304"/>
      <c r="N6" s="304"/>
      <c r="O6" s="282" t="s">
        <v>45</v>
      </c>
      <c r="P6" s="282"/>
      <c r="Q6" s="282"/>
      <c r="R6" s="219"/>
      <c r="S6" s="219"/>
    </row>
    <row r="7" spans="1:31" ht="17.5" customHeight="1" x14ac:dyDescent="0.3">
      <c r="E7" s="282"/>
      <c r="F7" s="282"/>
      <c r="G7" s="282" t="s">
        <v>20</v>
      </c>
      <c r="H7" s="282"/>
      <c r="I7" s="308" t="s">
        <v>82</v>
      </c>
      <c r="K7" s="341" t="s">
        <v>32</v>
      </c>
      <c r="L7" s="341"/>
      <c r="M7" s="341"/>
      <c r="N7" s="303"/>
      <c r="O7" s="306" t="s">
        <v>46</v>
      </c>
      <c r="P7" s="282"/>
      <c r="Q7" s="282"/>
      <c r="R7" s="219"/>
      <c r="S7" s="117"/>
    </row>
    <row r="8" spans="1:31" ht="17.5" customHeight="1" x14ac:dyDescent="0.3">
      <c r="E8" s="282"/>
      <c r="F8" s="282"/>
      <c r="G8" s="282" t="s">
        <v>30</v>
      </c>
      <c r="H8" s="282"/>
      <c r="I8" s="307" t="s">
        <v>83</v>
      </c>
      <c r="N8" s="282"/>
      <c r="O8" s="117" t="s">
        <v>141</v>
      </c>
      <c r="P8" s="282"/>
      <c r="Q8" s="282" t="s">
        <v>42</v>
      </c>
      <c r="R8" s="219"/>
      <c r="S8" s="219"/>
    </row>
    <row r="9" spans="1:31" ht="17.5" customHeight="1" x14ac:dyDescent="0.3">
      <c r="E9" s="309" t="s">
        <v>53</v>
      </c>
      <c r="F9" s="282"/>
      <c r="G9" s="282" t="s">
        <v>21</v>
      </c>
      <c r="H9" s="282"/>
      <c r="I9" s="307" t="s">
        <v>85</v>
      </c>
      <c r="K9" s="310" t="s">
        <v>22</v>
      </c>
      <c r="L9" s="282"/>
      <c r="M9" s="282" t="s">
        <v>16</v>
      </c>
      <c r="N9" s="282"/>
      <c r="O9" s="117" t="s">
        <v>142</v>
      </c>
      <c r="P9" s="282"/>
      <c r="Q9" s="282" t="s">
        <v>19</v>
      </c>
      <c r="R9" s="219"/>
      <c r="S9" s="219"/>
    </row>
    <row r="10" spans="1:31" ht="17.5" customHeight="1" x14ac:dyDescent="0.3">
      <c r="G10" s="336" t="s">
        <v>56</v>
      </c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</row>
    <row r="11" spans="1:31" ht="17.5" customHeight="1" x14ac:dyDescent="0.3">
      <c r="A11" s="189" t="s">
        <v>156</v>
      </c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</row>
    <row r="12" spans="1:31" ht="17.5" customHeight="1" x14ac:dyDescent="0.3">
      <c r="A12" s="139" t="s">
        <v>159</v>
      </c>
      <c r="B12" s="123"/>
      <c r="C12" s="123"/>
      <c r="G12" s="311">
        <v>2500000</v>
      </c>
      <c r="H12" s="22"/>
      <c r="I12" s="311">
        <v>3407489</v>
      </c>
      <c r="J12" s="22"/>
      <c r="K12" s="311">
        <v>250000</v>
      </c>
      <c r="L12" s="22"/>
      <c r="M12" s="311">
        <v>1114386</v>
      </c>
      <c r="N12" s="22"/>
      <c r="O12" s="311">
        <v>-10667</v>
      </c>
      <c r="P12" s="22"/>
      <c r="Q12" s="311">
        <f>SUM(G12:O12)</f>
        <v>7261208</v>
      </c>
      <c r="R12" s="98"/>
      <c r="T12" s="193"/>
    </row>
    <row r="13" spans="1:31" ht="17.5" customHeight="1" x14ac:dyDescent="0.3">
      <c r="A13" s="139"/>
      <c r="B13" s="123"/>
      <c r="C13" s="123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98"/>
      <c r="T13" s="193"/>
    </row>
    <row r="14" spans="1:31" ht="17.5" customHeight="1" x14ac:dyDescent="0.3">
      <c r="A14" s="189" t="s">
        <v>80</v>
      </c>
      <c r="B14" s="189"/>
      <c r="C14" s="123"/>
      <c r="D14" s="117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T14" s="193"/>
    </row>
    <row r="15" spans="1:31" ht="17.5" customHeight="1" x14ac:dyDescent="0.3">
      <c r="B15" s="137" t="s">
        <v>227</v>
      </c>
      <c r="C15" s="123"/>
      <c r="D15" s="117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T15" s="193"/>
    </row>
    <row r="16" spans="1:31" ht="17.5" customHeight="1" x14ac:dyDescent="0.3">
      <c r="A16" s="139"/>
      <c r="B16" s="312" t="s">
        <v>144</v>
      </c>
      <c r="C16" s="123"/>
      <c r="E16" s="119">
        <v>23</v>
      </c>
      <c r="G16" s="19">
        <v>0</v>
      </c>
      <c r="H16" s="56"/>
      <c r="I16" s="19">
        <v>0</v>
      </c>
      <c r="J16" s="56"/>
      <c r="K16" s="19">
        <v>0</v>
      </c>
      <c r="L16" s="56"/>
      <c r="M16" s="19">
        <v>-675000</v>
      </c>
      <c r="N16" s="56"/>
      <c r="O16" s="19">
        <v>0</v>
      </c>
      <c r="P16" s="56"/>
      <c r="Q16" s="19">
        <f>SUM(G16:O16)</f>
        <v>-675000</v>
      </c>
      <c r="R16" s="98"/>
      <c r="T16" s="193"/>
    </row>
    <row r="17" spans="1:20" s="195" customFormat="1" ht="17.5" customHeight="1" x14ac:dyDescent="0.3">
      <c r="A17" s="227" t="s">
        <v>188</v>
      </c>
      <c r="B17" s="194"/>
      <c r="C17" s="280"/>
      <c r="D17" s="281"/>
      <c r="F17" s="282"/>
      <c r="G17" s="21">
        <f t="shared" ref="G17:K17" si="0">G16</f>
        <v>0</v>
      </c>
      <c r="H17" s="283"/>
      <c r="I17" s="21">
        <f t="shared" si="0"/>
        <v>0</v>
      </c>
      <c r="J17" s="283"/>
      <c r="K17" s="21">
        <f t="shared" si="0"/>
        <v>0</v>
      </c>
      <c r="L17" s="283"/>
      <c r="M17" s="21">
        <f>M16</f>
        <v>-675000</v>
      </c>
      <c r="N17" s="283"/>
      <c r="O17" s="21">
        <f>O16</f>
        <v>0</v>
      </c>
      <c r="P17" s="283"/>
      <c r="Q17" s="21">
        <f>SUM(G17:O17)</f>
        <v>-675000</v>
      </c>
    </row>
    <row r="18" spans="1:20" ht="17.5" customHeight="1" x14ac:dyDescent="0.3">
      <c r="A18" s="139"/>
      <c r="B18" s="123"/>
      <c r="C18" s="123"/>
      <c r="E18" s="119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T18" s="193"/>
    </row>
    <row r="19" spans="1:20" ht="17.5" customHeight="1" x14ac:dyDescent="0.3">
      <c r="A19" s="139" t="s">
        <v>88</v>
      </c>
      <c r="B19" s="139"/>
      <c r="C19" s="123"/>
      <c r="D19" s="117"/>
      <c r="E19" s="119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T19" s="193"/>
    </row>
    <row r="20" spans="1:20" ht="17.5" customHeight="1" x14ac:dyDescent="0.3">
      <c r="B20" s="123" t="s">
        <v>81</v>
      </c>
      <c r="C20" s="123"/>
      <c r="D20" s="117"/>
      <c r="G20" s="29">
        <v>0</v>
      </c>
      <c r="H20" s="56"/>
      <c r="I20" s="29">
        <v>0</v>
      </c>
      <c r="J20" s="56"/>
      <c r="K20" s="29">
        <v>0</v>
      </c>
      <c r="L20" s="56"/>
      <c r="M20" s="29">
        <f>'PL 8-9'!M26</f>
        <v>1108990</v>
      </c>
      <c r="N20" s="56"/>
      <c r="O20" s="29">
        <v>0</v>
      </c>
      <c r="P20" s="56"/>
      <c r="Q20" s="29">
        <f t="shared" ref="Q20:Q21" si="1">SUM(G20:O20)</f>
        <v>1108990</v>
      </c>
      <c r="R20" s="24"/>
      <c r="S20" s="197">
        <f>Q20-'PL 8-9'!M45</f>
        <v>0</v>
      </c>
      <c r="T20" s="193"/>
    </row>
    <row r="21" spans="1:20" ht="17.5" customHeight="1" x14ac:dyDescent="0.3">
      <c r="B21" s="123" t="s">
        <v>68</v>
      </c>
      <c r="C21" s="123"/>
      <c r="D21" s="117"/>
      <c r="G21" s="19">
        <v>0</v>
      </c>
      <c r="H21" s="56"/>
      <c r="I21" s="19">
        <v>0</v>
      </c>
      <c r="J21" s="56"/>
      <c r="K21" s="19">
        <v>0</v>
      </c>
      <c r="L21" s="56"/>
      <c r="M21" s="19">
        <v>0</v>
      </c>
      <c r="N21" s="56"/>
      <c r="O21" s="19">
        <v>20280</v>
      </c>
      <c r="P21" s="56"/>
      <c r="Q21" s="19">
        <f t="shared" si="1"/>
        <v>20280</v>
      </c>
      <c r="R21" s="24"/>
      <c r="S21" s="197">
        <f>Q21-'PL 8-9'!M63</f>
        <v>0</v>
      </c>
      <c r="T21" s="193"/>
    </row>
    <row r="22" spans="1:20" ht="17.5" customHeight="1" x14ac:dyDescent="0.3">
      <c r="A22" s="139" t="s">
        <v>41</v>
      </c>
      <c r="B22" s="312"/>
      <c r="C22" s="312"/>
      <c r="D22" s="189"/>
      <c r="E22" s="133"/>
      <c r="F22" s="189"/>
      <c r="G22" s="21">
        <f>SUM(G20:G21)</f>
        <v>0</v>
      </c>
      <c r="H22" s="98"/>
      <c r="I22" s="21">
        <f>SUM(I20:I21)</f>
        <v>0</v>
      </c>
      <c r="J22" s="98"/>
      <c r="K22" s="21">
        <f>SUM(K20:K21)</f>
        <v>0</v>
      </c>
      <c r="L22" s="98"/>
      <c r="M22" s="21">
        <f>SUM(M20:M21)</f>
        <v>1108990</v>
      </c>
      <c r="N22" s="98"/>
      <c r="O22" s="21">
        <f>SUM(O20:O21)</f>
        <v>20280</v>
      </c>
      <c r="P22" s="98"/>
      <c r="Q22" s="21">
        <f>SUM(Q20:Q21)</f>
        <v>1129270</v>
      </c>
      <c r="R22" s="16"/>
      <c r="S22" s="197">
        <f>Q22-'PL 8-9'!M64</f>
        <v>0</v>
      </c>
      <c r="T22" s="193"/>
    </row>
    <row r="23" spans="1:20" ht="17.5" customHeight="1" x14ac:dyDescent="0.3">
      <c r="A23" s="123"/>
      <c r="B23" s="123"/>
      <c r="C23" s="123"/>
      <c r="D23" s="117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6"/>
      <c r="T23" s="193"/>
    </row>
    <row r="24" spans="1:20" ht="17.5" customHeight="1" thickBot="1" x14ac:dyDescent="0.35">
      <c r="A24" s="139" t="s">
        <v>158</v>
      </c>
      <c r="B24" s="123"/>
      <c r="C24" s="123"/>
      <c r="D24" s="117"/>
      <c r="G24" s="284">
        <f>SUM(G12,G16,G22)</f>
        <v>2500000</v>
      </c>
      <c r="H24" s="128"/>
      <c r="I24" s="284">
        <f>SUM(I12,I16,I22)</f>
        <v>3407489</v>
      </c>
      <c r="J24" s="128"/>
      <c r="K24" s="284">
        <f>SUM(K12,K16,K22)</f>
        <v>250000</v>
      </c>
      <c r="L24" s="128"/>
      <c r="M24" s="284">
        <f>SUM(M12,M16,M22)</f>
        <v>1548376</v>
      </c>
      <c r="N24" s="128"/>
      <c r="O24" s="284">
        <f>SUM(O12,O16,O22)</f>
        <v>9613</v>
      </c>
      <c r="P24" s="128"/>
      <c r="Q24" s="284">
        <f>SUM(Q12,Q16,Q22)</f>
        <v>7715478</v>
      </c>
      <c r="R24" s="16"/>
      <c r="S24" s="197">
        <f>Q24-'BS 5-7'!L86</f>
        <v>0</v>
      </c>
      <c r="T24" s="193"/>
    </row>
    <row r="25" spans="1:20" ht="17.5" customHeight="1" thickTop="1" x14ac:dyDescent="0.3">
      <c r="A25" s="139"/>
      <c r="B25" s="123"/>
      <c r="C25" s="123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6"/>
      <c r="S25" s="285"/>
    </row>
    <row r="26" spans="1:20" ht="17.5" customHeight="1" x14ac:dyDescent="0.3">
      <c r="Q26" s="193"/>
    </row>
  </sheetData>
  <mergeCells count="3">
    <mergeCell ref="G4:Q4"/>
    <mergeCell ref="G10:Q10"/>
    <mergeCell ref="K7:M7"/>
  </mergeCells>
  <pageMargins left="0.8" right="0.8" top="0.48" bottom="0.5" header="0.4" footer="0.5"/>
  <pageSetup paperSize="9" scale="90" firstPageNumber="12" orientation="landscape" useFirstPageNumber="1" r:id="rId1"/>
  <headerFooter>
    <oddFooter>&amp;L&amp;"Times New Roman,Regular"&amp;11The accompanying notes are an integral part of these financial statements.&amp;"Cordia New,Regular"&amp;14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D0AD5-DF52-40BA-8516-27D6BE2062E3}">
  <dimension ref="A1:AE28"/>
  <sheetViews>
    <sheetView view="pageBreakPreview" topLeftCell="A9" zoomScale="75" zoomScaleNormal="100" zoomScaleSheetLayoutView="75" workbookViewId="0">
      <selection activeCell="O33" sqref="O33"/>
    </sheetView>
  </sheetViews>
  <sheetFormatPr defaultColWidth="9.09765625" defaultRowHeight="17.5" customHeight="1" x14ac:dyDescent="0.3"/>
  <cols>
    <col min="1" max="3" width="1.69921875" style="181" customWidth="1"/>
    <col min="4" max="4" width="55.3984375" style="181" customWidth="1"/>
    <col min="5" max="5" width="5.8984375" style="276" customWidth="1"/>
    <col min="6" max="6" width="0.8984375" style="181" customWidth="1"/>
    <col min="7" max="7" width="13.5" style="181" customWidth="1"/>
    <col min="8" max="8" width="1.5" style="181" customWidth="1"/>
    <col min="9" max="9" width="13.5" style="181" customWidth="1"/>
    <col min="10" max="10" width="1.5" style="181" customWidth="1"/>
    <col min="11" max="11" width="13.5" style="181" customWidth="1"/>
    <col min="12" max="12" width="1.5" style="181" customWidth="1"/>
    <col min="13" max="13" width="13.5" style="181" customWidth="1"/>
    <col min="14" max="14" width="1.5" style="181" customWidth="1"/>
    <col min="15" max="15" width="13.5" style="181" customWidth="1"/>
    <col min="16" max="16" width="1.5" style="181" customWidth="1"/>
    <col min="17" max="17" width="13.5" style="181" customWidth="1"/>
    <col min="18" max="18" width="0.8984375" style="181" customWidth="1"/>
    <col min="19" max="19" width="13.8984375" style="181" customWidth="1"/>
    <col min="20" max="16384" width="9.09765625" style="181"/>
  </cols>
  <sheetData>
    <row r="1" spans="1:31" s="302" customFormat="1" ht="23.15" customHeight="1" x14ac:dyDescent="0.4">
      <c r="A1" s="104" t="s">
        <v>67</v>
      </c>
      <c r="B1" s="104"/>
      <c r="C1" s="104"/>
      <c r="D1" s="297"/>
      <c r="E1" s="298"/>
      <c r="F1" s="297"/>
      <c r="G1" s="299"/>
      <c r="H1" s="299"/>
      <c r="I1" s="299"/>
      <c r="J1" s="300"/>
      <c r="K1" s="301"/>
      <c r="L1" s="301"/>
      <c r="M1" s="301"/>
      <c r="N1" s="301"/>
      <c r="O1" s="301"/>
      <c r="P1" s="301"/>
      <c r="Q1" s="301"/>
      <c r="R1" s="301"/>
      <c r="S1" s="301"/>
    </row>
    <row r="2" spans="1:31" s="294" customFormat="1" ht="23.15" customHeight="1" x14ac:dyDescent="0.35">
      <c r="A2" s="90" t="s">
        <v>87</v>
      </c>
      <c r="B2" s="288"/>
      <c r="C2" s="288"/>
      <c r="D2" s="289"/>
      <c r="E2" s="290"/>
      <c r="F2" s="289"/>
      <c r="G2" s="291"/>
      <c r="H2" s="291"/>
      <c r="I2" s="291"/>
      <c r="J2" s="292"/>
      <c r="K2" s="293"/>
      <c r="L2" s="293"/>
      <c r="M2" s="293"/>
      <c r="N2" s="293"/>
      <c r="O2" s="293"/>
      <c r="P2" s="293"/>
      <c r="Q2" s="293"/>
      <c r="R2" s="293"/>
      <c r="S2" s="293"/>
    </row>
    <row r="3" spans="1:31" s="295" customFormat="1" ht="17.5" customHeight="1" x14ac:dyDescent="0.35">
      <c r="E3" s="296"/>
    </row>
    <row r="4" spans="1:31" s="254" customFormat="1" ht="17.5" customHeight="1" x14ac:dyDescent="0.3">
      <c r="E4" s="266"/>
      <c r="F4" s="266"/>
      <c r="G4" s="342" t="s">
        <v>86</v>
      </c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267"/>
      <c r="S4" s="267"/>
    </row>
    <row r="5" spans="1:31" s="254" customFormat="1" ht="17.5" customHeight="1" x14ac:dyDescent="0.3">
      <c r="E5" s="266"/>
      <c r="F5" s="266"/>
      <c r="G5" s="269"/>
      <c r="H5" s="269"/>
      <c r="I5" s="269"/>
      <c r="J5" s="269"/>
      <c r="K5" s="268"/>
      <c r="L5" s="268"/>
      <c r="M5" s="268"/>
      <c r="N5" s="268"/>
      <c r="O5" s="266" t="s">
        <v>117</v>
      </c>
      <c r="P5" s="267"/>
      <c r="Q5" s="267"/>
      <c r="R5" s="267"/>
      <c r="S5" s="267"/>
    </row>
    <row r="6" spans="1:31" ht="17.5" customHeight="1" x14ac:dyDescent="0.3">
      <c r="E6" s="266"/>
      <c r="F6" s="266"/>
      <c r="G6" s="266"/>
      <c r="H6" s="266"/>
      <c r="I6" s="271" t="s">
        <v>73</v>
      </c>
      <c r="K6" s="268"/>
      <c r="L6" s="268"/>
      <c r="M6" s="268"/>
      <c r="N6" s="268"/>
      <c r="O6" s="266" t="s">
        <v>45</v>
      </c>
      <c r="P6" s="266"/>
      <c r="Q6" s="266"/>
      <c r="R6" s="89"/>
      <c r="S6" s="89"/>
    </row>
    <row r="7" spans="1:31" ht="17.5" customHeight="1" x14ac:dyDescent="0.3">
      <c r="E7" s="266"/>
      <c r="F7" s="266"/>
      <c r="G7" s="266" t="s">
        <v>20</v>
      </c>
      <c r="H7" s="266"/>
      <c r="I7" s="272" t="s">
        <v>82</v>
      </c>
      <c r="K7" s="343" t="s">
        <v>32</v>
      </c>
      <c r="L7" s="343"/>
      <c r="M7" s="343"/>
      <c r="N7" s="267"/>
      <c r="O7" s="270" t="s">
        <v>46</v>
      </c>
      <c r="P7" s="266"/>
      <c r="Q7" s="266"/>
      <c r="R7" s="89"/>
      <c r="S7" s="273"/>
    </row>
    <row r="8" spans="1:31" ht="17.5" customHeight="1" x14ac:dyDescent="0.3">
      <c r="E8" s="266"/>
      <c r="F8" s="266"/>
      <c r="G8" s="266" t="s">
        <v>30</v>
      </c>
      <c r="H8" s="266"/>
      <c r="I8" s="271" t="s">
        <v>83</v>
      </c>
      <c r="N8" s="266"/>
      <c r="O8" s="184" t="s">
        <v>141</v>
      </c>
      <c r="P8" s="266"/>
      <c r="Q8" s="266" t="s">
        <v>42</v>
      </c>
      <c r="R8" s="89"/>
      <c r="S8" s="89"/>
    </row>
    <row r="9" spans="1:31" ht="17.5" customHeight="1" x14ac:dyDescent="0.3">
      <c r="E9" s="274" t="s">
        <v>53</v>
      </c>
      <c r="F9" s="266"/>
      <c r="G9" s="266" t="s">
        <v>21</v>
      </c>
      <c r="H9" s="266"/>
      <c r="I9" s="271" t="s">
        <v>85</v>
      </c>
      <c r="K9" s="275" t="s">
        <v>22</v>
      </c>
      <c r="L9" s="266"/>
      <c r="M9" s="266" t="s">
        <v>16</v>
      </c>
      <c r="N9" s="266"/>
      <c r="O9" s="184" t="s">
        <v>142</v>
      </c>
      <c r="P9" s="266"/>
      <c r="Q9" s="266" t="s">
        <v>19</v>
      </c>
      <c r="R9" s="89"/>
      <c r="S9" s="89"/>
    </row>
    <row r="10" spans="1:31" ht="17.5" customHeight="1" x14ac:dyDescent="0.3">
      <c r="F10" s="277"/>
      <c r="G10" s="339" t="s">
        <v>56</v>
      </c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</row>
    <row r="11" spans="1:31" ht="17.5" customHeight="1" x14ac:dyDescent="0.3">
      <c r="A11" s="254" t="s">
        <v>190</v>
      </c>
      <c r="F11" s="277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</row>
    <row r="12" spans="1:31" ht="17.5" customHeight="1" x14ac:dyDescent="0.3">
      <c r="A12" s="9" t="s">
        <v>193</v>
      </c>
      <c r="B12" s="10"/>
      <c r="C12" s="10"/>
      <c r="D12" s="13"/>
      <c r="E12" s="12"/>
      <c r="G12" s="22">
        <v>2500000</v>
      </c>
      <c r="H12" s="22"/>
      <c r="I12" s="22">
        <v>3407489</v>
      </c>
      <c r="J12" s="22"/>
      <c r="K12" s="22">
        <v>250000</v>
      </c>
      <c r="L12" s="22"/>
      <c r="M12" s="22">
        <v>1548376</v>
      </c>
      <c r="N12" s="22"/>
      <c r="O12" s="22">
        <v>9613</v>
      </c>
      <c r="P12" s="22"/>
      <c r="Q12" s="22">
        <f>SUM(G12:O12)</f>
        <v>7715478</v>
      </c>
      <c r="R12" s="98"/>
      <c r="T12" s="15"/>
    </row>
    <row r="13" spans="1:31" ht="17.5" customHeight="1" x14ac:dyDescent="0.3">
      <c r="A13" s="9"/>
      <c r="B13" s="10"/>
      <c r="C13" s="10"/>
      <c r="D13" s="13"/>
      <c r="E13" s="1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98"/>
      <c r="T13" s="15"/>
    </row>
    <row r="14" spans="1:31" ht="17.5" customHeight="1" x14ac:dyDescent="0.3">
      <c r="A14" s="254" t="s">
        <v>80</v>
      </c>
      <c r="B14" s="254"/>
      <c r="C14" s="10"/>
      <c r="D14" s="11"/>
      <c r="E14" s="12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T14" s="15"/>
    </row>
    <row r="15" spans="1:31" ht="17.5" customHeight="1" x14ac:dyDescent="0.3">
      <c r="A15" s="13"/>
      <c r="B15" s="278" t="s">
        <v>227</v>
      </c>
      <c r="C15" s="10"/>
      <c r="D15" s="11"/>
      <c r="E15" s="12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T15" s="15"/>
    </row>
    <row r="16" spans="1:31" ht="17.5" customHeight="1" x14ac:dyDescent="0.3">
      <c r="A16" s="9"/>
      <c r="B16" s="279" t="s">
        <v>144</v>
      </c>
      <c r="C16" s="10"/>
      <c r="D16" s="13"/>
      <c r="E16" s="17">
        <v>23</v>
      </c>
      <c r="G16" s="19">
        <v>0</v>
      </c>
      <c r="H16" s="56"/>
      <c r="I16" s="19">
        <v>0</v>
      </c>
      <c r="J16" s="56"/>
      <c r="K16" s="19">
        <v>0</v>
      </c>
      <c r="L16" s="56"/>
      <c r="M16" s="19">
        <v>-875000</v>
      </c>
      <c r="N16" s="56"/>
      <c r="O16" s="19">
        <v>0</v>
      </c>
      <c r="P16" s="56"/>
      <c r="Q16" s="19">
        <f>SUM(G16:O16)</f>
        <v>-875000</v>
      </c>
      <c r="R16" s="98"/>
      <c r="T16" s="15"/>
    </row>
    <row r="17" spans="1:20" s="159" customFormat="1" ht="17.5" customHeight="1" x14ac:dyDescent="0.3">
      <c r="A17" s="161" t="s">
        <v>188</v>
      </c>
      <c r="B17" s="158"/>
      <c r="C17" s="280"/>
      <c r="D17" s="281"/>
      <c r="F17" s="282"/>
      <c r="G17" s="21">
        <f t="shared" ref="G17:K17" si="0">G16</f>
        <v>0</v>
      </c>
      <c r="H17" s="283"/>
      <c r="I17" s="21">
        <f t="shared" si="0"/>
        <v>0</v>
      </c>
      <c r="J17" s="283"/>
      <c r="K17" s="21">
        <f t="shared" si="0"/>
        <v>0</v>
      </c>
      <c r="L17" s="283"/>
      <c r="M17" s="21">
        <f>M16</f>
        <v>-875000</v>
      </c>
      <c r="N17" s="283"/>
      <c r="O17" s="21">
        <f>O16</f>
        <v>0</v>
      </c>
      <c r="P17" s="283"/>
      <c r="Q17" s="21">
        <f>SUM(G17:O17)</f>
        <v>-875000</v>
      </c>
    </row>
    <row r="18" spans="1:20" ht="17.5" customHeight="1" x14ac:dyDescent="0.3">
      <c r="A18" s="9"/>
      <c r="B18" s="10"/>
      <c r="C18" s="10"/>
      <c r="D18" s="13"/>
      <c r="E18" s="17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T18" s="15"/>
    </row>
    <row r="19" spans="1:20" ht="17.5" customHeight="1" x14ac:dyDescent="0.3">
      <c r="A19" s="9" t="s">
        <v>226</v>
      </c>
      <c r="B19" s="9"/>
      <c r="C19" s="10"/>
      <c r="D19" s="11"/>
      <c r="E19" s="17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T19" s="15"/>
    </row>
    <row r="20" spans="1:20" ht="17.5" customHeight="1" x14ac:dyDescent="0.3">
      <c r="A20" s="13"/>
      <c r="B20" s="18" t="s">
        <v>81</v>
      </c>
      <c r="C20" s="10"/>
      <c r="D20" s="11"/>
      <c r="E20" s="12"/>
      <c r="G20" s="29">
        <v>0</v>
      </c>
      <c r="H20" s="29"/>
      <c r="I20" s="29">
        <v>0</v>
      </c>
      <c r="J20" s="29"/>
      <c r="K20" s="29">
        <v>0</v>
      </c>
      <c r="L20" s="29"/>
      <c r="M20" s="29">
        <f>'PL 8-9'!K29</f>
        <v>1383388</v>
      </c>
      <c r="N20" s="29"/>
      <c r="O20" s="29">
        <v>0</v>
      </c>
      <c r="P20" s="29"/>
      <c r="Q20" s="29">
        <f>SUM(G20:O20)</f>
        <v>1383388</v>
      </c>
      <c r="R20" s="24"/>
      <c r="T20" s="15"/>
    </row>
    <row r="21" spans="1:20" ht="17.5" customHeight="1" x14ac:dyDescent="0.3">
      <c r="A21" s="13"/>
      <c r="B21" s="18" t="s">
        <v>225</v>
      </c>
      <c r="C21" s="10"/>
      <c r="D21" s="11"/>
      <c r="E21" s="12"/>
      <c r="G21" s="19">
        <v>0</v>
      </c>
      <c r="H21" s="283"/>
      <c r="I21" s="19">
        <v>0</v>
      </c>
      <c r="J21" s="283"/>
      <c r="K21" s="19">
        <v>0</v>
      </c>
      <c r="L21" s="283"/>
      <c r="M21" s="19">
        <f>'PL 8-9'!K59</f>
        <v>437</v>
      </c>
      <c r="N21" s="283"/>
      <c r="O21" s="19">
        <f>'PL 8-9'!K54</f>
        <v>-9613</v>
      </c>
      <c r="P21" s="283"/>
      <c r="Q21" s="19">
        <f>SUM(G21:O21)</f>
        <v>-9176</v>
      </c>
      <c r="R21" s="24"/>
      <c r="T21" s="15"/>
    </row>
    <row r="22" spans="1:20" ht="17.5" customHeight="1" x14ac:dyDescent="0.3">
      <c r="A22" s="9" t="s">
        <v>41</v>
      </c>
      <c r="B22" s="279"/>
      <c r="C22" s="279"/>
      <c r="D22" s="25"/>
      <c r="E22" s="93"/>
      <c r="F22" s="254"/>
      <c r="G22" s="21">
        <f>G20</f>
        <v>0</v>
      </c>
      <c r="H22" s="160"/>
      <c r="I22" s="21">
        <f>I20</f>
        <v>0</v>
      </c>
      <c r="J22" s="160"/>
      <c r="K22" s="21">
        <f>K20</f>
        <v>0</v>
      </c>
      <c r="L22" s="160"/>
      <c r="M22" s="21">
        <f>SUM(M20:M21)</f>
        <v>1383825</v>
      </c>
      <c r="N22" s="160"/>
      <c r="O22" s="21">
        <f>SUM(O20:O21)</f>
        <v>-9613</v>
      </c>
      <c r="P22" s="160"/>
      <c r="Q22" s="21">
        <f>SUM(Q20:Q21)</f>
        <v>1374212</v>
      </c>
      <c r="R22" s="16"/>
      <c r="T22" s="15"/>
    </row>
    <row r="23" spans="1:20" ht="17.5" customHeight="1" x14ac:dyDescent="0.3">
      <c r="A23" s="10"/>
      <c r="B23" s="10"/>
      <c r="C23" s="10"/>
      <c r="D23" s="11"/>
      <c r="E23" s="12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6"/>
      <c r="T23" s="15"/>
    </row>
    <row r="24" spans="1:20" ht="17.5" customHeight="1" thickBot="1" x14ac:dyDescent="0.35">
      <c r="A24" s="9" t="s">
        <v>192</v>
      </c>
      <c r="B24" s="10"/>
      <c r="C24" s="10"/>
      <c r="D24" s="11"/>
      <c r="E24" s="12"/>
      <c r="G24" s="284">
        <f>SUM(G12,G16,G22)</f>
        <v>2500000</v>
      </c>
      <c r="H24" s="128"/>
      <c r="I24" s="284">
        <f>SUM(I12,I16,I22)</f>
        <v>3407489</v>
      </c>
      <c r="J24" s="128"/>
      <c r="K24" s="284">
        <f>SUM(K12,K16,K22)</f>
        <v>250000</v>
      </c>
      <c r="L24" s="128"/>
      <c r="M24" s="284">
        <f>SUM(M12,M16,M22)</f>
        <v>2057201</v>
      </c>
      <c r="N24" s="128"/>
      <c r="O24" s="284">
        <f>SUM(O12,O16,O22)</f>
        <v>0</v>
      </c>
      <c r="P24" s="128"/>
      <c r="Q24" s="284">
        <f>SUM(Q12,Q16,Q22)</f>
        <v>8214690</v>
      </c>
      <c r="R24" s="16"/>
      <c r="S24" s="100">
        <f>Q24-'BS 5-7'!J86</f>
        <v>0</v>
      </c>
      <c r="T24" s="15"/>
    </row>
    <row r="25" spans="1:20" ht="17.5" customHeight="1" thickTop="1" x14ac:dyDescent="0.3">
      <c r="A25" s="9"/>
      <c r="B25" s="10"/>
      <c r="C25" s="10"/>
      <c r="D25" s="13"/>
      <c r="E25" s="12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6"/>
      <c r="S25" s="285"/>
    </row>
    <row r="26" spans="1:20" ht="17.5" customHeight="1" x14ac:dyDescent="0.3">
      <c r="Q26" s="15"/>
    </row>
    <row r="28" spans="1:20" ht="17.5" customHeight="1" x14ac:dyDescent="0.3">
      <c r="M28" s="287"/>
    </row>
  </sheetData>
  <mergeCells count="3">
    <mergeCell ref="G4:Q4"/>
    <mergeCell ref="G10:Q10"/>
    <mergeCell ref="K7:M7"/>
  </mergeCells>
  <pageMargins left="0.8" right="0.8" top="0.48" bottom="0.5" header="0.4" footer="0.5"/>
  <pageSetup paperSize="9" scale="90" firstPageNumber="13" orientation="landscape" useFirstPageNumber="1" r:id="rId1"/>
  <headerFooter>
    <oddFooter>&amp;L&amp;"Times New Roman,Regular"&amp;11The accompanying notes are an integral part of these financial statements.&amp;"Cordia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1424-E127-4116-B137-AE72E7D5E2AA}">
  <dimension ref="A1:O82"/>
  <sheetViews>
    <sheetView tabSelected="1" view="pageBreakPreview" topLeftCell="A74" zoomScaleNormal="92" zoomScaleSheetLayoutView="100" workbookViewId="0">
      <selection activeCell="O84" sqref="O84"/>
    </sheetView>
  </sheetViews>
  <sheetFormatPr defaultColWidth="9.09765625" defaultRowHeight="20.5" customHeight="1" x14ac:dyDescent="0.3"/>
  <cols>
    <col min="1" max="4" width="1.09765625" style="172" customWidth="1"/>
    <col min="5" max="5" width="50.09765625" style="172" customWidth="1"/>
    <col min="6" max="6" width="6.3984375" style="175" bestFit="1" customWidth="1"/>
    <col min="7" max="7" width="1" style="172" customWidth="1"/>
    <col min="8" max="8" width="13.8984375" style="174" customWidth="1"/>
    <col min="9" max="9" width="1" style="174" customWidth="1"/>
    <col min="10" max="10" width="13.09765625" style="174" customWidth="1"/>
    <col min="11" max="11" width="1" style="174" customWidth="1"/>
    <col min="12" max="12" width="13.09765625" style="174" customWidth="1"/>
    <col min="13" max="13" width="1" style="174" customWidth="1"/>
    <col min="14" max="14" width="13.09765625" style="174" customWidth="1"/>
    <col min="15" max="16384" width="9.09765625" style="172"/>
  </cols>
  <sheetData>
    <row r="1" spans="1:14" s="165" customFormat="1" ht="23.15" customHeight="1" x14ac:dyDescent="0.4">
      <c r="A1" s="163" t="s">
        <v>67</v>
      </c>
      <c r="B1" s="164"/>
      <c r="C1" s="164"/>
      <c r="D1" s="164"/>
      <c r="F1" s="110"/>
      <c r="G1" s="111"/>
      <c r="H1" s="112"/>
      <c r="I1" s="112"/>
      <c r="J1" s="112"/>
      <c r="K1" s="166"/>
      <c r="L1" s="112"/>
      <c r="M1" s="112"/>
      <c r="N1" s="112"/>
    </row>
    <row r="2" spans="1:14" s="168" customFormat="1" ht="23.15" customHeight="1" x14ac:dyDescent="0.35">
      <c r="A2" s="113" t="s">
        <v>137</v>
      </c>
      <c r="B2" s="167"/>
      <c r="C2" s="167"/>
      <c r="D2" s="167"/>
      <c r="F2" s="114"/>
      <c r="G2" s="115"/>
      <c r="H2" s="116"/>
      <c r="I2" s="116"/>
      <c r="J2" s="116"/>
      <c r="K2" s="169"/>
      <c r="L2" s="116"/>
      <c r="M2" s="116"/>
      <c r="N2" s="116"/>
    </row>
    <row r="3" spans="1:14" s="117" customFormat="1" ht="20.5" customHeight="1" x14ac:dyDescent="0.3">
      <c r="B3" s="118"/>
      <c r="C3" s="118"/>
      <c r="D3" s="118"/>
      <c r="F3" s="119"/>
      <c r="H3" s="120"/>
      <c r="I3" s="120"/>
      <c r="J3" s="120"/>
      <c r="K3" s="120"/>
      <c r="L3" s="120"/>
      <c r="M3" s="120"/>
      <c r="N3" s="120"/>
    </row>
    <row r="4" spans="1:14" s="117" customFormat="1" ht="20.5" customHeight="1" x14ac:dyDescent="0.3">
      <c r="B4" s="118"/>
      <c r="C4" s="118"/>
      <c r="D4" s="118"/>
      <c r="F4" s="119"/>
      <c r="H4" s="334" t="s">
        <v>51</v>
      </c>
      <c r="I4" s="334"/>
      <c r="J4" s="334"/>
      <c r="K4" s="263"/>
      <c r="L4" s="334" t="s">
        <v>50</v>
      </c>
      <c r="M4" s="334"/>
      <c r="N4" s="334"/>
    </row>
    <row r="5" spans="1:14" s="117" customFormat="1" ht="20.5" customHeight="1" x14ac:dyDescent="0.3">
      <c r="B5" s="118"/>
      <c r="C5" s="118"/>
      <c r="D5" s="118"/>
      <c r="F5" s="119"/>
      <c r="H5" s="334" t="s">
        <v>49</v>
      </c>
      <c r="I5" s="334"/>
      <c r="J5" s="334"/>
      <c r="K5" s="263"/>
      <c r="L5" s="334" t="s">
        <v>49</v>
      </c>
      <c r="M5" s="334"/>
      <c r="N5" s="334"/>
    </row>
    <row r="6" spans="1:14" s="117" customFormat="1" ht="20.5" customHeight="1" x14ac:dyDescent="0.3">
      <c r="B6" s="118"/>
      <c r="C6" s="118"/>
      <c r="D6" s="118"/>
      <c r="F6" s="119"/>
      <c r="H6" s="345" t="s">
        <v>103</v>
      </c>
      <c r="I6" s="345"/>
      <c r="J6" s="345"/>
      <c r="K6" s="263"/>
      <c r="L6" s="345" t="str">
        <f>$H$6</f>
        <v>Year ended</v>
      </c>
      <c r="M6" s="345"/>
      <c r="N6" s="345"/>
    </row>
    <row r="7" spans="1:14" s="117" customFormat="1" ht="20.5" customHeight="1" x14ac:dyDescent="0.3">
      <c r="B7" s="118"/>
      <c r="C7" s="118"/>
      <c r="D7" s="118"/>
      <c r="F7" s="119"/>
      <c r="H7" s="344" t="s">
        <v>61</v>
      </c>
      <c r="I7" s="344"/>
      <c r="J7" s="344"/>
      <c r="K7" s="121"/>
      <c r="L7" s="344" t="str">
        <f>$H$7</f>
        <v>31 December</v>
      </c>
      <c r="M7" s="345"/>
      <c r="N7" s="345"/>
    </row>
    <row r="8" spans="1:14" s="117" customFormat="1" ht="20.5" customHeight="1" x14ac:dyDescent="0.3">
      <c r="B8" s="118"/>
      <c r="C8" s="118"/>
      <c r="D8" s="118"/>
      <c r="F8" s="119" t="s">
        <v>53</v>
      </c>
      <c r="G8" s="118"/>
      <c r="H8" s="30" t="s">
        <v>189</v>
      </c>
      <c r="I8" s="45"/>
      <c r="J8" s="30" t="s">
        <v>155</v>
      </c>
      <c r="K8" s="122"/>
      <c r="L8" s="30" t="s">
        <v>189</v>
      </c>
      <c r="M8" s="45"/>
      <c r="N8" s="30" t="s">
        <v>155</v>
      </c>
    </row>
    <row r="9" spans="1:14" s="117" customFormat="1" ht="20.5" customHeight="1" x14ac:dyDescent="0.3">
      <c r="B9" s="118"/>
      <c r="C9" s="118"/>
      <c r="D9" s="118"/>
      <c r="F9" s="119"/>
      <c r="H9" s="346" t="s">
        <v>56</v>
      </c>
      <c r="I9" s="346"/>
      <c r="J9" s="346"/>
      <c r="K9" s="346"/>
      <c r="L9" s="346"/>
      <c r="M9" s="346"/>
      <c r="N9" s="346"/>
    </row>
    <row r="10" spans="1:14" ht="20.5" customHeight="1" x14ac:dyDescent="0.3">
      <c r="A10" s="170" t="s">
        <v>23</v>
      </c>
      <c r="B10" s="123"/>
      <c r="C10" s="171"/>
      <c r="D10" s="171"/>
      <c r="F10" s="172"/>
      <c r="G10" s="117"/>
      <c r="H10" s="124"/>
      <c r="I10" s="124"/>
      <c r="J10" s="124"/>
      <c r="K10" s="173"/>
      <c r="L10" s="124"/>
      <c r="M10" s="124"/>
      <c r="N10" s="124"/>
    </row>
    <row r="11" spans="1:14" ht="20.5" customHeight="1" x14ac:dyDescent="0.3">
      <c r="A11" s="123" t="s">
        <v>64</v>
      </c>
      <c r="B11" s="123"/>
      <c r="C11" s="171"/>
      <c r="D11" s="171"/>
      <c r="F11" s="119"/>
      <c r="G11" s="117"/>
      <c r="H11" s="126">
        <f>'PL 8-9'!G26</f>
        <v>2213993</v>
      </c>
      <c r="I11" s="124"/>
      <c r="J11" s="126">
        <f>'PL 8-9'!I26</f>
        <v>2327008</v>
      </c>
      <c r="K11" s="173"/>
      <c r="L11" s="126">
        <f>'PL 8-9'!K26</f>
        <v>1383388</v>
      </c>
      <c r="M11" s="23"/>
      <c r="N11" s="126">
        <f>'PL 8-9'!M26</f>
        <v>1108990</v>
      </c>
    </row>
    <row r="12" spans="1:14" ht="20.5" customHeight="1" x14ac:dyDescent="0.3">
      <c r="A12" s="127" t="s">
        <v>125</v>
      </c>
      <c r="B12" s="123"/>
      <c r="C12" s="171"/>
      <c r="D12" s="171"/>
      <c r="F12" s="119"/>
      <c r="G12" s="117"/>
      <c r="H12" s="126"/>
      <c r="I12" s="124"/>
      <c r="J12" s="126"/>
      <c r="K12" s="173"/>
      <c r="L12" s="128"/>
      <c r="M12" s="128"/>
      <c r="N12" s="128"/>
    </row>
    <row r="13" spans="1:14" ht="20.5" customHeight="1" x14ac:dyDescent="0.3">
      <c r="A13" s="123" t="s">
        <v>165</v>
      </c>
      <c r="C13" s="171"/>
      <c r="D13" s="171"/>
      <c r="F13" s="119"/>
      <c r="G13" s="117"/>
      <c r="H13" s="23">
        <v>178557</v>
      </c>
      <c r="I13" s="23"/>
      <c r="J13" s="23">
        <v>146088</v>
      </c>
      <c r="K13" s="173"/>
      <c r="L13" s="68">
        <v>14867</v>
      </c>
      <c r="M13" s="23"/>
      <c r="N13" s="68">
        <v>4763</v>
      </c>
    </row>
    <row r="14" spans="1:14" ht="20.5" customHeight="1" x14ac:dyDescent="0.3">
      <c r="A14" s="123" t="s">
        <v>89</v>
      </c>
      <c r="C14" s="123"/>
      <c r="D14" s="171"/>
      <c r="F14" s="119"/>
      <c r="G14" s="117"/>
      <c r="H14" s="126">
        <v>320437</v>
      </c>
      <c r="I14" s="124"/>
      <c r="J14" s="126">
        <v>303029</v>
      </c>
      <c r="K14" s="173"/>
      <c r="L14" s="86">
        <v>104728</v>
      </c>
      <c r="M14" s="16"/>
      <c r="N14" s="86">
        <v>140445</v>
      </c>
    </row>
    <row r="15" spans="1:14" ht="20.5" customHeight="1" x14ac:dyDescent="0.3">
      <c r="A15" s="18" t="s">
        <v>99</v>
      </c>
      <c r="B15" s="181"/>
      <c r="C15" s="248"/>
      <c r="D15" s="248"/>
      <c r="E15" s="181"/>
      <c r="F15" s="119">
        <v>20</v>
      </c>
      <c r="G15" s="117"/>
      <c r="H15" s="126">
        <v>1299761</v>
      </c>
      <c r="I15" s="124"/>
      <c r="J15" s="126">
        <v>1215629</v>
      </c>
      <c r="K15" s="173"/>
      <c r="L15" s="86">
        <v>164775</v>
      </c>
      <c r="M15" s="128"/>
      <c r="N15" s="128">
        <v>261863</v>
      </c>
    </row>
    <row r="16" spans="1:14" ht="20.5" customHeight="1" x14ac:dyDescent="0.3">
      <c r="A16" s="18" t="s">
        <v>203</v>
      </c>
      <c r="B16" s="181"/>
      <c r="C16" s="248"/>
      <c r="D16" s="248"/>
      <c r="E16" s="181"/>
      <c r="F16" s="119"/>
      <c r="G16" s="117"/>
      <c r="H16" s="257">
        <v>-311742</v>
      </c>
      <c r="I16" s="124"/>
      <c r="J16" s="126">
        <v>-520640</v>
      </c>
      <c r="K16" s="173"/>
      <c r="L16" s="257">
        <v>-258348</v>
      </c>
      <c r="M16" s="128"/>
      <c r="N16" s="86">
        <v>8</v>
      </c>
    </row>
    <row r="17" spans="1:14" ht="20.5" customHeight="1" x14ac:dyDescent="0.3">
      <c r="A17" s="18" t="s">
        <v>213</v>
      </c>
      <c r="B17" s="181"/>
      <c r="C17" s="248"/>
      <c r="D17" s="248"/>
      <c r="E17" s="181"/>
      <c r="F17" s="143">
        <v>11</v>
      </c>
      <c r="G17" s="144"/>
      <c r="H17" s="107">
        <v>-1144</v>
      </c>
      <c r="I17" s="262"/>
      <c r="J17" s="107">
        <v>39526</v>
      </c>
      <c r="K17" s="15"/>
      <c r="L17" s="56">
        <v>0</v>
      </c>
      <c r="M17" s="128"/>
      <c r="N17" s="56">
        <v>0</v>
      </c>
    </row>
    <row r="18" spans="1:14" ht="20.5" customHeight="1" x14ac:dyDescent="0.3">
      <c r="A18" s="18" t="s">
        <v>207</v>
      </c>
      <c r="B18" s="181"/>
      <c r="C18" s="248"/>
      <c r="D18" s="248"/>
      <c r="E18" s="181"/>
      <c r="F18" s="143"/>
      <c r="G18" s="144"/>
      <c r="H18" s="257"/>
      <c r="I18" s="262"/>
      <c r="J18" s="107"/>
      <c r="K18" s="15"/>
      <c r="L18" s="107"/>
      <c r="M18" s="128"/>
      <c r="N18" s="107"/>
    </row>
    <row r="19" spans="1:14" ht="20.5" customHeight="1" x14ac:dyDescent="0.3">
      <c r="A19" s="248"/>
      <c r="B19" s="181" t="s">
        <v>126</v>
      </c>
      <c r="C19" s="248"/>
      <c r="D19" s="248"/>
      <c r="E19" s="181"/>
      <c r="F19" s="143"/>
      <c r="G19" s="144"/>
      <c r="H19" s="107">
        <v>-26298</v>
      </c>
      <c r="I19" s="262"/>
      <c r="J19" s="107">
        <v>-216067</v>
      </c>
      <c r="K19" s="15"/>
      <c r="L19" s="56">
        <v>0</v>
      </c>
      <c r="M19" s="128"/>
      <c r="N19" s="56">
        <v>0</v>
      </c>
    </row>
    <row r="20" spans="1:14" ht="20.5" customHeight="1" x14ac:dyDescent="0.3">
      <c r="A20" s="248" t="s">
        <v>214</v>
      </c>
      <c r="B20" s="181"/>
      <c r="C20" s="248"/>
      <c r="D20" s="248"/>
      <c r="E20" s="181"/>
      <c r="F20" s="143">
        <v>7</v>
      </c>
      <c r="G20" s="144"/>
      <c r="H20" s="56">
        <v>0</v>
      </c>
      <c r="I20" s="262"/>
      <c r="J20" s="56">
        <v>0</v>
      </c>
      <c r="K20" s="15"/>
      <c r="L20" s="86">
        <v>-13994</v>
      </c>
      <c r="M20" s="128"/>
      <c r="N20" s="56">
        <v>0</v>
      </c>
    </row>
    <row r="21" spans="1:14" ht="20.5" customHeight="1" x14ac:dyDescent="0.3">
      <c r="A21" s="248" t="s">
        <v>216</v>
      </c>
      <c r="B21" s="181"/>
      <c r="C21" s="248"/>
      <c r="D21" s="248"/>
      <c r="E21" s="181"/>
      <c r="F21" s="119"/>
      <c r="G21" s="117"/>
      <c r="H21" s="126">
        <v>-1226</v>
      </c>
      <c r="I21" s="124"/>
      <c r="J21" s="56">
        <v>0</v>
      </c>
      <c r="K21" s="173"/>
      <c r="L21" s="86">
        <v>0</v>
      </c>
      <c r="M21" s="128"/>
      <c r="N21" s="56">
        <v>0</v>
      </c>
    </row>
    <row r="22" spans="1:14" ht="20.5" customHeight="1" x14ac:dyDescent="0.3">
      <c r="A22" s="180" t="s">
        <v>127</v>
      </c>
      <c r="B22" s="181"/>
      <c r="C22" s="248"/>
      <c r="D22" s="248"/>
      <c r="E22" s="181"/>
      <c r="F22" s="119">
        <v>15</v>
      </c>
      <c r="G22" s="117"/>
      <c r="H22" s="126">
        <v>8962</v>
      </c>
      <c r="I22" s="124"/>
      <c r="J22" s="126">
        <v>9031</v>
      </c>
      <c r="K22" s="173"/>
      <c r="L22" s="86">
        <v>2126</v>
      </c>
      <c r="M22" s="128"/>
      <c r="N22" s="86">
        <v>2742</v>
      </c>
    </row>
    <row r="23" spans="1:14" ht="20.5" customHeight="1" x14ac:dyDescent="0.3">
      <c r="A23" s="180" t="s">
        <v>178</v>
      </c>
      <c r="B23" s="181"/>
      <c r="C23" s="248"/>
      <c r="D23" s="248"/>
      <c r="E23" s="181"/>
      <c r="F23" s="119"/>
      <c r="G23" s="117"/>
      <c r="H23" s="126">
        <v>10835</v>
      </c>
      <c r="I23" s="124"/>
      <c r="J23" s="126">
        <v>90413</v>
      </c>
      <c r="K23" s="173"/>
      <c r="L23" s="86">
        <v>2553</v>
      </c>
      <c r="M23" s="128"/>
      <c r="N23" s="86">
        <v>93454</v>
      </c>
    </row>
    <row r="24" spans="1:14" ht="20.5" customHeight="1" x14ac:dyDescent="0.3">
      <c r="A24" s="18" t="s">
        <v>128</v>
      </c>
      <c r="B24" s="181"/>
      <c r="C24" s="248"/>
      <c r="D24" s="248"/>
      <c r="E24" s="181"/>
      <c r="F24" s="119"/>
      <c r="G24" s="117"/>
      <c r="H24" s="23">
        <v>-59847</v>
      </c>
      <c r="I24" s="23"/>
      <c r="J24" s="23">
        <v>-10241</v>
      </c>
      <c r="K24" s="173"/>
      <c r="L24" s="68">
        <v>-78456</v>
      </c>
      <c r="M24" s="23"/>
      <c r="N24" s="68">
        <v>-88717</v>
      </c>
    </row>
    <row r="25" spans="1:14" ht="20.5" customHeight="1" x14ac:dyDescent="0.3">
      <c r="A25" s="18" t="s">
        <v>90</v>
      </c>
      <c r="B25" s="181"/>
      <c r="C25" s="248"/>
      <c r="D25" s="248"/>
      <c r="E25" s="181"/>
      <c r="F25" s="119" t="s">
        <v>201</v>
      </c>
      <c r="G25" s="117"/>
      <c r="H25" s="19">
        <v>0</v>
      </c>
      <c r="I25" s="23"/>
      <c r="J25" s="19">
        <v>0</v>
      </c>
      <c r="K25" s="173"/>
      <c r="L25" s="85">
        <v>-1115292</v>
      </c>
      <c r="M25" s="108"/>
      <c r="N25" s="85">
        <v>-1011034</v>
      </c>
    </row>
    <row r="26" spans="1:14" ht="20.5" customHeight="1" x14ac:dyDescent="0.3">
      <c r="A26" s="181"/>
      <c r="B26" s="181"/>
      <c r="C26" s="248"/>
      <c r="D26" s="248"/>
      <c r="E26" s="181"/>
      <c r="F26" s="119"/>
      <c r="G26" s="117"/>
      <c r="H26" s="68">
        <f>SUM(H11:H25)</f>
        <v>3632288</v>
      </c>
      <c r="I26" s="23"/>
      <c r="J26" s="68">
        <v>3383776</v>
      </c>
      <c r="K26" s="173"/>
      <c r="L26" s="257">
        <f>SUM(L11:L25)</f>
        <v>206347</v>
      </c>
      <c r="M26" s="23"/>
      <c r="N26" s="68">
        <v>512514</v>
      </c>
    </row>
    <row r="27" spans="1:14" ht="20.5" customHeight="1" x14ac:dyDescent="0.3">
      <c r="A27" s="249" t="s">
        <v>210</v>
      </c>
      <c r="B27" s="18"/>
      <c r="C27" s="248"/>
      <c r="D27" s="248"/>
      <c r="E27" s="181"/>
      <c r="F27" s="119"/>
      <c r="G27" s="117"/>
      <c r="H27" s="126"/>
      <c r="I27" s="126"/>
      <c r="J27" s="126"/>
      <c r="K27" s="173"/>
      <c r="L27" s="257"/>
      <c r="M27" s="126"/>
      <c r="N27" s="126"/>
    </row>
    <row r="28" spans="1:14" ht="20.5" customHeight="1" x14ac:dyDescent="0.3">
      <c r="A28" s="18" t="s">
        <v>129</v>
      </c>
      <c r="B28" s="181"/>
      <c r="C28" s="248"/>
      <c r="D28" s="248"/>
      <c r="E28" s="181"/>
      <c r="F28" s="119"/>
      <c r="G28" s="117"/>
      <c r="H28" s="126">
        <v>-214462</v>
      </c>
      <c r="I28" s="126"/>
      <c r="J28" s="126">
        <v>-70520</v>
      </c>
      <c r="K28" s="173"/>
      <c r="L28" s="257">
        <v>22086</v>
      </c>
      <c r="M28" s="128"/>
      <c r="N28" s="128">
        <v>34168</v>
      </c>
    </row>
    <row r="29" spans="1:14" ht="20.5" customHeight="1" x14ac:dyDescent="0.3">
      <c r="A29" s="250" t="s">
        <v>163</v>
      </c>
      <c r="B29" s="181"/>
      <c r="C29" s="248"/>
      <c r="D29" s="248"/>
      <c r="E29" s="181"/>
      <c r="F29" s="119"/>
      <c r="G29" s="117"/>
      <c r="H29" s="126">
        <v>-39169</v>
      </c>
      <c r="I29" s="126"/>
      <c r="J29" s="126">
        <v>-8160</v>
      </c>
      <c r="K29" s="173"/>
      <c r="L29" s="128">
        <v>-1032</v>
      </c>
      <c r="M29" s="128"/>
      <c r="N29" s="128">
        <v>-227</v>
      </c>
    </row>
    <row r="30" spans="1:14" ht="20.5" customHeight="1" x14ac:dyDescent="0.3">
      <c r="A30" s="251" t="s">
        <v>0</v>
      </c>
      <c r="B30" s="181"/>
      <c r="C30" s="248"/>
      <c r="D30" s="248"/>
      <c r="E30" s="181"/>
      <c r="F30" s="119"/>
      <c r="G30" s="117"/>
      <c r="H30" s="126">
        <v>-13015</v>
      </c>
      <c r="I30" s="126"/>
      <c r="J30" s="126">
        <v>928</v>
      </c>
      <c r="K30" s="173"/>
      <c r="L30" s="128">
        <v>-1070</v>
      </c>
      <c r="M30" s="128"/>
      <c r="N30" s="128">
        <v>70</v>
      </c>
    </row>
    <row r="31" spans="1:14" ht="20.5" customHeight="1" x14ac:dyDescent="0.3">
      <c r="A31" s="251" t="s">
        <v>25</v>
      </c>
      <c r="B31" s="181"/>
      <c r="C31" s="248"/>
      <c r="D31" s="248"/>
      <c r="E31" s="181"/>
      <c r="G31" s="117"/>
      <c r="H31" s="126">
        <v>-30721</v>
      </c>
      <c r="I31" s="126"/>
      <c r="J31" s="126">
        <v>2415</v>
      </c>
      <c r="K31" s="173"/>
      <c r="L31" s="86">
        <v>7459</v>
      </c>
      <c r="M31" s="128"/>
      <c r="N31" s="86">
        <v>12660</v>
      </c>
    </row>
    <row r="32" spans="1:14" ht="20.5" customHeight="1" x14ac:dyDescent="0.3">
      <c r="A32" s="18" t="s">
        <v>130</v>
      </c>
      <c r="B32" s="181"/>
      <c r="C32" s="248"/>
      <c r="D32" s="248"/>
      <c r="E32" s="181"/>
      <c r="F32" s="119"/>
      <c r="G32" s="117"/>
      <c r="H32" s="126">
        <v>138434</v>
      </c>
      <c r="I32" s="126"/>
      <c r="J32" s="126">
        <v>86787</v>
      </c>
      <c r="K32" s="173"/>
      <c r="L32" s="128">
        <v>-13129</v>
      </c>
      <c r="M32" s="128"/>
      <c r="N32" s="128">
        <v>-31756</v>
      </c>
    </row>
    <row r="33" spans="1:14" ht="20.5" customHeight="1" x14ac:dyDescent="0.3">
      <c r="A33" s="251" t="s">
        <v>10</v>
      </c>
      <c r="B33" s="181"/>
      <c r="C33" s="248"/>
      <c r="D33" s="248"/>
      <c r="E33" s="181"/>
      <c r="F33" s="119"/>
      <c r="G33" s="117"/>
      <c r="H33" s="23">
        <v>6011</v>
      </c>
      <c r="I33" s="23"/>
      <c r="J33" s="23">
        <v>6029</v>
      </c>
      <c r="K33" s="173"/>
      <c r="L33" s="23">
        <v>392</v>
      </c>
      <c r="M33" s="23"/>
      <c r="N33" s="23">
        <v>1495</v>
      </c>
    </row>
    <row r="34" spans="1:14" ht="20.5" customHeight="1" x14ac:dyDescent="0.3">
      <c r="A34" s="251" t="s">
        <v>36</v>
      </c>
      <c r="B34" s="251"/>
      <c r="C34" s="248"/>
      <c r="D34" s="248"/>
      <c r="E34" s="181"/>
      <c r="F34" s="119"/>
      <c r="G34" s="117"/>
      <c r="H34" s="23">
        <v>-64</v>
      </c>
      <c r="I34" s="23"/>
      <c r="J34" s="23">
        <v>130</v>
      </c>
      <c r="K34" s="173"/>
      <c r="L34" s="108">
        <v>0</v>
      </c>
      <c r="M34" s="23"/>
      <c r="N34" s="56">
        <v>0</v>
      </c>
    </row>
    <row r="35" spans="1:14" ht="20.5" customHeight="1" x14ac:dyDescent="0.3">
      <c r="A35" s="248" t="s">
        <v>131</v>
      </c>
      <c r="B35" s="251"/>
      <c r="C35" s="248"/>
      <c r="D35" s="248"/>
      <c r="E35" s="181"/>
      <c r="F35" s="119">
        <v>15</v>
      </c>
      <c r="G35" s="117"/>
      <c r="H35" s="109">
        <v>-4776</v>
      </c>
      <c r="I35" s="23"/>
      <c r="J35" s="109">
        <v>-10642</v>
      </c>
      <c r="K35" s="173"/>
      <c r="L35" s="85">
        <v>-1895</v>
      </c>
      <c r="M35" s="23"/>
      <c r="N35" s="85">
        <v>-2342</v>
      </c>
    </row>
    <row r="36" spans="1:14" ht="20.5" customHeight="1" x14ac:dyDescent="0.3">
      <c r="A36" s="18" t="s">
        <v>187</v>
      </c>
      <c r="B36" s="18"/>
      <c r="C36" s="248"/>
      <c r="D36" s="248"/>
      <c r="E36" s="181"/>
      <c r="F36" s="119"/>
      <c r="G36" s="117"/>
      <c r="H36" s="68">
        <f>SUM(H26:H35)</f>
        <v>3474526</v>
      </c>
      <c r="I36" s="126"/>
      <c r="J36" s="68">
        <v>3390743</v>
      </c>
      <c r="K36" s="257"/>
      <c r="L36" s="257">
        <f>SUM(L26:L35)</f>
        <v>219158</v>
      </c>
      <c r="M36" s="126"/>
      <c r="N36" s="68">
        <v>526582</v>
      </c>
    </row>
    <row r="37" spans="1:14" ht="20.5" customHeight="1" x14ac:dyDescent="0.3">
      <c r="A37" s="18" t="s">
        <v>91</v>
      </c>
      <c r="B37" s="181"/>
      <c r="C37" s="248"/>
      <c r="D37" s="248"/>
      <c r="E37" s="181"/>
      <c r="F37" s="119"/>
      <c r="G37" s="117"/>
      <c r="H37" s="130">
        <v>-216254</v>
      </c>
      <c r="I37" s="126"/>
      <c r="J37" s="130">
        <v>-141766</v>
      </c>
      <c r="K37" s="173"/>
      <c r="L37" s="186">
        <v>-6424</v>
      </c>
      <c r="M37" s="126"/>
      <c r="N37" s="131">
        <v>-9752</v>
      </c>
    </row>
    <row r="38" spans="1:14" s="177" customFormat="1" ht="20.5" customHeight="1" x14ac:dyDescent="0.3">
      <c r="A38" s="252" t="s">
        <v>132</v>
      </c>
      <c r="B38" s="253"/>
      <c r="C38" s="253"/>
      <c r="D38" s="253"/>
      <c r="E38" s="254"/>
      <c r="F38" s="133"/>
      <c r="G38" s="134"/>
      <c r="H38" s="135">
        <f>SUM(H36:H37)</f>
        <v>3258272</v>
      </c>
      <c r="I38" s="136"/>
      <c r="J38" s="135">
        <v>3248977</v>
      </c>
      <c r="K38" s="258"/>
      <c r="L38" s="259">
        <f>SUM(L36:L37)</f>
        <v>212734</v>
      </c>
      <c r="M38" s="136"/>
      <c r="N38" s="135">
        <v>516830</v>
      </c>
    </row>
    <row r="39" spans="1:14" ht="11.5" customHeight="1" x14ac:dyDescent="0.3">
      <c r="A39" s="18"/>
      <c r="B39" s="248"/>
      <c r="C39" s="248"/>
      <c r="D39" s="248"/>
      <c r="E39" s="181"/>
      <c r="F39" s="119"/>
      <c r="G39" s="117"/>
      <c r="H39" s="126"/>
      <c r="I39" s="126"/>
      <c r="J39" s="126"/>
      <c r="K39" s="173"/>
      <c r="L39" s="126"/>
      <c r="M39" s="126"/>
      <c r="N39" s="126"/>
    </row>
    <row r="40" spans="1:14" ht="20.5" customHeight="1" x14ac:dyDescent="0.3">
      <c r="A40" s="255" t="s">
        <v>92</v>
      </c>
      <c r="B40" s="248"/>
      <c r="C40" s="248"/>
      <c r="D40" s="248"/>
      <c r="E40" s="181"/>
      <c r="F40" s="119"/>
      <c r="G40" s="117"/>
      <c r="H40" s="126"/>
      <c r="I40" s="126"/>
      <c r="J40" s="126"/>
      <c r="K40" s="173"/>
      <c r="L40" s="126"/>
      <c r="M40" s="126"/>
      <c r="N40" s="126"/>
    </row>
    <row r="41" spans="1:14" ht="20.5" customHeight="1" x14ac:dyDescent="0.3">
      <c r="A41" s="18" t="s">
        <v>166</v>
      </c>
      <c r="B41" s="248"/>
      <c r="C41" s="181"/>
      <c r="D41" s="248"/>
      <c r="E41" s="181"/>
      <c r="F41" s="119"/>
      <c r="G41" s="117"/>
      <c r="H41" s="68">
        <v>48116</v>
      </c>
      <c r="I41" s="68"/>
      <c r="J41" s="68">
        <v>209319</v>
      </c>
      <c r="K41" s="29"/>
      <c r="L41" s="68">
        <v>23130</v>
      </c>
      <c r="M41" s="68"/>
      <c r="N41" s="68">
        <v>-22643</v>
      </c>
    </row>
    <row r="42" spans="1:14" ht="20.5" customHeight="1" x14ac:dyDescent="0.3">
      <c r="A42" s="256" t="s">
        <v>185</v>
      </c>
      <c r="B42" s="248"/>
      <c r="C42" s="181"/>
      <c r="D42" s="248"/>
      <c r="E42" s="181"/>
      <c r="F42" s="119">
        <v>9</v>
      </c>
      <c r="G42" s="117"/>
      <c r="H42" s="68">
        <v>0</v>
      </c>
      <c r="I42" s="68"/>
      <c r="J42" s="68">
        <v>0</v>
      </c>
      <c r="K42" s="29"/>
      <c r="L42" s="68">
        <v>-649000</v>
      </c>
      <c r="M42" s="68"/>
      <c r="N42" s="68">
        <v>-551137</v>
      </c>
    </row>
    <row r="43" spans="1:14" ht="20.5" customHeight="1" x14ac:dyDescent="0.3">
      <c r="A43" s="256" t="s">
        <v>208</v>
      </c>
      <c r="B43" s="248"/>
      <c r="C43" s="181"/>
      <c r="D43" s="248"/>
      <c r="E43" s="181"/>
      <c r="F43" s="119">
        <v>7</v>
      </c>
      <c r="G43" s="117"/>
      <c r="H43" s="257">
        <v>181974</v>
      </c>
      <c r="I43" s="68"/>
      <c r="J43" s="68">
        <v>0</v>
      </c>
      <c r="K43" s="29"/>
      <c r="L43" s="68">
        <v>181922</v>
      </c>
      <c r="M43" s="68"/>
      <c r="N43" s="68">
        <v>0</v>
      </c>
    </row>
    <row r="44" spans="1:14" ht="20.5" customHeight="1" x14ac:dyDescent="0.3">
      <c r="A44" s="178" t="s">
        <v>204</v>
      </c>
      <c r="B44" s="123"/>
      <c r="D44" s="171"/>
      <c r="F44" s="119"/>
      <c r="G44" s="117"/>
      <c r="H44" s="68">
        <v>1057072</v>
      </c>
      <c r="I44" s="68"/>
      <c r="J44" s="68">
        <v>1167007</v>
      </c>
      <c r="K44" s="29"/>
      <c r="L44" s="68">
        <v>1057072</v>
      </c>
      <c r="M44" s="68"/>
      <c r="N44" s="68">
        <v>482</v>
      </c>
    </row>
    <row r="45" spans="1:14" ht="20.5" customHeight="1" x14ac:dyDescent="0.3">
      <c r="A45" s="123" t="s">
        <v>211</v>
      </c>
      <c r="D45" s="171"/>
      <c r="F45" s="119"/>
      <c r="G45" s="117"/>
      <c r="H45" s="23">
        <v>-1867240</v>
      </c>
      <c r="I45" s="107"/>
      <c r="J45" s="23">
        <v>-1154433</v>
      </c>
      <c r="K45" s="29"/>
      <c r="L45" s="68">
        <v>-167677</v>
      </c>
      <c r="M45" s="68"/>
      <c r="N45" s="68">
        <v>-63127</v>
      </c>
    </row>
    <row r="46" spans="1:14" ht="20.5" customHeight="1" x14ac:dyDescent="0.3">
      <c r="A46" s="137" t="s">
        <v>186</v>
      </c>
      <c r="D46" s="171"/>
      <c r="F46" s="119"/>
      <c r="G46" s="117"/>
      <c r="H46" s="68"/>
      <c r="I46" s="107"/>
      <c r="J46" s="23"/>
      <c r="K46" s="29"/>
      <c r="L46" s="68"/>
      <c r="M46" s="68"/>
      <c r="N46" s="68"/>
    </row>
    <row r="47" spans="1:14" ht="20.5" customHeight="1" x14ac:dyDescent="0.3">
      <c r="A47" s="123" t="s">
        <v>184</v>
      </c>
      <c r="D47" s="171"/>
      <c r="F47" s="119"/>
      <c r="G47" s="117"/>
      <c r="H47" s="68">
        <v>-23</v>
      </c>
      <c r="I47" s="107"/>
      <c r="J47" s="68">
        <v>-15412</v>
      </c>
      <c r="K47" s="29"/>
      <c r="L47" s="68">
        <v>-23</v>
      </c>
      <c r="M47" s="68"/>
      <c r="N47" s="68">
        <v>-22</v>
      </c>
    </row>
    <row r="48" spans="1:14" ht="20.5" customHeight="1" x14ac:dyDescent="0.3">
      <c r="A48" s="123" t="s">
        <v>179</v>
      </c>
      <c r="D48" s="171"/>
      <c r="F48" s="119">
        <v>4</v>
      </c>
      <c r="G48" s="117"/>
      <c r="H48" s="68">
        <v>0</v>
      </c>
      <c r="I48" s="107"/>
      <c r="J48" s="68">
        <v>0</v>
      </c>
      <c r="K48" s="29"/>
      <c r="L48" s="68">
        <v>0</v>
      </c>
      <c r="M48" s="68"/>
      <c r="N48" s="68">
        <v>586432</v>
      </c>
    </row>
    <row r="49" spans="1:14" ht="20.5" customHeight="1" x14ac:dyDescent="0.3">
      <c r="A49" s="123" t="s">
        <v>228</v>
      </c>
      <c r="D49" s="171"/>
      <c r="F49" s="119">
        <v>4</v>
      </c>
      <c r="G49" s="117"/>
      <c r="H49" s="68">
        <v>0</v>
      </c>
      <c r="I49" s="107"/>
      <c r="J49" s="68">
        <v>0</v>
      </c>
      <c r="K49" s="29"/>
      <c r="L49" s="68">
        <v>0</v>
      </c>
      <c r="M49" s="68"/>
      <c r="N49" s="68">
        <v>-586432</v>
      </c>
    </row>
    <row r="50" spans="1:14" ht="20.5" customHeight="1" x14ac:dyDescent="0.3">
      <c r="A50" s="172" t="s">
        <v>229</v>
      </c>
      <c r="F50" s="143">
        <v>4</v>
      </c>
      <c r="G50" s="144"/>
      <c r="H50" s="68">
        <v>0</v>
      </c>
      <c r="I50" s="107"/>
      <c r="J50" s="68">
        <v>0</v>
      </c>
      <c r="K50" s="29"/>
      <c r="L50" s="29">
        <v>421000</v>
      </c>
      <c r="M50" s="29"/>
      <c r="N50" s="29">
        <v>414000</v>
      </c>
    </row>
    <row r="51" spans="1:14" ht="20.5" customHeight="1" x14ac:dyDescent="0.3">
      <c r="A51" s="172" t="s">
        <v>180</v>
      </c>
      <c r="F51" s="143">
        <v>4</v>
      </c>
      <c r="G51" s="144"/>
      <c r="H51" s="68">
        <v>0</v>
      </c>
      <c r="I51" s="107"/>
      <c r="J51" s="68">
        <v>0</v>
      </c>
      <c r="K51" s="29"/>
      <c r="L51" s="29">
        <v>0</v>
      </c>
      <c r="M51" s="29"/>
      <c r="N51" s="29">
        <v>-90000</v>
      </c>
    </row>
    <row r="52" spans="1:14" ht="20.5" customHeight="1" x14ac:dyDescent="0.3">
      <c r="A52" s="172" t="s">
        <v>93</v>
      </c>
      <c r="F52" s="143"/>
      <c r="G52" s="144"/>
      <c r="H52" s="68">
        <v>0</v>
      </c>
      <c r="I52" s="86"/>
      <c r="J52" s="68">
        <v>360448</v>
      </c>
      <c r="K52" s="29"/>
      <c r="L52" s="29">
        <v>1115292</v>
      </c>
      <c r="M52" s="29"/>
      <c r="N52" s="29">
        <v>1032025</v>
      </c>
    </row>
    <row r="53" spans="1:14" ht="20.5" customHeight="1" x14ac:dyDescent="0.3">
      <c r="A53" s="172" t="s">
        <v>28</v>
      </c>
      <c r="F53" s="119"/>
      <c r="H53" s="85">
        <v>48776</v>
      </c>
      <c r="I53" s="86"/>
      <c r="J53" s="85">
        <v>5213</v>
      </c>
      <c r="K53" s="56"/>
      <c r="L53" s="85">
        <v>71026</v>
      </c>
      <c r="M53" s="86"/>
      <c r="N53" s="85">
        <v>121005</v>
      </c>
    </row>
    <row r="54" spans="1:14" s="177" customFormat="1" ht="20.5" customHeight="1" x14ac:dyDescent="0.3">
      <c r="A54" s="132" t="s">
        <v>221</v>
      </c>
      <c r="B54" s="176"/>
      <c r="C54" s="176"/>
      <c r="D54" s="176"/>
      <c r="F54" s="133"/>
      <c r="G54" s="134"/>
      <c r="H54" s="259">
        <f>SUM(H41:H53)</f>
        <v>-531325</v>
      </c>
      <c r="I54" s="106"/>
      <c r="J54" s="101">
        <v>572142</v>
      </c>
      <c r="K54" s="14"/>
      <c r="L54" s="259">
        <f>SUM(L41:L53)</f>
        <v>2052742</v>
      </c>
      <c r="M54" s="106"/>
      <c r="N54" s="101">
        <v>840583</v>
      </c>
    </row>
    <row r="55" spans="1:14" s="177" customFormat="1" ht="11.5" customHeight="1" x14ac:dyDescent="0.3">
      <c r="B55" s="176"/>
      <c r="C55" s="176"/>
      <c r="D55" s="176"/>
      <c r="F55" s="133"/>
      <c r="G55" s="134"/>
      <c r="H55" s="138"/>
      <c r="I55" s="106"/>
      <c r="J55" s="138"/>
      <c r="K55" s="14"/>
      <c r="L55" s="138"/>
      <c r="M55" s="106"/>
      <c r="N55" s="138"/>
    </row>
    <row r="56" spans="1:14" ht="20.5" customHeight="1" x14ac:dyDescent="0.3">
      <c r="A56" s="137" t="s">
        <v>31</v>
      </c>
      <c r="B56" s="179"/>
      <c r="C56" s="171"/>
      <c r="D56" s="171"/>
      <c r="F56" s="119"/>
      <c r="G56" s="117"/>
      <c r="H56" s="145"/>
      <c r="I56" s="145"/>
      <c r="J56" s="202"/>
      <c r="K56" s="180"/>
      <c r="L56" s="145"/>
      <c r="M56" s="145"/>
      <c r="N56" s="202"/>
    </row>
    <row r="57" spans="1:14" ht="20.5" customHeight="1" x14ac:dyDescent="0.3">
      <c r="A57" s="171" t="s">
        <v>123</v>
      </c>
      <c r="D57" s="171"/>
      <c r="F57" s="119"/>
      <c r="G57" s="117"/>
      <c r="H57" s="86">
        <v>670000</v>
      </c>
      <c r="I57" s="107"/>
      <c r="J57" s="86">
        <v>470000</v>
      </c>
      <c r="K57" s="15"/>
      <c r="L57" s="68">
        <v>670000</v>
      </c>
      <c r="M57" s="128"/>
      <c r="N57" s="68">
        <v>450000</v>
      </c>
    </row>
    <row r="58" spans="1:14" ht="20.5" customHeight="1" x14ac:dyDescent="0.3">
      <c r="A58" s="172" t="s">
        <v>118</v>
      </c>
      <c r="D58" s="171"/>
      <c r="F58" s="119"/>
      <c r="G58" s="117"/>
      <c r="H58" s="86">
        <v>-670000</v>
      </c>
      <c r="I58" s="107"/>
      <c r="J58" s="86">
        <v>-470000</v>
      </c>
      <c r="K58" s="15"/>
      <c r="L58" s="68">
        <v>-670000</v>
      </c>
      <c r="M58" s="128"/>
      <c r="N58" s="68">
        <v>-450000</v>
      </c>
    </row>
    <row r="59" spans="1:14" ht="20.5" customHeight="1" x14ac:dyDescent="0.3">
      <c r="A59" s="172" t="s">
        <v>181</v>
      </c>
      <c r="C59" s="171"/>
      <c r="D59" s="171"/>
      <c r="F59" s="143">
        <v>4</v>
      </c>
      <c r="G59" s="144"/>
      <c r="H59" s="86">
        <v>20965</v>
      </c>
      <c r="I59" s="107"/>
      <c r="J59" s="86">
        <v>32803</v>
      </c>
      <c r="K59" s="15"/>
      <c r="L59" s="68">
        <v>0</v>
      </c>
      <c r="M59" s="128"/>
      <c r="N59" s="68">
        <v>0</v>
      </c>
    </row>
    <row r="60" spans="1:14" ht="20.5" customHeight="1" x14ac:dyDescent="0.3">
      <c r="A60" s="172" t="s">
        <v>182</v>
      </c>
      <c r="C60" s="171"/>
      <c r="D60" s="171"/>
      <c r="F60" s="143">
        <v>4</v>
      </c>
      <c r="G60" s="144"/>
      <c r="H60" s="86">
        <v>-46170</v>
      </c>
      <c r="I60" s="107"/>
      <c r="J60" s="86">
        <v>-41432</v>
      </c>
      <c r="K60" s="15"/>
      <c r="L60" s="68">
        <v>0</v>
      </c>
      <c r="M60" s="128"/>
      <c r="N60" s="68">
        <v>0</v>
      </c>
    </row>
    <row r="61" spans="1:14" ht="20.5" customHeight="1" x14ac:dyDescent="0.3">
      <c r="A61" s="172" t="s">
        <v>133</v>
      </c>
      <c r="C61" s="171"/>
      <c r="D61" s="171"/>
      <c r="F61" s="119"/>
      <c r="G61" s="117"/>
      <c r="H61" s="86">
        <v>845577</v>
      </c>
      <c r="I61" s="107"/>
      <c r="J61" s="86">
        <v>99000</v>
      </c>
      <c r="K61" s="15"/>
      <c r="L61" s="68">
        <v>57000</v>
      </c>
      <c r="M61" s="128"/>
      <c r="N61" s="68">
        <v>0</v>
      </c>
    </row>
    <row r="62" spans="1:14" ht="20.5" customHeight="1" x14ac:dyDescent="0.3">
      <c r="A62" s="172" t="s">
        <v>134</v>
      </c>
      <c r="C62" s="171"/>
      <c r="D62" s="171"/>
      <c r="F62" s="119"/>
      <c r="G62" s="117"/>
      <c r="H62" s="128">
        <v>-1568999</v>
      </c>
      <c r="I62" s="107"/>
      <c r="J62" s="128">
        <v>-1687339</v>
      </c>
      <c r="K62" s="15"/>
      <c r="L62" s="68">
        <v>-1149147</v>
      </c>
      <c r="M62" s="128"/>
      <c r="N62" s="174">
        <v>-825223</v>
      </c>
    </row>
    <row r="63" spans="1:14" ht="20.5" customHeight="1" x14ac:dyDescent="0.3">
      <c r="A63" s="172" t="s">
        <v>135</v>
      </c>
      <c r="B63" s="175"/>
      <c r="C63" s="171"/>
      <c r="D63" s="171"/>
      <c r="F63" s="143" t="s">
        <v>205</v>
      </c>
      <c r="G63" s="144"/>
      <c r="H63" s="86">
        <v>-489672</v>
      </c>
      <c r="I63" s="107"/>
      <c r="J63" s="128">
        <v>-347907</v>
      </c>
      <c r="K63" s="180"/>
      <c r="L63" s="56">
        <v>-2082</v>
      </c>
      <c r="M63" s="180"/>
      <c r="N63" s="174">
        <v>-2481</v>
      </c>
    </row>
    <row r="64" spans="1:14" ht="20.5" customHeight="1" x14ac:dyDescent="0.3">
      <c r="A64" s="172" t="s">
        <v>116</v>
      </c>
      <c r="B64" s="175"/>
      <c r="C64" s="171"/>
      <c r="D64" s="171"/>
      <c r="F64" s="143"/>
      <c r="G64" s="144"/>
      <c r="H64" s="86">
        <v>-875021</v>
      </c>
      <c r="I64" s="107"/>
      <c r="J64" s="86">
        <v>-674881</v>
      </c>
      <c r="K64" s="15"/>
      <c r="L64" s="86">
        <v>-875021</v>
      </c>
      <c r="M64" s="129"/>
      <c r="N64" s="86">
        <v>-674881</v>
      </c>
    </row>
    <row r="65" spans="1:14" ht="20.5" customHeight="1" x14ac:dyDescent="0.3">
      <c r="A65" s="172" t="s">
        <v>113</v>
      </c>
      <c r="C65" s="171"/>
      <c r="D65" s="171"/>
      <c r="F65" s="143">
        <v>10</v>
      </c>
      <c r="G65" s="144"/>
      <c r="H65" s="86">
        <v>-70215</v>
      </c>
      <c r="I65" s="107"/>
      <c r="J65" s="86">
        <v>-44028</v>
      </c>
      <c r="K65" s="15"/>
      <c r="L65" s="86">
        <v>0</v>
      </c>
      <c r="M65" s="129"/>
      <c r="N65" s="68">
        <v>0</v>
      </c>
    </row>
    <row r="66" spans="1:14" ht="20.5" customHeight="1" x14ac:dyDescent="0.3">
      <c r="A66" s="172" t="s">
        <v>29</v>
      </c>
      <c r="C66" s="171"/>
      <c r="D66" s="171"/>
      <c r="F66" s="143"/>
      <c r="G66" s="144"/>
      <c r="H66" s="109">
        <v>-314474</v>
      </c>
      <c r="I66" s="128"/>
      <c r="J66" s="109">
        <v>-302416</v>
      </c>
      <c r="K66" s="15"/>
      <c r="L66" s="109">
        <v>-104048</v>
      </c>
      <c r="M66" s="128"/>
      <c r="N66" s="109">
        <v>-138656</v>
      </c>
    </row>
    <row r="67" spans="1:14" ht="20.5" customHeight="1" x14ac:dyDescent="0.3">
      <c r="A67" s="139" t="s">
        <v>217</v>
      </c>
      <c r="B67" s="176"/>
      <c r="C67" s="176"/>
      <c r="D67" s="176"/>
      <c r="E67" s="177"/>
      <c r="F67" s="133"/>
      <c r="G67" s="134"/>
      <c r="H67" s="259">
        <f>SUM(H57:H66)</f>
        <v>-2498009</v>
      </c>
      <c r="I67" s="146"/>
      <c r="J67" s="135">
        <v>-2966200</v>
      </c>
      <c r="K67" s="182"/>
      <c r="L67" s="259">
        <f>SUM(L57:L66)</f>
        <v>-2073298</v>
      </c>
      <c r="M67" s="146"/>
      <c r="N67" s="135">
        <v>-1641241</v>
      </c>
    </row>
    <row r="68" spans="1:14" ht="11.5" customHeight="1" x14ac:dyDescent="0.3">
      <c r="A68" s="139"/>
      <c r="B68" s="176"/>
      <c r="C68" s="176"/>
      <c r="D68" s="176"/>
      <c r="E68" s="177"/>
      <c r="F68" s="133"/>
      <c r="G68" s="134"/>
      <c r="H68" s="102"/>
      <c r="I68" s="146"/>
      <c r="J68" s="102"/>
      <c r="K68" s="182"/>
      <c r="L68" s="102"/>
      <c r="M68" s="146"/>
      <c r="N68" s="102"/>
    </row>
    <row r="69" spans="1:14" ht="20.5" customHeight="1" x14ac:dyDescent="0.3">
      <c r="A69" s="123" t="s">
        <v>119</v>
      </c>
      <c r="B69" s="171"/>
      <c r="C69" s="171"/>
      <c r="D69" s="171"/>
      <c r="F69" s="119"/>
      <c r="G69" s="117"/>
      <c r="H69" s="145"/>
      <c r="I69" s="145"/>
      <c r="J69" s="145"/>
      <c r="K69" s="180"/>
      <c r="L69" s="145"/>
      <c r="M69" s="145"/>
      <c r="N69" s="145"/>
    </row>
    <row r="70" spans="1:14" ht="20.5" customHeight="1" x14ac:dyDescent="0.3">
      <c r="B70" s="171" t="s">
        <v>94</v>
      </c>
      <c r="C70" s="171"/>
      <c r="D70" s="171"/>
      <c r="F70" s="119"/>
      <c r="G70" s="117"/>
      <c r="H70" s="257">
        <f>SUM(H38,H54,H67)</f>
        <v>228938</v>
      </c>
      <c r="I70" s="149"/>
      <c r="J70" s="148">
        <v>854919</v>
      </c>
      <c r="K70" s="180"/>
      <c r="L70" s="257">
        <f>SUM(L38,L54,L67)</f>
        <v>192178</v>
      </c>
      <c r="M70" s="149">
        <v>0</v>
      </c>
      <c r="N70" s="148">
        <v>-283828</v>
      </c>
    </row>
    <row r="71" spans="1:14" ht="20.5" customHeight="1" x14ac:dyDescent="0.3">
      <c r="A71" s="171" t="s">
        <v>95</v>
      </c>
      <c r="B71" s="171"/>
      <c r="C71" s="171"/>
      <c r="D71" s="171"/>
      <c r="F71" s="119"/>
      <c r="G71" s="117"/>
      <c r="H71" s="148"/>
      <c r="I71" s="149"/>
      <c r="J71" s="198"/>
      <c r="K71" s="180"/>
      <c r="L71" s="129"/>
      <c r="M71" s="149"/>
      <c r="N71" s="129"/>
    </row>
    <row r="72" spans="1:14" ht="20.5" customHeight="1" x14ac:dyDescent="0.3">
      <c r="A72" s="171"/>
      <c r="B72" s="171" t="s">
        <v>96</v>
      </c>
      <c r="C72" s="171"/>
      <c r="D72" s="171"/>
      <c r="F72" s="119"/>
      <c r="G72" s="117"/>
      <c r="H72" s="150">
        <v>-30541</v>
      </c>
      <c r="I72" s="149"/>
      <c r="J72" s="131">
        <v>-58579</v>
      </c>
      <c r="K72" s="180"/>
      <c r="L72" s="85">
        <v>4241</v>
      </c>
      <c r="M72" s="185"/>
      <c r="N72" s="85">
        <v>-35497</v>
      </c>
    </row>
    <row r="73" spans="1:14" ht="20.5" customHeight="1" x14ac:dyDescent="0.3">
      <c r="A73" s="176" t="s">
        <v>120</v>
      </c>
      <c r="B73" s="171"/>
      <c r="C73" s="171"/>
      <c r="D73" s="171"/>
      <c r="F73" s="119"/>
      <c r="G73" s="117"/>
      <c r="H73" s="260">
        <f>SUM(H70:H72)</f>
        <v>198397</v>
      </c>
      <c r="I73" s="152"/>
      <c r="J73" s="199">
        <v>796340</v>
      </c>
      <c r="K73" s="182"/>
      <c r="L73" s="260">
        <f>SUM(L70:L72)</f>
        <v>196419</v>
      </c>
      <c r="M73" s="152"/>
      <c r="N73" s="151">
        <v>-319325</v>
      </c>
    </row>
    <row r="74" spans="1:14" ht="20.5" customHeight="1" x14ac:dyDescent="0.3">
      <c r="A74" s="171" t="s">
        <v>105</v>
      </c>
      <c r="C74" s="171"/>
      <c r="D74" s="171"/>
      <c r="F74" s="119"/>
      <c r="G74" s="117"/>
      <c r="H74" s="153">
        <v>3407921</v>
      </c>
      <c r="I74" s="145"/>
      <c r="J74" s="200">
        <v>2611581</v>
      </c>
      <c r="K74" s="180"/>
      <c r="L74" s="153">
        <v>305647</v>
      </c>
      <c r="M74" s="145"/>
      <c r="N74" s="153">
        <v>624972</v>
      </c>
    </row>
    <row r="75" spans="1:14" ht="20.5" customHeight="1" thickBot="1" x14ac:dyDescent="0.35">
      <c r="A75" s="139" t="s">
        <v>136</v>
      </c>
      <c r="B75" s="176"/>
      <c r="C75" s="171"/>
      <c r="D75" s="171"/>
      <c r="F75" s="119">
        <v>5</v>
      </c>
      <c r="G75" s="117"/>
      <c r="H75" s="201">
        <f>SUM(H73:H74)</f>
        <v>3606318</v>
      </c>
      <c r="I75" s="146"/>
      <c r="J75" s="201">
        <v>3407921</v>
      </c>
      <c r="K75" s="182"/>
      <c r="L75" s="201">
        <f>SUM(L73:L74)</f>
        <v>502066</v>
      </c>
      <c r="M75" s="146"/>
      <c r="N75" s="154">
        <v>305647</v>
      </c>
    </row>
    <row r="76" spans="1:14" ht="11.5" customHeight="1" thickTop="1" x14ac:dyDescent="0.3">
      <c r="A76" s="123"/>
      <c r="B76" s="171"/>
      <c r="C76" s="171"/>
      <c r="D76" s="171"/>
      <c r="F76" s="119"/>
      <c r="G76" s="117"/>
      <c r="H76" s="51"/>
      <c r="I76" s="180"/>
      <c r="J76" s="51"/>
      <c r="K76" s="180"/>
      <c r="L76" s="180"/>
      <c r="M76" s="180"/>
      <c r="N76" s="180"/>
    </row>
    <row r="77" spans="1:14" ht="20.5" customHeight="1" x14ac:dyDescent="0.3">
      <c r="A77" s="183" t="s">
        <v>231</v>
      </c>
      <c r="B77" s="171"/>
      <c r="C77" s="171"/>
      <c r="D77" s="171"/>
      <c r="F77" s="119"/>
      <c r="G77" s="117"/>
      <c r="H77" s="147"/>
      <c r="I77" s="147"/>
      <c r="J77" s="120"/>
      <c r="K77" s="180"/>
      <c r="L77" s="147"/>
      <c r="M77" s="147"/>
      <c r="N77" s="147"/>
    </row>
    <row r="78" spans="1:14" ht="20.5" customHeight="1" x14ac:dyDescent="0.3">
      <c r="A78" s="171" t="s">
        <v>230</v>
      </c>
      <c r="B78" s="171"/>
      <c r="C78" s="118"/>
      <c r="D78" s="118"/>
      <c r="E78" s="118"/>
      <c r="F78" s="140"/>
      <c r="G78" s="118"/>
      <c r="H78" s="148">
        <v>60419</v>
      </c>
      <c r="I78" s="147"/>
      <c r="J78" s="198">
        <v>37197</v>
      </c>
      <c r="K78" s="180"/>
      <c r="L78" s="68">
        <v>2553</v>
      </c>
      <c r="M78" s="147"/>
      <c r="N78" s="68">
        <v>1296</v>
      </c>
    </row>
    <row r="79" spans="1:14" ht="20.5" customHeight="1" x14ac:dyDescent="0.3">
      <c r="A79" s="171" t="s">
        <v>232</v>
      </c>
      <c r="B79" s="171"/>
      <c r="C79" s="118"/>
      <c r="D79" s="118"/>
      <c r="E79" s="118"/>
      <c r="F79" s="141">
        <v>12</v>
      </c>
      <c r="G79" s="118"/>
      <c r="H79" s="148">
        <v>9316</v>
      </c>
      <c r="I79" s="147"/>
      <c r="J79" s="198">
        <v>3359344</v>
      </c>
      <c r="K79" s="180"/>
      <c r="L79" s="68">
        <v>0</v>
      </c>
      <c r="M79" s="147"/>
      <c r="N79" s="68">
        <v>0</v>
      </c>
    </row>
    <row r="80" spans="1:14" ht="20.5" customHeight="1" x14ac:dyDescent="0.3">
      <c r="A80" s="171" t="s">
        <v>183</v>
      </c>
      <c r="B80" s="171"/>
      <c r="C80" s="118"/>
      <c r="D80" s="118"/>
      <c r="E80" s="118"/>
      <c r="F80" s="141"/>
      <c r="G80" s="118"/>
      <c r="H80" s="68">
        <v>1000</v>
      </c>
      <c r="I80" s="68"/>
      <c r="J80" s="68">
        <v>1021</v>
      </c>
      <c r="K80" s="68"/>
      <c r="L80" s="68">
        <v>1000</v>
      </c>
      <c r="M80" s="68"/>
      <c r="N80" s="68">
        <v>1021</v>
      </c>
    </row>
    <row r="81" spans="1:15" ht="20.5" customHeight="1" x14ac:dyDescent="0.3">
      <c r="A81" s="142" t="e">
        <f>#REF!</f>
        <v>#REF!</v>
      </c>
      <c r="B81" s="171"/>
      <c r="C81" s="171"/>
      <c r="D81" s="171"/>
      <c r="F81" s="119"/>
      <c r="G81" s="117"/>
      <c r="H81" s="204"/>
      <c r="I81" s="204"/>
      <c r="J81" s="204"/>
      <c r="K81" s="51"/>
      <c r="L81" s="233"/>
      <c r="M81" s="204"/>
      <c r="N81" s="204"/>
      <c r="O81" s="205"/>
    </row>
    <row r="82" spans="1:15" ht="20.5" customHeight="1" x14ac:dyDescent="0.3">
      <c r="H82" s="172"/>
      <c r="I82" s="172"/>
      <c r="J82" s="172"/>
      <c r="K82" s="172"/>
      <c r="L82" s="172"/>
      <c r="M82" s="125"/>
      <c r="N82" s="172"/>
    </row>
  </sheetData>
  <mergeCells count="9">
    <mergeCell ref="H7:J7"/>
    <mergeCell ref="L7:N7"/>
    <mergeCell ref="H9:N9"/>
    <mergeCell ref="H4:J4"/>
    <mergeCell ref="L4:N4"/>
    <mergeCell ref="H5:J5"/>
    <mergeCell ref="L5:N5"/>
    <mergeCell ref="H6:J6"/>
    <mergeCell ref="L6:N6"/>
  </mergeCells>
  <pageMargins left="0.8" right="0.8" top="0.48" bottom="0.5" header="0.4" footer="0.5"/>
  <pageSetup paperSize="9" scale="78" firstPageNumber="14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5" max="13" man="1"/>
  </rowBreaks>
  <ignoredErrors>
    <ignoredError sqref="H9:N9 K8" numberStoredAsText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61A951-41F4-4520-815A-27505B4C0132}">
  <ds:schemaRefs>
    <ds:schemaRef ds:uri="f6ba49b0-bcda-4796-8236-5b5cc1493ace"/>
    <ds:schemaRef ds:uri="http://schemas.microsoft.com/office/2006/documentManagement/types"/>
    <ds:schemaRef ds:uri="http://purl.org/dc/elements/1.1/"/>
    <ds:schemaRef ds:uri="http://purl.org/dc/dcmitype/"/>
    <ds:schemaRef ds:uri="4243d5be-521d-4052-81ca-f0f31ea6f2da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4C939ED-94B6-494D-AD2B-1A1BDF932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3BA377-AD53-4977-AD0E-EFDA200D58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5-7</vt:lpstr>
      <vt:lpstr>PL 8-9</vt:lpstr>
      <vt:lpstr>SH_Conso 10</vt:lpstr>
      <vt:lpstr>SH_Conso 11</vt:lpstr>
      <vt:lpstr>SH_Separate 12</vt:lpstr>
      <vt:lpstr>SH_Separate 13</vt:lpstr>
      <vt:lpstr>CF 14-15</vt:lpstr>
      <vt:lpstr>'BS 5-7'!Print_Area</vt:lpstr>
      <vt:lpstr>'CF 14-15'!Print_Area</vt:lpstr>
      <vt:lpstr>'PL 8-9'!Print_Area</vt:lpstr>
      <vt:lpstr>'SH_Conso 10'!Print_Area</vt:lpstr>
      <vt:lpstr>'SH_Conso 11'!Print_Area</vt:lpstr>
      <vt:lpstr>'SH_Separate 12'!Print_Area</vt:lpstr>
      <vt:lpstr>'SH_Separate 13'!Print_Area</vt:lpstr>
      <vt:lpstr>'CF 14-15'!Print_Titles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Walailak, Klai-chit</cp:lastModifiedBy>
  <cp:lastPrinted>2024-02-23T06:00:25Z</cp:lastPrinted>
  <dcterms:created xsi:type="dcterms:W3CDTF">2016-03-21T21:05:38Z</dcterms:created>
  <dcterms:modified xsi:type="dcterms:W3CDTF">2024-02-23T11:24:48Z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0x0101005D87C7CE99A84B45B2CCE8BA7276B8CE</vt:lpwstr>
  </property>
  <property fmtid="{D5CDD505-2E9C-101B-9397-08002B2CF9AE}" pid="3" name="MediaServiceImageTags">
    <vt:lpwstr/>
  </property>
</Properties>
</file>