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sotthiwat\Desktop\Mook\ADB\2023\YE\NFS\Set\"/>
    </mc:Choice>
  </mc:AlternateContent>
  <xr:revisionPtr revIDLastSave="0" documentId="13_ncr:1_{CD00E1AD-AAD5-48A3-B71F-E218982ED736}" xr6:coauthVersionLast="47" xr6:coauthVersionMax="47" xr10:uidLastSave="{00000000-0000-0000-0000-000000000000}"/>
  <bookViews>
    <workbookView xWindow="28690" yWindow="-110" windowWidth="29020" windowHeight="15820" tabRatio="825" activeTab="7" xr2:uid="{00000000-000D-0000-FFFF-FFFF00000000}"/>
  </bookViews>
  <sheets>
    <sheet name="BS-6-8" sheetId="10" r:id="rId1"/>
    <sheet name="PL-9" sheetId="5" r:id="rId2"/>
    <sheet name="PL-10" sheetId="16" r:id="rId3"/>
    <sheet name="SH11" sheetId="2" r:id="rId4"/>
    <sheet name="SH12" sheetId="20" r:id="rId5"/>
    <sheet name="SH-13" sheetId="19" r:id="rId6"/>
    <sheet name="SH-14" sheetId="18" r:id="rId7"/>
    <sheet name="CF-15-17" sheetId="8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Print_Area" localSheetId="0">'BS-6-8'!$A$1:$J$87</definedName>
    <definedName name="_xlnm.Print_Area" localSheetId="7">'CF-15-17'!$A$1:$I$103</definedName>
    <definedName name="_xlnm.Print_Area" localSheetId="2">'PL-10'!$A$1:$K$42</definedName>
    <definedName name="_xlnm.Print_Area" localSheetId="1">'PL-9'!$A$1:$J$31</definedName>
    <definedName name="_xlnm.Print_Area" localSheetId="3">'SH11'!$A$1:$T$30</definedName>
    <definedName name="_xlnm.Print_Area" localSheetId="4">'SH12'!$A$1:$T$32</definedName>
    <definedName name="_xlnm.Print_Area" localSheetId="5">'SH-13'!$A$1:$P$31</definedName>
    <definedName name="_xlnm.Print_Area" localSheetId="6">'SH-14'!$A$1:$P$30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7" i="8" l="1"/>
  <c r="G75" i="8"/>
  <c r="G69" i="8" l="1"/>
  <c r="C64" i="8"/>
  <c r="G52" i="8"/>
  <c r="C52" i="8"/>
  <c r="G53" i="8"/>
  <c r="C53" i="8"/>
  <c r="G31" i="8"/>
  <c r="C30" i="8"/>
  <c r="G16" i="8"/>
  <c r="C16" i="8"/>
  <c r="D26" i="5"/>
  <c r="D11" i="10"/>
  <c r="G29" i="8"/>
  <c r="G20" i="8"/>
  <c r="C75" i="8"/>
  <c r="C69" i="8"/>
  <c r="C67" i="8"/>
  <c r="C66" i="8"/>
  <c r="G51" i="8" l="1"/>
  <c r="C51" i="8"/>
  <c r="D23" i="10" l="1"/>
  <c r="D38" i="10"/>
  <c r="H73" i="10" l="1"/>
  <c r="F36" i="16"/>
  <c r="H18" i="5"/>
  <c r="H40" i="10" l="1"/>
  <c r="N30" i="2" l="1"/>
  <c r="T26" i="2"/>
  <c r="P23" i="20"/>
  <c r="P27" i="20"/>
  <c r="P28" i="20" s="1"/>
  <c r="P31" i="20" s="1"/>
  <c r="L30" i="20"/>
  <c r="T30" i="20" s="1"/>
  <c r="J28" i="20"/>
  <c r="H28" i="20"/>
  <c r="H31" i="20" s="1"/>
  <c r="F28" i="20"/>
  <c r="D28" i="20"/>
  <c r="R23" i="20"/>
  <c r="N23" i="20"/>
  <c r="J23" i="20"/>
  <c r="H23" i="20"/>
  <c r="F23" i="20"/>
  <c r="D23" i="20"/>
  <c r="T21" i="20"/>
  <c r="L20" i="20"/>
  <c r="L23" i="20" s="1"/>
  <c r="J31" i="20"/>
  <c r="T14" i="20"/>
  <c r="T13" i="20"/>
  <c r="D31" i="20" l="1"/>
  <c r="F31" i="20"/>
  <c r="T23" i="20"/>
  <c r="G36" i="8"/>
  <c r="G22" i="8"/>
  <c r="G30" i="8"/>
  <c r="G99" i="8" l="1"/>
  <c r="G96" i="8"/>
  <c r="C97" i="8" l="1"/>
  <c r="C96" i="8"/>
  <c r="C99" i="8"/>
  <c r="C77" i="8"/>
  <c r="G66" i="8" l="1"/>
  <c r="G68" i="8"/>
  <c r="G67" i="8"/>
  <c r="G54" i="8"/>
  <c r="G37" i="8"/>
  <c r="G25" i="8"/>
  <c r="G24" i="8"/>
  <c r="G15" i="8"/>
  <c r="C24" i="8"/>
  <c r="E27" i="8" l="1"/>
  <c r="I27" i="8"/>
  <c r="F84" i="10" l="1"/>
  <c r="F26" i="16" l="1"/>
  <c r="J26" i="16"/>
  <c r="J84" i="10" l="1"/>
  <c r="H22" i="16" l="1"/>
  <c r="H17" i="16" l="1"/>
  <c r="G77" i="8"/>
  <c r="P15" i="19" l="1"/>
  <c r="T15" i="2"/>
  <c r="J40" i="16" l="1"/>
  <c r="F32" i="16" l="1"/>
  <c r="F39" i="16" s="1"/>
  <c r="G91" i="8" l="1"/>
  <c r="I100" i="8" l="1"/>
  <c r="F16" i="10" l="1"/>
  <c r="J16" i="10"/>
  <c r="J52" i="10"/>
  <c r="F52" i="10"/>
  <c r="C100" i="8" l="1"/>
  <c r="E38" i="8" l="1"/>
  <c r="I70" i="8" l="1"/>
  <c r="E70" i="8"/>
  <c r="I59" i="8"/>
  <c r="E59" i="8"/>
  <c r="E40" i="8"/>
  <c r="E100" i="8"/>
  <c r="E73" i="8" l="1"/>
  <c r="E76" i="8" s="1"/>
  <c r="E79" i="8" s="1"/>
  <c r="E90" i="8" l="1"/>
  <c r="P30" i="19" l="1"/>
  <c r="N28" i="19"/>
  <c r="N31" i="19" s="1"/>
  <c r="J28" i="19"/>
  <c r="H28" i="19"/>
  <c r="F28" i="19"/>
  <c r="D28" i="19"/>
  <c r="P27" i="19"/>
  <c r="L28" i="19"/>
  <c r="N23" i="19"/>
  <c r="J23" i="19"/>
  <c r="J31" i="19" s="1"/>
  <c r="H23" i="19"/>
  <c r="F23" i="19"/>
  <c r="F31" i="19" s="1"/>
  <c r="D23" i="19"/>
  <c r="D31" i="19" s="1"/>
  <c r="P21" i="19"/>
  <c r="P23" i="19" s="1"/>
  <c r="L23" i="19"/>
  <c r="H31" i="19"/>
  <c r="P14" i="19"/>
  <c r="P13" i="19"/>
  <c r="L29" i="18"/>
  <c r="P29" i="18" s="1"/>
  <c r="J27" i="18"/>
  <c r="J30" i="18" s="1"/>
  <c r="H81" i="10" s="1"/>
  <c r="H27" i="18"/>
  <c r="H30" i="18" s="1"/>
  <c r="H78" i="10" s="1"/>
  <c r="F27" i="18"/>
  <c r="D27" i="18"/>
  <c r="N22" i="18"/>
  <c r="L22" i="18"/>
  <c r="J22" i="18"/>
  <c r="H22" i="18"/>
  <c r="F22" i="18"/>
  <c r="D22" i="18"/>
  <c r="P22" i="18"/>
  <c r="P13" i="18"/>
  <c r="P12" i="18"/>
  <c r="D30" i="18" l="1"/>
  <c r="F30" i="18"/>
  <c r="H77" i="10" s="1"/>
  <c r="L31" i="19"/>
  <c r="P26" i="19"/>
  <c r="P28" i="19" s="1"/>
  <c r="P31" i="19" s="1"/>
  <c r="T20" i="2" l="1"/>
  <c r="T25" i="2"/>
  <c r="R22" i="2"/>
  <c r="P22" i="2"/>
  <c r="N22" i="2"/>
  <c r="J22" i="2"/>
  <c r="J30" i="2" s="1"/>
  <c r="H22" i="2"/>
  <c r="H30" i="2" s="1"/>
  <c r="F22" i="2"/>
  <c r="F30" i="2" s="1"/>
  <c r="D22" i="2"/>
  <c r="D30" i="2" s="1"/>
  <c r="L22" i="2"/>
  <c r="J25" i="10"/>
  <c r="J27" i="10" s="1"/>
  <c r="F25" i="10"/>
  <c r="F27" i="10" s="1"/>
  <c r="J17" i="16"/>
  <c r="J27" i="16" s="1"/>
  <c r="F17" i="16"/>
  <c r="F27" i="16" l="1"/>
  <c r="T22" i="2"/>
  <c r="H76" i="10" l="1"/>
  <c r="T27" i="2"/>
  <c r="T30" i="2" s="1"/>
  <c r="I90" i="8" l="1"/>
  <c r="I92" i="8" s="1"/>
  <c r="E92" i="8" l="1"/>
  <c r="N26" i="18" l="1"/>
  <c r="N27" i="18" l="1"/>
  <c r="N27" i="2" l="1"/>
  <c r="R27" i="2" l="1"/>
  <c r="P27" i="2"/>
  <c r="P30" i="2" s="1"/>
  <c r="R30" i="2" l="1"/>
  <c r="L27" i="2"/>
  <c r="L30" i="2" s="1"/>
  <c r="J59" i="10"/>
  <c r="J60" i="10" s="1"/>
  <c r="F59" i="10"/>
  <c r="F60" i="10" s="1"/>
  <c r="J86" i="10" l="1"/>
  <c r="F14" i="5"/>
  <c r="F21" i="5"/>
  <c r="F86" i="10" l="1"/>
  <c r="F23" i="5"/>
  <c r="F25" i="5" l="1"/>
  <c r="F27" i="5" s="1"/>
  <c r="F30" i="5" s="1"/>
  <c r="F28" i="16" s="1"/>
  <c r="G100" i="8" l="1"/>
  <c r="D84" i="5" l="1"/>
  <c r="J14" i="5" l="1"/>
  <c r="J21" i="5" l="1"/>
  <c r="J23" i="5" s="1"/>
  <c r="J25" i="5" s="1"/>
  <c r="J27" i="5" l="1"/>
  <c r="J30" i="5" l="1"/>
  <c r="I38" i="8" s="1"/>
  <c r="I40" i="8" s="1"/>
  <c r="I73" i="8" s="1"/>
  <c r="I76" i="8" s="1"/>
  <c r="I79" i="8" s="1"/>
  <c r="J39" i="16"/>
  <c r="J28" i="16"/>
  <c r="J36" i="16" l="1"/>
  <c r="J32" i="16" l="1"/>
  <c r="J41" i="16" s="1"/>
  <c r="N30" i="18" l="1"/>
  <c r="H83" i="10" l="1"/>
  <c r="H29" i="5" l="1"/>
  <c r="H40" i="16" l="1"/>
  <c r="H48" i="10"/>
  <c r="H38" i="10" l="1"/>
  <c r="H44" i="10" l="1"/>
  <c r="H24" i="16"/>
  <c r="H26" i="16" l="1"/>
  <c r="L26" i="18"/>
  <c r="P26" i="18" s="1"/>
  <c r="H27" i="16"/>
  <c r="H24" i="5" l="1"/>
  <c r="G13" i="8" l="1"/>
  <c r="H19" i="5"/>
  <c r="H10" i="10"/>
  <c r="H12" i="10"/>
  <c r="H13" i="5" l="1"/>
  <c r="H11" i="5"/>
  <c r="H10" i="5"/>
  <c r="H20" i="10"/>
  <c r="H49" i="10"/>
  <c r="H19" i="10"/>
  <c r="H14" i="5" l="1"/>
  <c r="H9" i="10"/>
  <c r="H22" i="10"/>
  <c r="G90" i="8" l="1"/>
  <c r="G92" i="8" s="1"/>
  <c r="H17" i="5"/>
  <c r="H21" i="5" l="1"/>
  <c r="H23" i="5" s="1"/>
  <c r="H25" i="5" s="1"/>
  <c r="H11" i="10"/>
  <c r="H16" i="10" l="1"/>
  <c r="H23" i="10"/>
  <c r="H26" i="5" l="1"/>
  <c r="G11" i="8" l="1"/>
  <c r="H27" i="5"/>
  <c r="H39" i="16" s="1"/>
  <c r="H30" i="5" l="1"/>
  <c r="H31" i="16" l="1"/>
  <c r="H32" i="16" s="1"/>
  <c r="H41" i="16" s="1"/>
  <c r="G9" i="8"/>
  <c r="H28" i="16"/>
  <c r="H35" i="16" s="1"/>
  <c r="H36" i="16" s="1"/>
  <c r="L25" i="18"/>
  <c r="L27" i="18" l="1"/>
  <c r="L30" i="18" s="1"/>
  <c r="H82" i="10" s="1"/>
  <c r="P25" i="18"/>
  <c r="P27" i="18" s="1"/>
  <c r="P30" i="18" s="1"/>
  <c r="H84" i="10" l="1"/>
  <c r="H24" i="10" l="1"/>
  <c r="H21" i="10"/>
  <c r="H25" i="10" l="1"/>
  <c r="H27" i="10" s="1"/>
  <c r="H39" i="10"/>
  <c r="H55" i="10" l="1"/>
  <c r="H42" i="10" l="1"/>
  <c r="H52" i="10" l="1"/>
  <c r="H58" i="10"/>
  <c r="H59" i="10" l="1"/>
  <c r="H60" i="10" s="1"/>
  <c r="H86" i="10" s="1"/>
  <c r="C25" i="8"/>
  <c r="C36" i="8" l="1"/>
  <c r="C15" i="8" l="1"/>
  <c r="C37" i="8"/>
  <c r="G32" i="8" l="1"/>
  <c r="G12" i="8" l="1"/>
  <c r="G58" i="8" l="1"/>
  <c r="G19" i="8" l="1"/>
  <c r="G59" i="8"/>
  <c r="G64" i="8" l="1"/>
  <c r="G70" i="8" l="1"/>
  <c r="G33" i="8"/>
  <c r="G34" i="8" l="1"/>
  <c r="G35" i="8"/>
  <c r="C22" i="8" l="1"/>
  <c r="C12" i="8" l="1"/>
  <c r="C58" i="8" l="1"/>
  <c r="C32" i="8" l="1"/>
  <c r="C54" i="8"/>
  <c r="C59" i="8" l="1"/>
  <c r="D11" i="5"/>
  <c r="C20" i="8"/>
  <c r="D18" i="5" l="1"/>
  <c r="C31" i="8" l="1"/>
  <c r="C70" i="8" l="1"/>
  <c r="C33" i="8" l="1"/>
  <c r="C34" i="8" l="1"/>
  <c r="C19" i="8" l="1"/>
  <c r="C29" i="8" l="1"/>
  <c r="G14" i="8" l="1"/>
  <c r="G27" i="8" l="1"/>
  <c r="G38" i="8" s="1"/>
  <c r="G40" i="8" s="1"/>
  <c r="G73" i="8" s="1"/>
  <c r="G76" i="8" s="1"/>
  <c r="G79" i="8" s="1"/>
  <c r="C14" i="8"/>
  <c r="D48" i="10" l="1"/>
  <c r="D44" i="10" l="1"/>
  <c r="D58" i="10" l="1"/>
  <c r="D49" i="10" l="1"/>
  <c r="D20" i="10" l="1"/>
  <c r="D22" i="10"/>
  <c r="D24" i="10" l="1"/>
  <c r="D21" i="10" l="1"/>
  <c r="D25" i="10" l="1"/>
  <c r="D55" i="10"/>
  <c r="D59" i="10" l="1"/>
  <c r="D42" i="10"/>
  <c r="D22" i="16" l="1"/>
  <c r="D24" i="16" l="1"/>
  <c r="D26" i="16" l="1"/>
  <c r="L27" i="20"/>
  <c r="D13" i="10" l="1"/>
  <c r="D24" i="5" l="1"/>
  <c r="C13" i="8" l="1"/>
  <c r="D10" i="5"/>
  <c r="D17" i="5" l="1"/>
  <c r="C11" i="8" l="1"/>
  <c r="D19" i="5"/>
  <c r="D21" i="5" l="1"/>
  <c r="D12" i="10"/>
  <c r="D9" i="10" l="1"/>
  <c r="C90" i="8" l="1"/>
  <c r="C92" i="8" s="1"/>
  <c r="D39" i="10" l="1"/>
  <c r="D10" i="10" l="1"/>
  <c r="C35" i="8" l="1"/>
  <c r="D40" i="10" l="1"/>
  <c r="D52" i="10" l="1"/>
  <c r="D60" i="10" s="1"/>
  <c r="C39" i="8"/>
  <c r="D16" i="10" l="1"/>
  <c r="D27" i="10" s="1"/>
  <c r="D13" i="5"/>
  <c r="D14" i="5" l="1"/>
  <c r="D23" i="5" s="1"/>
  <c r="D25" i="5" s="1"/>
  <c r="D27" i="5" s="1"/>
  <c r="D30" i="5" s="1"/>
  <c r="D31" i="16"/>
  <c r="D32" i="16" s="1"/>
  <c r="D39" i="16" s="1"/>
  <c r="L26" i="20"/>
  <c r="C9" i="8"/>
  <c r="D11" i="16"/>
  <c r="C27" i="8" l="1"/>
  <c r="T26" i="20"/>
  <c r="L28" i="20"/>
  <c r="D17" i="16"/>
  <c r="D27" i="16" s="1"/>
  <c r="D28" i="16" s="1"/>
  <c r="D35" i="16" s="1"/>
  <c r="D36" i="16" s="1"/>
  <c r="N27" i="20"/>
  <c r="L31" i="20" l="1"/>
  <c r="D78" i="5"/>
  <c r="N28" i="20"/>
  <c r="N31" i="20" s="1"/>
  <c r="R27" i="20"/>
  <c r="R28" i="20" s="1"/>
  <c r="R31" i="20" s="1"/>
  <c r="T27" i="20"/>
  <c r="C38" i="8"/>
  <c r="C40" i="8" s="1"/>
  <c r="D84" i="10" l="1"/>
  <c r="D86" i="10" s="1"/>
  <c r="XFC88" i="10" s="1"/>
  <c r="T28" i="20"/>
  <c r="T31" i="20" s="1"/>
  <c r="C73" i="8"/>
  <c r="C76" i="8" s="1"/>
  <c r="C79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Paphawin, Anurakratchada</author>
  </authors>
  <commentList>
    <comment ref="A45" authorId="0" shapeId="0" xr:uid="{75235CE2-6686-4E20-9ADF-25CD7B5EF005}">
      <text>
        <r>
          <rPr>
            <b/>
            <sz val="9"/>
            <color indexed="81"/>
            <rFont val="Tahoma"/>
            <family val="2"/>
          </rPr>
          <t>ถ้าเป็นขา asset ไปบวกอยุ๋ในลูกหนี้อื่น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Wiriya, Phakdeetham</author>
  </authors>
  <commentList>
    <comment ref="L26" authorId="0" shapeId="0" xr:uid="{054DE791-6664-4D68-B8DB-39E4B240B403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OCI EBO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Wiriya, Phakdeetham</author>
  </authors>
  <commentList>
    <comment ref="L27" authorId="0" shapeId="0" xr:uid="{3D9A8A15-3BB9-4569-AB99-D3CB56608BB8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OCI EBO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Wiriya, Phakdeetham</author>
  </authors>
  <commentList>
    <comment ref="L27" authorId="0" shapeId="0" xr:uid="{E0E3042C-B749-4803-AC6D-F3CBBB9A44FA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EBO OCI บันทึกตรงนี้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Wiriya, Phakdeetham</author>
  </authors>
  <commentList>
    <comment ref="L26" authorId="0" shapeId="0" xr:uid="{B3E59840-A3EA-4902-B200-5B6C7BFF1B80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EBO OCI บันทึกตรงนี้</t>
        </r>
      </text>
    </comment>
  </commentList>
</comments>
</file>

<file path=xl/sharedStrings.xml><?xml version="1.0" encoding="utf-8"?>
<sst xmlns="http://schemas.openxmlformats.org/spreadsheetml/2006/main" count="453" uniqueCount="229">
  <si>
    <t>บริษัท แอ็พพลาย ดีบี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</si>
  <si>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</si>
  <si>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</si>
  <si>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</si>
  <si>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</si>
  <si>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</si>
  <si>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</si>
  <si>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</si>
  <si>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</si>
  <si>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</si>
  <si>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</si>
  <si>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4, 6</t>
  </si>
  <si>
    <t>ลูกหนี้อื่น</t>
  </si>
  <si>
    <t>สินค้าคงเหลือ</t>
  </si>
  <si>
    <t>สินทรัพย์หมุนเวียนอื่น</t>
  </si>
  <si>
    <t>กลุ่มสินทรัพย์ที่จะจำหน่ายที่จัดประเภท</t>
  </si>
  <si>
    <t xml:space="preserve">   เป็นสินทรัพย์ที่ถือไว้เพื่อขาย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</si>
  <si>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</si>
  <si>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</si>
  <si>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</si>
  <si>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</si>
  <si>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</si>
  <si>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</si>
  <si>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</si>
  <si>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</si>
  <si>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</si>
  <si>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</si>
  <si>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</si>
  <si>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</si>
  <si>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</si>
  <si>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</si>
  <si>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</si>
  <si>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</si>
  <si>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</t>
  </si>
  <si>
    <t xml:space="preserve">   ชำระภายในหนึ่งปี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</si>
  <si>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</si>
  <si>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</si>
  <si>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ภาษีเงินได้นิติบุคคลค้างจ่าย</t>
  </si>
  <si>
    <t>เงินปันผลค้างจ่าย</t>
  </si>
  <si>
    <t>ประมาณการหนี้สินหมุนเวียนสำหรับ</t>
  </si>
  <si>
    <t xml:space="preserve">   ผลประโยชน์พนักงาน</t>
  </si>
  <si>
    <t>หนี้สินหมุนเวียนอื่น</t>
  </si>
  <si>
    <t>หนี้สินที่รวมในกลุ่มสินทรัพย์ที่จะจำหน่ายที่</t>
  </si>
  <si>
    <t xml:space="preserve">    จัดประเภทเป็นสินทรัพย์ที่ถือไว้เพื่อขาย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</si>
  <si>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</si>
  <si>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</si>
  <si>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</si>
  <si>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</si>
  <si>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</si>
  <si>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</si>
  <si>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</si>
  <si>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</si>
  <si>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</si>
  <si>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</si>
  <si>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</si>
  <si>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</si>
  <si>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</si>
  <si>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</si>
  <si>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</si>
  <si>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</si>
  <si>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</si>
  <si>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</si>
  <si>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</si>
  <si>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</si>
  <si>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</t>
  </si>
  <si>
    <t xml:space="preserve">รายได้ </t>
  </si>
  <si>
    <t>รายได้จากการขาย</t>
  </si>
  <si>
    <t>กำไรจากอัตราแลกเปลี่ยนสุทธิ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</si>
  <si>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</si>
  <si>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</si>
  <si>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</si>
  <si>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</si>
  <si>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</si>
  <si>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</si>
  <si>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</si>
  <si>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</si>
  <si>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ต้นทุนทางการเงิน</t>
  </si>
  <si>
    <t>กำไร (ขาดทุน) ก่อนค่าใช้จ่ายภาษีเงินได้</t>
  </si>
  <si>
    <t xml:space="preserve">     - สุทธิจากภาษี </t>
  </si>
  <si>
    <t>กำไรขาดทุนเบ็ดเสร็จอื่น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</si>
  <si>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</si>
  <si>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</si>
  <si>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</si>
  <si>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</si>
  <si>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 xml:space="preserve">     เฉพาะส่วนที่มีประสิทธิผล</t>
  </si>
  <si>
    <t>CF Hedge</t>
  </si>
  <si>
    <t>ภาษีเงินได้ของรายการที่อาจถูกจัดประเภทใหม่ไว้ใน</t>
  </si>
  <si>
    <t xml:space="preserve">     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</si>
  <si>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</si>
  <si>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</si>
  <si>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ผลกำไรจากการวัดมูลค่าใหม่ของผลประโยชน์</t>
  </si>
  <si>
    <t xml:space="preserve">   พนักงานที่กำหนดไว้</t>
  </si>
  <si>
    <t>EBO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</si>
  <si>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</si>
  <si>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</si>
  <si>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กำไรขาดทุนเบ็ดเสร็จอื่นสำหรับปี - สุทธิจากภาษีเงินได้</t>
  </si>
  <si>
    <t>ส่วนที่เป็นของบริษัทใหญ่</t>
  </si>
  <si>
    <t>งบแสดงการเปลี่ยนแปลงส่วนของผู้ถือหุ้น</t>
  </si>
  <si>
    <t>รวม</t>
  </si>
  <si>
    <t>ส่วนเกินทุนจาก</t>
  </si>
  <si>
    <t>สำรอง</t>
  </si>
  <si>
    <t>องค์ประกอบอื่น</t>
  </si>
  <si>
    <t>ที่ออกและ</t>
  </si>
  <si>
    <t>ส่วนเกิน</t>
  </si>
  <si>
    <t>การจ่ายโดยใช้หุ้น</t>
  </si>
  <si>
    <t>ทุนสำรอง</t>
  </si>
  <si>
    <t>ยังไม่ได้</t>
  </si>
  <si>
    <t>การแปลงค่า</t>
  </si>
  <si>
    <t>การป้องกัน</t>
  </si>
  <si>
    <t>ของ</t>
  </si>
  <si>
    <t>รวมส่วน</t>
  </si>
  <si>
    <t>ชำระแล้ว</t>
  </si>
  <si>
    <t>มูลค่าหุ้น</t>
  </si>
  <si>
    <t>เป็นเกณฑ์</t>
  </si>
  <si>
    <t>ตามกฎหมาย</t>
  </si>
  <si>
    <t>จัดสรร</t>
  </si>
  <si>
    <t>งบการเงิน</t>
  </si>
  <si>
    <t>ความเสี่ยง</t>
  </si>
  <si>
    <t>ของผู้ถือหุ้น</t>
  </si>
  <si>
    <t xml:space="preserve">   ตามที่รายงานในงวดก่อน</t>
  </si>
  <si>
    <t>ผลกระทบจากการเปลี่ยนแปลงนโยบายการบัญชี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</si>
  <si>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</si>
  <si>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</si>
  <si>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</si>
  <si>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   ออกหุ้นปันผล</t>
  </si>
  <si>
    <t xml:space="preserve">      เงินปันผลให้ผู้ถือหุ้นของบริษัท</t>
  </si>
  <si>
    <t>รวมรายการกับผู้ถือหุ้นที่บันทึกโดยตรง</t>
  </si>
  <si>
    <t xml:space="preserve">   เข้าส่วนของผู้ถือหุ้น</t>
  </si>
  <si>
    <t xml:space="preserve">   กำไรขาดทุนเบ็ดเสร็จอื่น</t>
  </si>
  <si>
    <t>โอนไปสำรองตามกฎหมาย</t>
  </si>
  <si>
    <t>กระแสเงินสด</t>
  </si>
  <si>
    <t>สำหรับปีสิ้นสุดวันที่ 31 ธันวาคม 2565</t>
  </si>
  <si>
    <t>ยอดคงเหลือ ณ วันที่ 31 ธันวาคม 2563</t>
  </si>
  <si>
    <t>ยอดคงเหลือ ณ วันที่ 1 มกราคม 2565</t>
  </si>
  <si>
    <t xml:space="preserve">      เพิ่มหุ้นสามัญ</t>
  </si>
  <si>
    <t xml:space="preserve">   ขาดทุน</t>
  </si>
  <si>
    <t>รวมกำไร (ขาดทุน) เบ็ดเสร็จสำหรับปี</t>
  </si>
  <si>
    <t>ยอดคงเหลือ ณ วันที่ 31 ธันวาคม 2565</t>
  </si>
  <si>
    <t>องค์ประกอบอื่นของ</t>
  </si>
  <si>
    <t xml:space="preserve">งบกระแสเงินสด </t>
  </si>
  <si>
    <t>กระแสเงินสดจากกิจกรรมดำเนินงาน</t>
  </si>
  <si>
    <t>ดอกเบี้ยรับ</t>
  </si>
  <si>
    <t>ค่าเสื่อมราคาและค่าตัดจำหน่าย</t>
  </si>
  <si>
    <t>ประมาณการหนี้สินผลประโยชน์พนักงาน</t>
  </si>
  <si>
    <t>กำไรจากอัตราแลกเปลี่ยนที่ยังไม่เกิดขึ้นจริง</t>
  </si>
  <si>
    <t>ค่าใช้จ่ายที่เกิดจากการจ่ายโดยใช้หุ้นเป็นเกณฑ์</t>
  </si>
  <si>
    <t xml:space="preserve">   ที่คาดว่าจะเกิดขึ้นของลูกหนี้การค้า</t>
  </si>
  <si>
    <t>ขาดทุนจากการตัดจำหน่ายสินทรัพย์ไม่มีตัวตน</t>
  </si>
  <si>
    <t>การเปลี่ยนแปลงในสินทรัพย์และหนี้สินดำเนินงาน</t>
  </si>
  <si>
    <t xml:space="preserve">ลูกหนี้การค้า </t>
  </si>
  <si>
    <t>จ่ายผลประโยชน์พนักงาน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</si>
  <si>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</si>
  <si>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</si>
  <si>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</si>
  <si>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</si>
  <si>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</si>
  <si>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</si>
  <si>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</si>
  <si>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เงินสดจ่ายจากการขายสัญญาฟอร์เวิด</t>
  </si>
  <si>
    <t>เงินสดรับจากการขายสัญญาฟอร์เวิด</t>
  </si>
  <si>
    <t>รับดอกเบี้ย</t>
  </si>
  <si>
    <t>กระแสเงินสดจากกิจกรรมจัดหาเงิน</t>
  </si>
  <si>
    <t>เงินสดรับจากการออกหุ้นทุน</t>
  </si>
  <si>
    <t>ค่าใช้จ่ายในการออกหุ้น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</si>
  <si>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</si>
  <si>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</si>
  <si>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</si>
  <si>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</si>
  <si>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</si>
  <si>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</si>
  <si>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</si>
  <si>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</si>
  <si>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วันที่ 1 มกราคม</t>
  </si>
  <si>
    <t>ผลกระทบจากการดำเนินงานที่ยกเลิก</t>
  </si>
  <si>
    <t>เงินสดและรายการเทียบเท่าเงินสด ณ วันที่ 31 ธันวาคม</t>
  </si>
  <si>
    <t>ข้อมูลงบกระแสเงินสดเปิดเผยเพิ่มเติม</t>
  </si>
  <si>
    <t>1. เงินสดและรายการเทียบเท่าเงินสดประกอบด้วย</t>
  </si>
  <si>
    <t xml:space="preserve">    เงินสดและรายการเทียบเท่าเงินสด</t>
  </si>
  <si>
    <t xml:space="preserve">    เงินเบิกเกินบัญชีธนาคาร</t>
  </si>
  <si>
    <t xml:space="preserve">    สุทธิ</t>
  </si>
  <si>
    <t xml:space="preserve">    ที่ดิน อาคารและอุปกรณ์ที่เพิ่มขึ้นในระหว่างปี</t>
  </si>
  <si>
    <r>
      <rPr>
        <i/>
        <sz val="15"/>
        <rFont val="Angsana New"/>
        <family val="1"/>
      </rPr>
      <t xml:space="preserve">    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</si>
  <si>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 xml:space="preserve">    ที่ดิน อาคารและอุปกรณ์ที่จ่ายเป็นเงินสด</t>
  </si>
  <si>
    <t>14, 22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</si>
  <si>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</si>
  <si>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</si>
  <si>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</si>
  <si>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กำไรจากการโอนกิจการ</t>
  </si>
  <si>
    <t>ขาดทุนสำหรับปีจากการดำเนินงานต่อเนื่อง</t>
  </si>
  <si>
    <t xml:space="preserve">ขาดทุนสำหรับปีจากการดำเนินงานที่ยกเลิก </t>
  </si>
  <si>
    <t>ขาดทุนสำหรับปี</t>
  </si>
  <si>
    <t>การแบ่งปันขาดทุน</t>
  </si>
  <si>
    <t>ขาดทุนต่อหุ้น</t>
  </si>
  <si>
    <t>ขาดทุนจากการดำเนินงานต่อเนื่อง</t>
  </si>
  <si>
    <t>ขาดทุนจากการดำเนินงานที่ยกเลิก</t>
  </si>
  <si>
    <t>กำไร (ขาดทุน) เบ็ดเสร็จสำหรับปี</t>
  </si>
  <si>
    <t>กำไรจากการโอนกิจการ - สุทธิจากภาษี</t>
  </si>
  <si>
    <t>เงินสดรับ (จ่าย) จากเงินกู้ยืมระยะสั้นจากสถาบันการเงิน</t>
  </si>
  <si>
    <t>ภาษีเงินได้จ่ายออก</t>
  </si>
  <si>
    <t>กำไรจากการตัดจำหน่ายหนี้สินสัญญาเช่าสุทธิจาก</t>
  </si>
  <si>
    <t xml:space="preserve">   สินทรัพย์สิทธิการใช้</t>
  </si>
  <si>
    <t xml:space="preserve">   อาคารและอุปกรณ์</t>
  </si>
  <si>
    <t>เงินสดรับจากการโอนกิจการ</t>
  </si>
  <si>
    <t xml:space="preserve">งบกระแสเงินสด (ไม่ได้ตรวจสอบ) </t>
  </si>
  <si>
    <t>รายการที่ไม่ใช่เงินสด</t>
  </si>
  <si>
    <t>2. รายละเอียดที่ดิน อาคารและอุปกรณ์ที่ซื้อมา</t>
  </si>
  <si>
    <r>
      <rPr>
        <i/>
        <sz val="15"/>
        <rFont val="Angsana New"/>
        <family val="1"/>
      </rPr>
      <t xml:space="preserve">    บวก</t>
    </r>
    <r>
      <rPr>
        <sz val="15"/>
        <rFont val="Angsana New"/>
        <family val="1"/>
      </rPr>
      <t xml:space="preserve"> การเปลี่ยนแปลงในเจ้าหนี้ค่าซื้อที่ดิน</t>
    </r>
  </si>
  <si>
    <t>กำไร (ขาดทุน) จากกิจกรรมดำเนินงาน</t>
  </si>
  <si>
    <t>(กลับรายการ) ขาดทุนจากการปรับมูลค่าสินค้าคงเหลือ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</si>
  <si>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</si>
  <si>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</si>
  <si>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       อาคารและอุปกรณ์</t>
  </si>
  <si>
    <t>4, 16</t>
  </si>
  <si>
    <t>ขาดทุนจากการขายและตัดจำหน่ายที่ดิน</t>
  </si>
  <si>
    <t xml:space="preserve">    (หุ้นสามัญจำนวน 726 ล้านหุ้น</t>
  </si>
  <si>
    <t xml:space="preserve">       มูลค่า 0.5 บาทต่อหุ้น)</t>
  </si>
  <si>
    <t>8, 20</t>
  </si>
  <si>
    <t>ขาดทุนเบ็ดเสร็จรวมสำหรับปี</t>
  </si>
  <si>
    <t>การแบ่งปันขาดทุนเบ็ดเสร็จรวม</t>
  </si>
  <si>
    <t>8, 9</t>
  </si>
  <si>
    <t xml:space="preserve">       ในระหว่างปีมีดังนี้</t>
  </si>
  <si>
    <t>7, 18</t>
  </si>
  <si>
    <t>เงินสดและรายการเทียบเท่าเงินสดเพิ่มขึ้น (ลดลง) สุทธิ</t>
  </si>
  <si>
    <t xml:space="preserve">   กำไร (ขาดทุน) เบ็ดเสร็จอื่น</t>
  </si>
  <si>
    <t>เงินสดจ่ายเพื่อซื้อสินทรัพย์สิทธิการใช้</t>
  </si>
  <si>
    <t>ค่าใช้จ่ายภาษีเงินได้</t>
  </si>
  <si>
    <t>(กลับรายการ) ผลขาดทุนด้านเครดิต</t>
  </si>
  <si>
    <t>4, 8</t>
  </si>
  <si>
    <t>ปรับรายการที่กระทบขาดทุนเป็นเงินสดรับ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</si>
</sst>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-&quot;______;_(@_)"/>
    <numFmt numFmtId="167" formatCode="#,##0.00\ ;\(#,##0.00\)"/>
    <numFmt numFmtId="168" formatCode="#,##0.000\ ;\(#,##0.000\)"/>
    <numFmt numFmtId="169" formatCode="_(* #,##0.00000_);_(* \(#,##0.00000\);_(* &quot;-&quot;??_);_(@_)"/>
    <numFmt numFmtId="170" formatCode="_(* #,##0.0000_);_(* \(#,##0.0000\);_(* &quot;-&quot;??_);_(@_)"/>
    <numFmt numFmtId="171" formatCode="_(* #,##0.000_);_(* \(#,##0.000\);_(* &quot;-&quot;??_);_(@_)"/>
    <numFmt numFmtId="172" formatCode="_(* #,##0.000000000_);_(* \(#,##0.000000000\);_(* &quot;-&quot;??_);_(@_)"/>
  </numFmts>
  <fonts count="13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>
      <alignment vertical="top"/>
    </xf>
    <xf numFmtId="43" fontId="1" fillId="0" borderId="0" applyFont="0" applyFill="0" applyBorder="0" applyAlignment="0" applyProtection="0"/>
    <xf numFmtId="0" fontId="9" fillId="0" borderId="0"/>
    <xf numFmtId="0" fontId="2" fillId="0" borderId="0"/>
    <xf numFmtId="43" fontId="1" fillId="0" borderId="0" applyFont="0" applyFill="0" applyBorder="0" applyAlignment="0" applyProtection="0"/>
  </cellStyleXfs>
  <cellXfs count="165">
    <xf numFmtId="0" fontId="0" fillId="0" borderId="0" xfId="0" applyAlignment="1"/>
    <xf numFmtId="165" fontId="0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4" fillId="0" borderId="0" xfId="1" applyNumberFormat="1" applyFont="1" applyFill="1" applyAlignment="1"/>
    <xf numFmtId="165" fontId="2" fillId="0" borderId="0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2" fillId="0" borderId="0" xfId="1" applyNumberFormat="1" applyFont="1" applyFill="1" applyAlignment="1"/>
    <xf numFmtId="43" fontId="2" fillId="0" borderId="0" xfId="1" applyFont="1" applyFill="1" applyAlignment="1"/>
    <xf numFmtId="165" fontId="2" fillId="0" borderId="5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2" fillId="0" borderId="0" xfId="1" applyNumberFormat="1" applyFont="1" applyFill="1" applyAlignment="1">
      <alignment horizontal="right"/>
    </xf>
    <xf numFmtId="165" fontId="0" fillId="0" borderId="1" xfId="1" applyNumberFormat="1" applyFont="1" applyFill="1" applyBorder="1" applyAlignment="1"/>
    <xf numFmtId="165" fontId="2" fillId="0" borderId="1" xfId="1" applyNumberFormat="1" applyFont="1" applyFill="1" applyBorder="1" applyAlignment="1"/>
    <xf numFmtId="43" fontId="2" fillId="0" borderId="0" xfId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37" fontId="2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/>
    <xf numFmtId="165" fontId="4" fillId="0" borderId="5" xfId="1" applyNumberFormat="1" applyFont="1" applyFill="1" applyBorder="1" applyAlignment="1"/>
    <xf numFmtId="165" fontId="4" fillId="0" borderId="2" xfId="1" applyNumberFormat="1" applyFont="1" applyFill="1" applyBorder="1" applyAlignment="1"/>
    <xf numFmtId="169" fontId="7" fillId="0" borderId="0" xfId="1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horizontal="center"/>
    </xf>
    <xf numFmtId="165" fontId="0" fillId="0" borderId="1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Alignment="1"/>
    <xf numFmtId="49" fontId="3" fillId="0" borderId="0" xfId="0" applyNumberFormat="1" applyFont="1" applyFill="1" applyAlignment="1"/>
    <xf numFmtId="0" fontId="0" fillId="0" borderId="0" xfId="0" applyFill="1" applyAlignment="1">
      <alignment horizontal="center"/>
    </xf>
    <xf numFmtId="49" fontId="8" fillId="0" borderId="0" xfId="0" applyNumberFormat="1" applyFont="1" applyFill="1" applyAlignment="1"/>
    <xf numFmtId="49" fontId="0" fillId="0" borderId="0" xfId="0" applyNumberFormat="1" applyFill="1" applyAlignment="1"/>
    <xf numFmtId="37" fontId="0" fillId="0" borderId="0" xfId="0" applyNumberFormat="1" applyFill="1" applyAlignment="1">
      <alignment horizontal="right"/>
    </xf>
    <xf numFmtId="37" fontId="0" fillId="0" borderId="0" xfId="0" applyNumberFormat="1" applyFill="1" applyAlignment="1"/>
    <xf numFmtId="0" fontId="0" fillId="0" borderId="0" xfId="0" applyFill="1" applyAlignment="1">
      <alignment horizontal="left"/>
    </xf>
    <xf numFmtId="43" fontId="0" fillId="0" borderId="0" xfId="1" applyFont="1" applyFill="1" applyAlignment="1"/>
    <xf numFmtId="41" fontId="2" fillId="0" borderId="0" xfId="1" applyNumberFormat="1" applyFont="1" applyFill="1" applyAlignment="1">
      <alignment horizontal="right"/>
    </xf>
    <xf numFmtId="49" fontId="4" fillId="0" borderId="0" xfId="0" applyNumberFormat="1" applyFont="1" applyFill="1" applyAlignment="1"/>
    <xf numFmtId="37" fontId="4" fillId="0" borderId="3" xfId="0" applyNumberFormat="1" applyFont="1" applyFill="1" applyBorder="1" applyAlignment="1">
      <alignment horizontal="right"/>
    </xf>
    <xf numFmtId="37" fontId="4" fillId="0" borderId="0" xfId="0" applyNumberFormat="1" applyFont="1" applyFill="1" applyAlignment="1"/>
    <xf numFmtId="37" fontId="0" fillId="0" borderId="1" xfId="0" applyNumberFormat="1" applyFill="1" applyBorder="1" applyAlignment="1">
      <alignment horizontal="right"/>
    </xf>
    <xf numFmtId="37" fontId="0" fillId="0" borderId="1" xfId="0" applyNumberFormat="1" applyFill="1" applyBorder="1" applyAlignment="1"/>
    <xf numFmtId="37" fontId="4" fillId="0" borderId="1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49" fontId="0" fillId="0" borderId="0" xfId="0" applyNumberFormat="1" applyFill="1">
      <alignment vertical="top"/>
    </xf>
    <xf numFmtId="43" fontId="4" fillId="0" borderId="0" xfId="0" applyNumberFormat="1" applyFont="1" applyFill="1" applyAlignment="1"/>
    <xf numFmtId="0" fontId="0" fillId="0" borderId="0" xfId="0" applyFill="1" applyAlignment="1">
      <alignment horizontal="left" vertical="top"/>
    </xf>
    <xf numFmtId="0" fontId="0" fillId="0" borderId="0" xfId="0" applyFill="1">
      <alignment vertical="top"/>
    </xf>
    <xf numFmtId="165" fontId="7" fillId="0" borderId="0" xfId="0" applyNumberFormat="1" applyFont="1" applyFill="1" applyAlignment="1">
      <alignment horizontal="center"/>
    </xf>
    <xf numFmtId="37" fontId="0" fillId="0" borderId="2" xfId="0" applyNumberFormat="1" applyFill="1" applyBorder="1" applyAlignment="1">
      <alignment horizontal="right"/>
    </xf>
    <xf numFmtId="4" fontId="0" fillId="0" borderId="0" xfId="0" applyNumberFormat="1" applyFill="1" applyAlignment="1"/>
    <xf numFmtId="41" fontId="2" fillId="0" borderId="1" xfId="1" applyNumberFormat="1" applyFont="1" applyFill="1" applyBorder="1" applyAlignment="1">
      <alignment horizontal="right"/>
    </xf>
    <xf numFmtId="165" fontId="0" fillId="0" borderId="0" xfId="0" applyNumberFormat="1" applyFill="1" applyAlignment="1"/>
    <xf numFmtId="0" fontId="3" fillId="0" borderId="0" xfId="0" applyFont="1" applyFill="1" applyAlignment="1"/>
    <xf numFmtId="0" fontId="8" fillId="0" borderId="0" xfId="0" applyFont="1" applyFill="1" applyAlignment="1"/>
    <xf numFmtId="164" fontId="0" fillId="0" borderId="0" xfId="0" applyNumberFormat="1" applyFill="1" applyAlignment="1"/>
    <xf numFmtId="0" fontId="7" fillId="0" borderId="0" xfId="0" applyFont="1" applyFill="1" applyAlignment="1"/>
    <xf numFmtId="43" fontId="0" fillId="0" borderId="0" xfId="0" applyNumberFormat="1" applyFill="1" applyAlignment="1"/>
    <xf numFmtId="37" fontId="0" fillId="0" borderId="0" xfId="0" applyNumberFormat="1" applyFill="1" applyAlignment="1">
      <alignment vertical="center"/>
    </xf>
    <xf numFmtId="164" fontId="2" fillId="0" borderId="0" xfId="0" applyNumberFormat="1" applyFont="1" applyFill="1" applyAlignment="1"/>
    <xf numFmtId="164" fontId="4" fillId="0" borderId="0" xfId="0" applyNumberFormat="1" applyFont="1" applyFill="1" applyAlignment="1"/>
    <xf numFmtId="0" fontId="2" fillId="0" borderId="0" xfId="0" applyFont="1" applyFill="1" applyAlignment="1"/>
    <xf numFmtId="43" fontId="2" fillId="0" borderId="0" xfId="1" applyFont="1" applyFill="1" applyBorder="1" applyAlignment="1"/>
    <xf numFmtId="165" fontId="0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70" fontId="7" fillId="0" borderId="0" xfId="1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0" xfId="0" applyFont="1" applyFill="1">
      <alignment vertical="top"/>
    </xf>
    <xf numFmtId="165" fontId="4" fillId="0" borderId="0" xfId="0" applyNumberFormat="1" applyFont="1" applyFill="1" applyAlignment="1"/>
    <xf numFmtId="41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65" fontId="0" fillId="0" borderId="5" xfId="1" applyNumberFormat="1" applyFont="1" applyFill="1" applyBorder="1" applyAlignment="1"/>
    <xf numFmtId="41" fontId="4" fillId="0" borderId="1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164" fontId="2" fillId="0" borderId="1" xfId="0" applyNumberFormat="1" applyFont="1" applyFill="1" applyBorder="1" applyAlignment="1"/>
    <xf numFmtId="165" fontId="4" fillId="0" borderId="0" xfId="0" applyNumberFormat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4" fillId="0" borderId="3" xfId="1" applyNumberFormat="1" applyFont="1" applyFill="1" applyBorder="1" applyAlignment="1">
      <alignment horizontal="right"/>
    </xf>
    <xf numFmtId="37" fontId="4" fillId="0" borderId="0" xfId="1" applyNumberFormat="1" applyFont="1" applyFill="1" applyAlignment="1">
      <alignment horizontal="right"/>
    </xf>
    <xf numFmtId="166" fontId="4" fillId="0" borderId="4" xfId="0" applyNumberFormat="1" applyFont="1" applyFill="1" applyBorder="1" applyAlignment="1"/>
    <xf numFmtId="165" fontId="4" fillId="0" borderId="6" xfId="0" applyNumberFormat="1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168" fontId="4" fillId="0" borderId="2" xfId="0" applyNumberFormat="1" applyFont="1" applyFill="1" applyBorder="1" applyAlignment="1"/>
    <xf numFmtId="167" fontId="4" fillId="0" borderId="0" xfId="0" applyNumberFormat="1" applyFont="1" applyFill="1" applyAlignment="1"/>
    <xf numFmtId="168" fontId="0" fillId="0" borderId="0" xfId="0" applyNumberFormat="1" applyFill="1" applyAlignment="1"/>
    <xf numFmtId="41" fontId="4" fillId="0" borderId="6" xfId="1" applyNumberFormat="1" applyFont="1" applyFill="1" applyBorder="1" applyAlignment="1">
      <alignment horizontal="right"/>
    </xf>
    <xf numFmtId="171" fontId="4" fillId="0" borderId="4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right"/>
    </xf>
    <xf numFmtId="43" fontId="4" fillId="0" borderId="0" xfId="1" applyFont="1" applyFill="1" applyAlignment="1"/>
    <xf numFmtId="37" fontId="4" fillId="0" borderId="4" xfId="0" applyNumberFormat="1" applyFont="1" applyFill="1" applyBorder="1" applyAlignment="1">
      <alignment horizontal="right"/>
    </xf>
    <xf numFmtId="16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1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5" fontId="2" fillId="2" borderId="0" xfId="1" applyNumberFormat="1" applyFont="1" applyFill="1" applyBorder="1" applyAlignment="1"/>
    <xf numFmtId="165" fontId="0" fillId="2" borderId="0" xfId="1" applyNumberFormat="1" applyFont="1" applyFill="1" applyBorder="1" applyAlignment="1"/>
    <xf numFmtId="41" fontId="4" fillId="0" borderId="4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1" fontId="4" fillId="0" borderId="0" xfId="1" applyNumberFormat="1" applyFont="1" applyFill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37" fontId="0" fillId="0" borderId="0" xfId="0" applyNumberFormat="1" applyAlignment="1">
      <alignment vertical="center"/>
    </xf>
    <xf numFmtId="171" fontId="0" fillId="0" borderId="0" xfId="1" applyNumberFormat="1" applyFont="1" applyFill="1" applyAlignment="1"/>
    <xf numFmtId="172" fontId="0" fillId="0" borderId="0" xfId="1" applyNumberFormat="1" applyFont="1" applyFill="1" applyAlignment="1"/>
    <xf numFmtId="0" fontId="3" fillId="3" borderId="0" xfId="0" applyFont="1" applyFill="1" applyAlignment="1">
      <alignment horizontal="left"/>
    </xf>
    <xf numFmtId="49" fontId="0" fillId="3" borderId="0" xfId="0" applyNumberFormat="1" applyFill="1" applyAlignment="1"/>
    <xf numFmtId="165" fontId="7" fillId="3" borderId="0" xfId="1" applyNumberFormat="1" applyFont="1" applyFill="1" applyBorder="1" applyAlignment="1">
      <alignment horizontal="center"/>
    </xf>
    <xf numFmtId="0" fontId="0" fillId="3" borderId="0" xfId="0" applyFill="1" applyAlignment="1"/>
    <xf numFmtId="165" fontId="0" fillId="3" borderId="0" xfId="0" applyNumberFormat="1" applyFill="1" applyAlignment="1"/>
    <xf numFmtId="0" fontId="3" fillId="3" borderId="0" xfId="0" applyFont="1" applyFill="1" applyAlignment="1"/>
    <xf numFmtId="49" fontId="3" fillId="3" borderId="0" xfId="0" applyNumberFormat="1" applyFont="1" applyFill="1" applyAlignment="1"/>
    <xf numFmtId="49" fontId="7" fillId="3" borderId="0" xfId="0" applyNumberFormat="1" applyFont="1" applyFill="1" applyAlignment="1">
      <alignment horizontal="center"/>
    </xf>
    <xf numFmtId="0" fontId="4" fillId="3" borderId="0" xfId="0" applyFont="1" applyFill="1" applyAlignment="1"/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37" fontId="0" fillId="0" borderId="0" xfId="0" applyNumberForma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0" fillId="0" borderId="0" xfId="0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>
      <alignment vertical="top"/>
    </xf>
    <xf numFmtId="165" fontId="4" fillId="0" borderId="0" xfId="0" applyNumberFormat="1" applyFont="1" applyFill="1" applyBorder="1" applyAlignment="1"/>
    <xf numFmtId="0" fontId="0" fillId="0" borderId="0" xfId="0" applyFill="1" applyBorder="1">
      <alignment vertical="top"/>
    </xf>
    <xf numFmtId="0" fontId="8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65" fontId="0" fillId="0" borderId="0" xfId="0" applyNumberFormat="1" applyFill="1" applyBorder="1" applyAlignment="1"/>
    <xf numFmtId="43" fontId="0" fillId="0" borderId="0" xfId="0" applyNumberFormat="1" applyFill="1" applyBorder="1" applyAlignment="1"/>
  </cellXfs>
  <cellStyles count="5">
    <cellStyle name="Comma" xfId="1" builtinId="3"/>
    <cellStyle name="Comma 2" xfId="4" xr:uid="{E12F0261-C973-424E-8F4A-DF7BE107A006}"/>
    <cellStyle name="Normal" xfId="0" builtinId="0"/>
    <cellStyle name="Normal 17" xfId="2" xr:uid="{00000000-0005-0000-0000-000002000000}"/>
    <cellStyle name="Normal 2" xfId="3" xr:uid="{FF571084-462B-457D-B89D-9ACBC4056FB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rakratchada/Desktop/ADB/YE23/ADB/ADB_Leadsheet%20YE'23%20Con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rakratchada/Desktop/ADB/YE23/ADB/ADB_Leadsheet%20YE'23%20-%20PV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Applied%20DB%20Public%20Company%20Limited%20-%201000050390\1413436%20-%202023%20Dec-FSA-Applied%20DB\Financial%20Statement\YE\Rev.11\1413436%20-%202023%20Dec-FSA-%20Applied%20DB%20-12e%20Ver.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rakratchada/Desktop/ADB/YE23/ADB_Leadsheet%20YE'23%20-%20PV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rakratchada/Desktop/ADB/YE23/ADBS_Leadsheet%20YE'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TB ADB"/>
      <sheetName val="BS Conso"/>
      <sheetName val="PL Conso"/>
      <sheetName val="CF Conso"/>
      <sheetName val="Emilinate"/>
      <sheetName val="KCW"/>
      <sheetName val="SUAD"/>
      <sheetName val="Materiality"/>
      <sheetName val="BS"/>
      <sheetName val="PL"/>
      <sheetName val="CF"/>
      <sheetName val="Cash YE23"/>
      <sheetName val="O300"/>
      <sheetName val="O400"/>
      <sheetName val="L300"/>
      <sheetName val="K300"/>
      <sheetName val="M300"/>
      <sheetName val="M150"/>
      <sheetName val="J300"/>
      <sheetName val="G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>
        <row r="11">
          <cell r="O11">
            <v>40555485</v>
          </cell>
        </row>
        <row r="12">
          <cell r="O12">
            <v>377667695</v>
          </cell>
        </row>
        <row r="13">
          <cell r="O13">
            <v>382948199</v>
          </cell>
        </row>
        <row r="16">
          <cell r="O16">
            <v>0</v>
          </cell>
        </row>
        <row r="24">
          <cell r="O24">
            <v>43945011</v>
          </cell>
        </row>
        <row r="27">
          <cell r="O27">
            <v>462306005</v>
          </cell>
        </row>
        <row r="28">
          <cell r="O28">
            <v>847334</v>
          </cell>
        </row>
        <row r="29">
          <cell r="O29">
            <v>11712890</v>
          </cell>
        </row>
        <row r="30">
          <cell r="O30">
            <v>11736848</v>
          </cell>
        </row>
        <row r="37">
          <cell r="O37">
            <v>429556784</v>
          </cell>
        </row>
        <row r="38">
          <cell r="O38">
            <v>10615501</v>
          </cell>
        </row>
        <row r="39">
          <cell r="O39">
            <v>243368303</v>
          </cell>
        </row>
        <row r="40">
          <cell r="O40">
            <v>29846084</v>
          </cell>
        </row>
        <row r="41">
          <cell r="O41">
            <v>9412000</v>
          </cell>
        </row>
        <row r="43">
          <cell r="O43">
            <v>5411252</v>
          </cell>
        </row>
        <row r="44">
          <cell r="O44">
            <v>1293341</v>
          </cell>
        </row>
        <row r="48">
          <cell r="O48">
            <v>1184738</v>
          </cell>
        </row>
        <row r="57">
          <cell r="O57">
            <v>36179278</v>
          </cell>
        </row>
        <row r="58">
          <cell r="O58">
            <v>43221517</v>
          </cell>
        </row>
      </sheetData>
      <sheetData sheetId="2">
        <row r="10">
          <cell r="P10">
            <v>1623518538</v>
          </cell>
        </row>
        <row r="11">
          <cell r="P11">
            <v>2833490</v>
          </cell>
        </row>
        <row r="12">
          <cell r="P12">
            <v>13593210</v>
          </cell>
        </row>
        <row r="23">
          <cell r="P23">
            <v>1463632077</v>
          </cell>
        </row>
        <row r="29">
          <cell r="P29">
            <v>72904436</v>
          </cell>
        </row>
        <row r="38">
          <cell r="P38">
            <v>129694261</v>
          </cell>
        </row>
        <row r="44">
          <cell r="P44">
            <v>18686355</v>
          </cell>
        </row>
        <row r="64">
          <cell r="P64">
            <v>-894197</v>
          </cell>
        </row>
        <row r="66">
          <cell r="P66">
            <v>4470987</v>
          </cell>
        </row>
        <row r="68">
          <cell r="P68">
            <v>-134</v>
          </cell>
        </row>
      </sheetData>
      <sheetData sheetId="3">
        <row r="18">
          <cell r="L18">
            <v>-556</v>
          </cell>
        </row>
        <row r="25">
          <cell r="L25">
            <v>51696892</v>
          </cell>
        </row>
        <row r="26">
          <cell r="L26">
            <v>5316715</v>
          </cell>
        </row>
        <row r="27">
          <cell r="L27">
            <v>-35497</v>
          </cell>
        </row>
        <row r="28">
          <cell r="L28">
            <v>-38858</v>
          </cell>
        </row>
        <row r="30">
          <cell r="L30">
            <v>27078</v>
          </cell>
        </row>
        <row r="32">
          <cell r="L32">
            <v>61256</v>
          </cell>
        </row>
        <row r="33">
          <cell r="L33">
            <v>2720679</v>
          </cell>
        </row>
        <row r="34">
          <cell r="L34">
            <v>835202</v>
          </cell>
        </row>
        <row r="36">
          <cell r="L36">
            <v>0</v>
          </cell>
        </row>
        <row r="39">
          <cell r="L39">
            <v>5466665</v>
          </cell>
        </row>
        <row r="41">
          <cell r="L41">
            <v>-39215</v>
          </cell>
        </row>
        <row r="46">
          <cell r="L46">
            <v>74513446</v>
          </cell>
        </row>
        <row r="51">
          <cell r="L51">
            <v>126792778</v>
          </cell>
        </row>
        <row r="64">
          <cell r="L64">
            <v>15700559</v>
          </cell>
        </row>
        <row r="65">
          <cell r="L65">
            <v>-11193338</v>
          </cell>
        </row>
        <row r="66">
          <cell r="L66">
            <v>6914159</v>
          </cell>
        </row>
        <row r="69">
          <cell r="L69">
            <v>-18946344</v>
          </cell>
        </row>
        <row r="79">
          <cell r="L79">
            <v>-156</v>
          </cell>
        </row>
        <row r="81">
          <cell r="L81">
            <v>722668</v>
          </cell>
        </row>
        <row r="84">
          <cell r="L84">
            <v>-1616723</v>
          </cell>
        </row>
        <row r="85">
          <cell r="L85">
            <v>-7197972</v>
          </cell>
        </row>
        <row r="90">
          <cell r="L90">
            <v>9638582</v>
          </cell>
        </row>
        <row r="91">
          <cell r="L91">
            <v>-145460</v>
          </cell>
        </row>
        <row r="94">
          <cell r="L94">
            <v>0</v>
          </cell>
        </row>
        <row r="102">
          <cell r="L102">
            <v>-28920709</v>
          </cell>
        </row>
        <row r="105">
          <cell r="L105">
            <v>-19152000</v>
          </cell>
        </row>
        <row r="107">
          <cell r="L107">
            <v>-4084516</v>
          </cell>
        </row>
        <row r="115">
          <cell r="L115">
            <v>420848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1">
          <cell r="L11">
            <v>43887409</v>
          </cell>
        </row>
        <row r="12">
          <cell r="L12">
            <v>3376506</v>
          </cell>
        </row>
        <row r="13">
          <cell r="L13">
            <v>-35497</v>
          </cell>
        </row>
        <row r="14">
          <cell r="L14">
            <v>-9629885</v>
          </cell>
        </row>
        <row r="16">
          <cell r="O16">
            <v>27078</v>
          </cell>
        </row>
        <row r="19">
          <cell r="L19">
            <v>-368911</v>
          </cell>
        </row>
        <row r="20">
          <cell r="O20">
            <v>589687.24348100089</v>
          </cell>
        </row>
        <row r="22">
          <cell r="L22">
            <v>0</v>
          </cell>
        </row>
        <row r="24">
          <cell r="O24">
            <v>2845372</v>
          </cell>
        </row>
        <row r="30">
          <cell r="O30">
            <v>88559476</v>
          </cell>
        </row>
        <row r="33">
          <cell r="L33">
            <v>15700559</v>
          </cell>
        </row>
        <row r="34">
          <cell r="L34">
            <v>-11193338</v>
          </cell>
        </row>
        <row r="35">
          <cell r="O35">
            <v>-21812807</v>
          </cell>
        </row>
        <row r="36">
          <cell r="O36">
            <v>-37557928</v>
          </cell>
        </row>
        <row r="39">
          <cell r="L39">
            <v>671203</v>
          </cell>
        </row>
        <row r="42">
          <cell r="L42">
            <v>-1400210</v>
          </cell>
        </row>
        <row r="48">
          <cell r="L48">
            <v>9629885</v>
          </cell>
        </row>
        <row r="49">
          <cell r="L49">
            <v>-56060</v>
          </cell>
        </row>
        <row r="57">
          <cell r="L57">
            <v>-209302312</v>
          </cell>
        </row>
        <row r="59">
          <cell r="L59">
            <v>0</v>
          </cell>
        </row>
        <row r="61">
          <cell r="L61">
            <v>-19152000</v>
          </cell>
        </row>
        <row r="63">
          <cell r="L63">
            <v>-2471502</v>
          </cell>
        </row>
        <row r="92">
          <cell r="I92">
            <v>387068.03</v>
          </cell>
        </row>
        <row r="104">
          <cell r="I104">
            <v>16768174.889999989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 YE23"/>
      <sheetName val="TB HC23"/>
      <sheetName val="TB Q323"/>
      <sheetName val="TB Q223"/>
      <sheetName val="TB Q123"/>
      <sheetName val="TBYE22"/>
      <sheetName val="TBHC22"/>
      <sheetName val="TB Q322"/>
      <sheetName val="TBQ222"/>
      <sheetName val="TB Q122"/>
      <sheetName val="BS BIO"/>
      <sheetName val="PL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BS Conso"/>
      <sheetName val="PL Conso"/>
      <sheetName val="CF Conso"/>
      <sheetName val="Emilinate"/>
      <sheetName val="TB 30-Jun-21"/>
      <sheetName val="TB Sep'21"/>
      <sheetName val="TB Oct'21"/>
      <sheetName val="TB Dec'21"/>
      <sheetName val="KCW"/>
      <sheetName val="CJE"/>
      <sheetName val="SAD"/>
      <sheetName val="SUAD"/>
      <sheetName val="Cash YE'17"/>
      <sheetName val="Cash YE19"/>
      <sheetName val="Cash Q220"/>
      <sheetName val="Cash Q120"/>
      <sheetName val="Cash YE21"/>
      <sheetName val="Materiality"/>
      <sheetName val="Master TB ADB"/>
      <sheetName val="BS"/>
      <sheetName val="PL"/>
      <sheetName val="CF"/>
      <sheetName val="Cash YE22"/>
      <sheetName val="Cash Q320"/>
      <sheetName val="O300"/>
      <sheetName val="O400"/>
      <sheetName val="L300"/>
      <sheetName val="K300"/>
      <sheetName val="G300"/>
      <sheetName val="M300"/>
      <sheetName val="J300"/>
      <sheetName val="T500"/>
      <sheetName val="M150"/>
      <sheetName val="G500"/>
      <sheetName val="R500"/>
      <sheetName val="H300"/>
      <sheetName val="N300"/>
      <sheetName val="W500"/>
      <sheetName val="V300"/>
      <sheetName val="Q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T400"/>
      <sheetName val="U400"/>
      <sheetName val="ZH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7">
          <cell r="F17">
            <v>-104126.66666666666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1">
          <cell r="F11">
            <v>108270.177845</v>
          </cell>
        </row>
      </sheetData>
      <sheetData sheetId="31">
        <row r="12">
          <cell r="F12">
            <v>104126.66666666666</v>
          </cell>
        </row>
      </sheetData>
      <sheetData sheetId="32">
        <row r="47">
          <cell r="D47">
            <v>-7599.3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>
        <row r="63">
          <cell r="H63">
            <v>10700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>
        <row r="1">
          <cell r="A1" t="str">
            <v>Applied DB Public Company Limited</v>
          </cell>
        </row>
      </sheetData>
      <sheetData sheetId="49">
        <row r="7">
          <cell r="E7">
            <v>45291</v>
          </cell>
        </row>
        <row r="11">
          <cell r="Q11">
            <v>38016746</v>
          </cell>
        </row>
        <row r="12">
          <cell r="Q12">
            <v>201815031</v>
          </cell>
        </row>
        <row r="13">
          <cell r="Q13">
            <v>141999115</v>
          </cell>
        </row>
        <row r="14">
          <cell r="Q14">
            <v>395279875</v>
          </cell>
        </row>
        <row r="24">
          <cell r="Q24">
            <v>51006523</v>
          </cell>
        </row>
        <row r="27">
          <cell r="Q27">
            <v>406544281</v>
          </cell>
        </row>
        <row r="28">
          <cell r="Q28">
            <v>22735397</v>
          </cell>
        </row>
        <row r="29">
          <cell r="Q29">
            <v>780873</v>
          </cell>
        </row>
        <row r="30">
          <cell r="Q30">
            <v>6115579</v>
          </cell>
        </row>
        <row r="32">
          <cell r="Q32">
            <v>11736848</v>
          </cell>
        </row>
        <row r="39">
          <cell r="Q39">
            <v>405831481</v>
          </cell>
        </row>
        <row r="41">
          <cell r="Q41">
            <v>165530565</v>
          </cell>
        </row>
        <row r="42">
          <cell r="Q42">
            <v>15337582</v>
          </cell>
        </row>
        <row r="43">
          <cell r="Q43">
            <v>9412000</v>
          </cell>
        </row>
        <row r="46">
          <cell r="Q46">
            <v>-1688931</v>
          </cell>
        </row>
        <row r="47">
          <cell r="Q47">
            <v>2814770</v>
          </cell>
        </row>
        <row r="48">
          <cell r="Q48">
            <v>693212</v>
          </cell>
        </row>
        <row r="49">
          <cell r="Q49">
            <v>1133273</v>
          </cell>
        </row>
        <row r="58">
          <cell r="Q58">
            <v>18090709</v>
          </cell>
        </row>
        <row r="59">
          <cell r="Q59">
            <v>26181886</v>
          </cell>
        </row>
      </sheetData>
      <sheetData sheetId="50">
        <row r="7">
          <cell r="G7">
            <v>45291</v>
          </cell>
        </row>
        <row r="10">
          <cell r="AC10">
            <v>943019401</v>
          </cell>
        </row>
        <row r="11">
          <cell r="AC11">
            <v>7681</v>
          </cell>
        </row>
        <row r="12">
          <cell r="AC12">
            <v>85587022</v>
          </cell>
        </row>
        <row r="23">
          <cell r="AC23">
            <v>893616016</v>
          </cell>
        </row>
        <row r="29">
          <cell r="AC29">
            <v>37803201</v>
          </cell>
        </row>
        <row r="35">
          <cell r="AC35">
            <v>78234025</v>
          </cell>
        </row>
        <row r="44">
          <cell r="AC44">
            <v>16418686</v>
          </cell>
        </row>
        <row r="48">
          <cell r="AC48">
            <v>10311972</v>
          </cell>
        </row>
        <row r="52">
          <cell r="AC52">
            <v>6459369</v>
          </cell>
        </row>
        <row r="64">
          <cell r="AC64">
            <v>-499489</v>
          </cell>
        </row>
        <row r="66">
          <cell r="AC66">
            <v>2497444</v>
          </cell>
        </row>
      </sheetData>
      <sheetData sheetId="51"/>
      <sheetData sheetId="52"/>
      <sheetData sheetId="53"/>
      <sheetData sheetId="54"/>
      <sheetData sheetId="55"/>
      <sheetData sheetId="56">
        <row r="13">
          <cell r="J13">
            <v>-884304.8</v>
          </cell>
        </row>
      </sheetData>
      <sheetData sheetId="57">
        <row r="53">
          <cell r="J53">
            <v>-3325193.48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2">
          <cell r="G12">
            <v>6198100.7400000002</v>
          </cell>
        </row>
      </sheetData>
      <sheetData sheetId="66"/>
      <sheetData sheetId="67"/>
      <sheetData sheetId="68"/>
      <sheetData sheetId="69"/>
      <sheetData sheetId="70"/>
      <sheetData sheetId="71">
        <row r="13">
          <cell r="J13">
            <v>0</v>
          </cell>
        </row>
      </sheetData>
      <sheetData sheetId="72"/>
      <sheetData sheetId="73"/>
      <sheetData sheetId="74"/>
      <sheetData sheetId="75"/>
      <sheetData sheetId="76">
        <row r="7">
          <cell r="D7">
            <v>45230</v>
          </cell>
        </row>
      </sheetData>
      <sheetData sheetId="77">
        <row r="2">
          <cell r="D2">
            <v>11</v>
          </cell>
        </row>
      </sheetData>
      <sheetData sheetId="78">
        <row r="3">
          <cell r="D3">
            <v>11</v>
          </cell>
        </row>
      </sheetData>
      <sheetData sheetId="79">
        <row r="2">
          <cell r="D2">
            <v>11</v>
          </cell>
        </row>
      </sheetData>
      <sheetData sheetId="80">
        <row r="9">
          <cell r="L9">
            <v>669814.07999999996</v>
          </cell>
        </row>
      </sheetData>
      <sheetData sheetId="81">
        <row r="26">
          <cell r="L26">
            <v>24981615.259999979</v>
          </cell>
        </row>
      </sheetData>
      <sheetData sheetId="82">
        <row r="13">
          <cell r="I13">
            <v>0</v>
          </cell>
        </row>
      </sheetData>
      <sheetData sheetId="83">
        <row r="2">
          <cell r="D2">
            <v>11</v>
          </cell>
        </row>
      </sheetData>
      <sheetData sheetId="84">
        <row r="1">
          <cell r="A1" t="str">
            <v>Applied DB Public Company Limited</v>
          </cell>
        </row>
      </sheetData>
      <sheetData sheetId="85">
        <row r="2">
          <cell r="D2">
            <v>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5-7"/>
      <sheetName val="PL-8-9"/>
      <sheetName val="SH-10"/>
      <sheetName val="SH-11"/>
      <sheetName val="SH-12"/>
      <sheetName val="SH-13"/>
      <sheetName val="CF14-16"/>
    </sheetNames>
    <sheetDataSet>
      <sheetData sheetId="0">
        <row r="12">
          <cell r="D12">
            <v>78970804</v>
          </cell>
        </row>
      </sheetData>
      <sheetData sheetId="1">
        <row r="27">
          <cell r="D27">
            <v>1734510</v>
          </cell>
        </row>
      </sheetData>
      <sheetData sheetId="2"/>
      <sheetData sheetId="3"/>
      <sheetData sheetId="4"/>
      <sheetData sheetId="5"/>
      <sheetData sheetId="6">
        <row r="18">
          <cell r="D18">
            <v>-10521230</v>
          </cell>
          <cell r="H18">
            <v>-13356017</v>
          </cell>
        </row>
        <row r="32">
          <cell r="D32">
            <v>-37928268</v>
          </cell>
        </row>
        <row r="33">
          <cell r="H33">
            <v>61853006</v>
          </cell>
        </row>
        <row r="59">
          <cell r="D59">
            <v>-17438072</v>
          </cell>
          <cell r="H59">
            <v>-17039480</v>
          </cell>
        </row>
        <row r="60">
          <cell r="D60">
            <v>-2282244</v>
          </cell>
          <cell r="H60">
            <v>-1469700</v>
          </cell>
        </row>
        <row r="70">
          <cell r="D70">
            <v>-186577010</v>
          </cell>
        </row>
        <row r="77">
          <cell r="H77">
            <v>-17934898</v>
          </cell>
        </row>
        <row r="83">
          <cell r="H83">
            <v>411732</v>
          </cell>
        </row>
        <row r="108">
          <cell r="H108">
            <v>-115763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 YE23"/>
      <sheetName val="TB HC23"/>
      <sheetName val="TB Q323"/>
      <sheetName val="TB Q223"/>
      <sheetName val="TB Q123"/>
      <sheetName val="TBYE22"/>
      <sheetName val="TBHC22"/>
      <sheetName val="TB Q322"/>
      <sheetName val="TBQ222"/>
      <sheetName val="TB Q122"/>
      <sheetName val="BS BIO"/>
      <sheetName val="PL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BS Conso"/>
      <sheetName val="PL Conso"/>
      <sheetName val="CF Conso"/>
      <sheetName val="Emilinate"/>
      <sheetName val="TB 30-Jun-21"/>
      <sheetName val="TB Sep'21"/>
      <sheetName val="TB Oct'21"/>
      <sheetName val="TB Dec'21"/>
      <sheetName val="KCW"/>
      <sheetName val="CJE"/>
      <sheetName val="SAD"/>
      <sheetName val="SUAD"/>
      <sheetName val="Cash YE'17"/>
      <sheetName val="Cash YE19"/>
      <sheetName val="Cash Q220"/>
      <sheetName val="Cash Q120"/>
      <sheetName val="Cash YE21"/>
      <sheetName val="Materiality"/>
      <sheetName val="Master TB ADB"/>
      <sheetName val="BS"/>
      <sheetName val="PL"/>
      <sheetName val="CF"/>
      <sheetName val="Cash YE22"/>
      <sheetName val="Cash Q320"/>
      <sheetName val="O300"/>
      <sheetName val="O400"/>
      <sheetName val="L300"/>
      <sheetName val="K300"/>
      <sheetName val="G300"/>
      <sheetName val="M300"/>
      <sheetName val="J300"/>
      <sheetName val="T500"/>
      <sheetName val="M150"/>
      <sheetName val="G500"/>
      <sheetName val="R500"/>
      <sheetName val="H300"/>
      <sheetName val="N300"/>
      <sheetName val="W500"/>
      <sheetName val="V300"/>
      <sheetName val="Q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T400"/>
      <sheetName val="U400"/>
      <sheetName val="ZH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7">
          <cell r="F17">
            <v>-104126.66666666666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1">
          <cell r="F11">
            <v>108270.177845</v>
          </cell>
        </row>
      </sheetData>
      <sheetData sheetId="31">
        <row r="12">
          <cell r="F12">
            <v>104126.66666666666</v>
          </cell>
        </row>
      </sheetData>
      <sheetData sheetId="32">
        <row r="47">
          <cell r="D47">
            <v>-7599.3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>
        <row r="63">
          <cell r="H63">
            <v>10700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64">
          <cell r="I64">
            <v>-499488.8</v>
          </cell>
        </row>
      </sheetData>
      <sheetData sheetId="51">
        <row r="71">
          <cell r="L71">
            <v>99366954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YE23"/>
      <sheetName val="TB HC23"/>
      <sheetName val="TB Q323"/>
      <sheetName val="TB Q223"/>
      <sheetName val="TB Q123"/>
      <sheetName val="TBYE22"/>
      <sheetName val="KCW"/>
      <sheetName val="Master TB ADB"/>
      <sheetName val="CJE"/>
      <sheetName val="SAD"/>
      <sheetName val="SUAD"/>
      <sheetName val="Materiality"/>
      <sheetName val="BS"/>
      <sheetName val="PL"/>
      <sheetName val="CF"/>
      <sheetName val="Cash YE23"/>
      <sheetName val="O300"/>
      <sheetName val="O400"/>
      <sheetName val="L300"/>
      <sheetName val="K300"/>
      <sheetName val="M300"/>
      <sheetName val="J300"/>
      <sheetName val="G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Q15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  <sheetName val="DataSn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1">
          <cell r="Q11">
            <v>1219644</v>
          </cell>
        </row>
      </sheetData>
      <sheetData sheetId="13">
        <row r="10">
          <cell r="AC10">
            <v>668460437</v>
          </cell>
        </row>
      </sheetData>
      <sheetData sheetId="14">
        <row r="11">
          <cell r="L11">
            <v>7809483</v>
          </cell>
        </row>
        <row r="105">
          <cell r="I105">
            <v>329648.05</v>
          </cell>
        </row>
        <row r="106">
          <cell r="I106">
            <v>728239.63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79998168889431442"/>
  </sheetPr>
  <dimension ref="A1:XFC89"/>
  <sheetViews>
    <sheetView showGridLines="0" zoomScaleNormal="100" zoomScaleSheetLayoutView="100" workbookViewId="0">
      <selection activeCell="D88" sqref="D88:K88"/>
    </sheetView>
  </sheetViews>
  <sheetFormatPr defaultColWidth="9.09765625" defaultRowHeight="21.5" x14ac:dyDescent="0.65"/>
  <cols>
    <col min="1" max="1" width="35.8984375" style="34" customWidth="1"/>
    <col min="2" max="2" width="9" style="29" customWidth="1"/>
    <col min="3" max="3" width="1.09765625" style="29" customWidth="1"/>
    <col min="4" max="4" width="13.69921875" style="29" customWidth="1"/>
    <col min="5" max="5" width="1.09765625" style="29" customWidth="1"/>
    <col min="6" max="6" width="13.8984375" style="29" bestFit="1" customWidth="1"/>
    <col min="7" max="7" width="1.09765625" style="29" customWidth="1"/>
    <col min="8" max="8" width="13.69921875" style="29" customWidth="1"/>
    <col min="9" max="9" width="1.09765625" style="30" customWidth="1"/>
    <col min="10" max="10" width="13.8984375" style="29" customWidth="1"/>
    <col min="11" max="11" width="14.59765625" style="30" customWidth="1"/>
    <col min="12" max="12" width="13.8984375" style="30" customWidth="1"/>
    <col min="13" max="13" width="9.09765625" style="30" bestFit="1" customWidth="1"/>
    <col min="14" max="14" width="13.09765625" style="30" bestFit="1" customWidth="1"/>
    <col min="15" max="16384" width="9.09765625" style="30"/>
  </cols>
  <sheetData>
    <row r="1" spans="1:14" ht="23" x14ac:dyDescent="0.7">
      <c r="A1" s="28" t="s">
        <v>0</v>
      </c>
    </row>
    <row r="2" spans="1:14" ht="23" x14ac:dyDescent="0.7">
      <c r="A2" s="31" t="s">
        <v>1</v>
      </c>
    </row>
    <row r="3" spans="1:14" ht="23" x14ac:dyDescent="0.7">
      <c r="A3" s="31"/>
    </row>
    <row r="4" spans="1:14" ht="23" x14ac:dyDescent="0.7">
      <c r="A4" s="31"/>
      <c r="D4" s="140" t="s">
        <v>2</v>
      </c>
      <c r="E4" s="140"/>
      <c r="F4" s="140"/>
      <c r="H4" s="140" t="s">
        <v>3</v>
      </c>
      <c r="I4" s="140"/>
      <c r="J4" s="140"/>
    </row>
    <row r="5" spans="1:14" ht="23" x14ac:dyDescent="0.7">
      <c r="A5" s="31"/>
      <c r="D5" s="139" t="s">
        <v>4</v>
      </c>
      <c r="E5" s="139"/>
      <c r="F5" s="139"/>
      <c r="H5" s="139" t="s">
        <v>4</v>
      </c>
      <c r="I5" s="139"/>
      <c r="J5" s="139"/>
    </row>
    <row r="6" spans="1:14" ht="23" x14ac:dyDescent="0.7">
      <c r="A6" s="31" t="s">
        <v>5</v>
      </c>
      <c r="B6" s="29" t="s">
        <v>6</v>
      </c>
      <c r="D6" s="32">
        <v>2566</v>
      </c>
      <c r="F6" s="32">
        <v>2565</v>
      </c>
      <c r="H6" s="106">
        <v>2566</v>
      </c>
      <c r="I6" s="29"/>
      <c r="J6" s="32">
        <v>2565</v>
      </c>
    </row>
    <row r="7" spans="1:14" ht="23" x14ac:dyDescent="0.7">
      <c r="A7" s="31"/>
      <c r="D7" s="138" t="s">
        <v>7</v>
      </c>
      <c r="E7" s="138"/>
      <c r="F7" s="138"/>
      <c r="G7" s="138"/>
      <c r="H7" s="138"/>
      <c r="I7" s="138"/>
      <c r="J7" s="138"/>
    </row>
    <row r="8" spans="1:14" ht="22" x14ac:dyDescent="0.7">
      <c r="A8" s="33" t="s">
        <v>8</v>
      </c>
      <c r="D8" s="32"/>
      <c r="F8" s="32"/>
      <c r="H8" s="32"/>
      <c r="J8" s="32"/>
    </row>
    <row r="9" spans="1:14" x14ac:dyDescent="0.65">
      <c r="A9" s="34" t="s">
        <v>9</v>
      </c>
      <c r="B9" s="29">
        <v>5</v>
      </c>
      <c r="D9" s="35">
        <f>'[1]BS Conso'!$O$11</f>
        <v>40555485</v>
      </c>
      <c r="F9" s="39">
        <v>101515605</v>
      </c>
      <c r="H9" s="39">
        <f>[2]BS!$Q$11</f>
        <v>38016746</v>
      </c>
      <c r="I9" s="36"/>
      <c r="J9" s="39">
        <v>99366954</v>
      </c>
    </row>
    <row r="10" spans="1:14" x14ac:dyDescent="0.65">
      <c r="A10" s="37" t="s">
        <v>10</v>
      </c>
      <c r="B10" s="29" t="s">
        <v>11</v>
      </c>
      <c r="D10" s="35">
        <f>'[1]BS Conso'!$O$12</f>
        <v>377667695</v>
      </c>
      <c r="F10" s="39">
        <v>446450948</v>
      </c>
      <c r="H10" s="39">
        <f>[2]BS!$Q$12</f>
        <v>201815031</v>
      </c>
      <c r="I10" s="36"/>
      <c r="J10" s="39">
        <v>281754914</v>
      </c>
    </row>
    <row r="11" spans="1:14" x14ac:dyDescent="0.65">
      <c r="A11" s="37" t="s">
        <v>12</v>
      </c>
      <c r="B11" s="137" t="s">
        <v>227</v>
      </c>
      <c r="D11" s="35">
        <f>'[3]BS-5-7'!$D$12</f>
        <v>78970804</v>
      </c>
      <c r="F11" s="39">
        <v>37584067</v>
      </c>
      <c r="H11" s="39">
        <f>[2]BS!$Q$14-[2]BS!$Q$46+1</f>
        <v>396968807</v>
      </c>
      <c r="I11" s="36"/>
      <c r="J11" s="39">
        <v>37513051</v>
      </c>
      <c r="L11" s="36"/>
    </row>
    <row r="12" spans="1:14" x14ac:dyDescent="0.65">
      <c r="A12" s="37" t="s">
        <v>13</v>
      </c>
      <c r="B12" s="29">
        <v>7</v>
      </c>
      <c r="D12" s="35">
        <f>'[1]BS Conso'!$O$13</f>
        <v>382948199</v>
      </c>
      <c r="F12" s="39">
        <v>510576179</v>
      </c>
      <c r="H12" s="39">
        <f>[2]BS!$Q$13</f>
        <v>141999115</v>
      </c>
      <c r="I12" s="36"/>
      <c r="J12" s="39">
        <v>198779534</v>
      </c>
      <c r="K12" s="38"/>
      <c r="L12" s="36"/>
    </row>
    <row r="13" spans="1:14" x14ac:dyDescent="0.65">
      <c r="A13" s="37" t="s">
        <v>14</v>
      </c>
      <c r="D13" s="39">
        <f>'[1]BS Conso'!$O$16</f>
        <v>0</v>
      </c>
      <c r="F13" s="39">
        <v>15700559</v>
      </c>
      <c r="H13" s="39">
        <v>0</v>
      </c>
      <c r="I13" s="36"/>
      <c r="J13" s="39">
        <v>15700559</v>
      </c>
      <c r="K13" s="9"/>
      <c r="L13" s="36"/>
    </row>
    <row r="14" spans="1:14" x14ac:dyDescent="0.65">
      <c r="A14" s="30" t="s">
        <v>15</v>
      </c>
      <c r="D14" s="35"/>
      <c r="F14" s="39"/>
      <c r="H14" s="39"/>
      <c r="I14" s="36"/>
      <c r="J14" s="39"/>
      <c r="K14" s="9"/>
      <c r="L14" s="36"/>
    </row>
    <row r="15" spans="1:14" x14ac:dyDescent="0.65">
      <c r="A15" s="30" t="s">
        <v>16</v>
      </c>
      <c r="B15" s="29">
        <v>8</v>
      </c>
      <c r="D15" s="39">
        <v>0</v>
      </c>
      <c r="F15" s="39">
        <v>0</v>
      </c>
      <c r="H15" s="39">
        <v>0</v>
      </c>
      <c r="I15" s="36"/>
      <c r="J15" s="39">
        <v>545291933</v>
      </c>
      <c r="K15" s="9"/>
      <c r="L15" s="36"/>
    </row>
    <row r="16" spans="1:14" ht="22" x14ac:dyDescent="0.7">
      <c r="A16" s="40" t="s">
        <v>17</v>
      </c>
      <c r="D16" s="107">
        <f>SUM(D9:D15)</f>
        <v>880142183</v>
      </c>
      <c r="F16" s="41">
        <f>SUM(F9:F15)</f>
        <v>1111827358</v>
      </c>
      <c r="H16" s="107">
        <f>SUM(H9:H15)</f>
        <v>778799699</v>
      </c>
      <c r="I16" s="42"/>
      <c r="J16" s="107">
        <f>SUM(J9:J15)</f>
        <v>1178406945</v>
      </c>
      <c r="N16" s="36"/>
    </row>
    <row r="17" spans="1:16" x14ac:dyDescent="0.65">
      <c r="D17" s="35"/>
      <c r="F17" s="35"/>
      <c r="H17" s="35"/>
      <c r="I17" s="36"/>
      <c r="J17" s="35"/>
    </row>
    <row r="18" spans="1:16" ht="22" x14ac:dyDescent="0.7">
      <c r="A18" s="33" t="s">
        <v>18</v>
      </c>
      <c r="D18" s="35"/>
      <c r="F18" s="35"/>
      <c r="H18" s="35"/>
      <c r="I18" s="36"/>
      <c r="J18" s="35"/>
    </row>
    <row r="19" spans="1:16" x14ac:dyDescent="0.65">
      <c r="A19" s="34" t="s">
        <v>19</v>
      </c>
      <c r="B19" s="29">
        <v>9</v>
      </c>
      <c r="D19" s="39">
        <v>0</v>
      </c>
      <c r="F19" s="39">
        <v>0</v>
      </c>
      <c r="H19" s="35">
        <f>[2]BS!$Q$24</f>
        <v>51006523</v>
      </c>
      <c r="I19" s="36"/>
      <c r="J19" s="35">
        <v>2006523</v>
      </c>
    </row>
    <row r="20" spans="1:16" x14ac:dyDescent="0.65">
      <c r="A20" s="34" t="s">
        <v>20</v>
      </c>
      <c r="B20" s="29">
        <v>10</v>
      </c>
      <c r="D20" s="35">
        <f>'[1]BS Conso'!$O$27</f>
        <v>462306005</v>
      </c>
      <c r="F20" s="35">
        <v>495840808</v>
      </c>
      <c r="H20" s="35">
        <f>[2]BS!$Q$27</f>
        <v>406544281</v>
      </c>
      <c r="I20" s="36"/>
      <c r="J20" s="35">
        <v>432270829</v>
      </c>
      <c r="K20" s="38"/>
    </row>
    <row r="21" spans="1:16" x14ac:dyDescent="0.65">
      <c r="A21" s="34" t="s">
        <v>21</v>
      </c>
      <c r="B21" s="29">
        <v>10</v>
      </c>
      <c r="D21" s="35">
        <f>'[1]BS Conso'!$O$24</f>
        <v>43945011</v>
      </c>
      <c r="F21" s="35">
        <v>5554997</v>
      </c>
      <c r="H21" s="35">
        <f>[2]BS!$Q$28</f>
        <v>22735397</v>
      </c>
      <c r="I21" s="36"/>
      <c r="J21" s="1">
        <v>5554997</v>
      </c>
      <c r="K21" s="36"/>
    </row>
    <row r="22" spans="1:16" x14ac:dyDescent="0.65">
      <c r="A22" s="34" t="s">
        <v>22</v>
      </c>
      <c r="D22" s="35">
        <f>'[1]BS Conso'!$O$28</f>
        <v>847334</v>
      </c>
      <c r="F22" s="35">
        <v>1394626</v>
      </c>
      <c r="H22" s="35">
        <f>[2]BS!$Q$29</f>
        <v>780873</v>
      </c>
      <c r="I22" s="36"/>
      <c r="J22" s="35">
        <v>1394626</v>
      </c>
    </row>
    <row r="23" spans="1:16" x14ac:dyDescent="0.65">
      <c r="A23" s="34" t="s">
        <v>23</v>
      </c>
      <c r="B23" s="29">
        <v>19</v>
      </c>
      <c r="D23" s="35">
        <f>'[1]BS Conso'!$O$29</f>
        <v>11712890</v>
      </c>
      <c r="F23" s="35">
        <v>11226927</v>
      </c>
      <c r="H23" s="35">
        <f>[2]BS!$Q$30</f>
        <v>6115579</v>
      </c>
      <c r="I23" s="36"/>
      <c r="J23" s="35">
        <v>6370330</v>
      </c>
      <c r="L23" s="36"/>
    </row>
    <row r="24" spans="1:16" x14ac:dyDescent="0.65">
      <c r="A24" s="34" t="s">
        <v>24</v>
      </c>
      <c r="D24" s="43">
        <f>'[1]BS Conso'!$O$30</f>
        <v>11736848</v>
      </c>
      <c r="F24" s="43">
        <v>543511</v>
      </c>
      <c r="H24" s="44">
        <f>[2]BS!$Q$32</f>
        <v>11736848</v>
      </c>
      <c r="I24" s="36"/>
      <c r="J24" s="44">
        <v>543511</v>
      </c>
    </row>
    <row r="25" spans="1:16" ht="22" x14ac:dyDescent="0.7">
      <c r="A25" s="40" t="s">
        <v>25</v>
      </c>
      <c r="D25" s="45">
        <f>SUM(D19:D24)</f>
        <v>530548088</v>
      </c>
      <c r="F25" s="45">
        <f>SUM(F19:F24)</f>
        <v>514560869</v>
      </c>
      <c r="H25" s="45">
        <f>SUM(H19:H24)</f>
        <v>498919501</v>
      </c>
      <c r="I25" s="36"/>
      <c r="J25" s="45">
        <f>SUM(J19:J24)</f>
        <v>448140816</v>
      </c>
    </row>
    <row r="26" spans="1:16" ht="22" x14ac:dyDescent="0.7">
      <c r="A26" s="40"/>
      <c r="D26" s="35"/>
      <c r="F26" s="35"/>
      <c r="H26" s="35"/>
      <c r="I26" s="36"/>
      <c r="J26" s="35"/>
    </row>
    <row r="27" spans="1:16" ht="22.5" thickBot="1" x14ac:dyDescent="0.75">
      <c r="A27" s="40" t="s">
        <v>26</v>
      </c>
      <c r="D27" s="46">
        <f>SUM(D16,D25)</f>
        <v>1410690271</v>
      </c>
      <c r="F27" s="46">
        <f>SUM(F16,F25)</f>
        <v>1626388227</v>
      </c>
      <c r="H27" s="46">
        <f>SUM(H16,H25)</f>
        <v>1277719200</v>
      </c>
      <c r="I27" s="36"/>
      <c r="J27" s="46">
        <f>SUM(J16,J25)</f>
        <v>1626547761</v>
      </c>
    </row>
    <row r="28" spans="1:16" ht="22.5" thickTop="1" x14ac:dyDescent="0.7">
      <c r="A28" s="40"/>
      <c r="D28" s="47"/>
      <c r="F28" s="47"/>
      <c r="H28" s="47"/>
      <c r="I28" s="36"/>
      <c r="J28" s="47"/>
    </row>
    <row r="29" spans="1:16" ht="23" x14ac:dyDescent="0.7">
      <c r="A29" s="28" t="s">
        <v>0</v>
      </c>
    </row>
    <row r="30" spans="1:16" ht="23" x14ac:dyDescent="0.7">
      <c r="A30" s="31" t="s">
        <v>1</v>
      </c>
    </row>
    <row r="31" spans="1:16" ht="23" x14ac:dyDescent="0.7">
      <c r="A31" s="31"/>
      <c r="P31" s="36"/>
    </row>
    <row r="32" spans="1:16" ht="23" x14ac:dyDescent="0.7">
      <c r="A32" s="31"/>
      <c r="D32" s="140" t="s">
        <v>2</v>
      </c>
      <c r="E32" s="140"/>
      <c r="F32" s="140"/>
      <c r="H32" s="140" t="s">
        <v>3</v>
      </c>
      <c r="I32" s="140"/>
      <c r="J32" s="140"/>
    </row>
    <row r="33" spans="1:12" ht="23" x14ac:dyDescent="0.7">
      <c r="A33" s="31"/>
      <c r="D33" s="139" t="s">
        <v>4</v>
      </c>
      <c r="E33" s="139"/>
      <c r="F33" s="139"/>
      <c r="H33" s="139" t="s">
        <v>4</v>
      </c>
      <c r="I33" s="139"/>
      <c r="J33" s="139"/>
    </row>
    <row r="34" spans="1:12" ht="23" x14ac:dyDescent="0.7">
      <c r="A34" s="31" t="s">
        <v>27</v>
      </c>
      <c r="B34" s="29" t="s">
        <v>6</v>
      </c>
      <c r="D34" s="106">
        <v>2566</v>
      </c>
      <c r="E34" s="105"/>
      <c r="F34" s="106">
        <v>2565</v>
      </c>
      <c r="H34" s="106">
        <v>2566</v>
      </c>
      <c r="I34" s="105"/>
      <c r="J34" s="106">
        <v>2565</v>
      </c>
    </row>
    <row r="35" spans="1:12" ht="23" x14ac:dyDescent="0.7">
      <c r="A35" s="31"/>
      <c r="D35" s="138" t="s">
        <v>7</v>
      </c>
      <c r="E35" s="138"/>
      <c r="F35" s="138"/>
      <c r="G35" s="138"/>
      <c r="H35" s="138"/>
      <c r="I35" s="138"/>
      <c r="J35" s="138"/>
    </row>
    <row r="36" spans="1:12" ht="22" x14ac:dyDescent="0.7">
      <c r="A36" s="33" t="s">
        <v>28</v>
      </c>
      <c r="D36" s="48"/>
      <c r="F36" s="48"/>
      <c r="H36" s="48"/>
      <c r="I36" s="36"/>
      <c r="J36" s="48"/>
    </row>
    <row r="37" spans="1:12" x14ac:dyDescent="0.65">
      <c r="A37" s="34" t="s">
        <v>29</v>
      </c>
      <c r="D37" s="48"/>
      <c r="F37" s="48"/>
      <c r="H37" s="48"/>
      <c r="I37" s="36"/>
      <c r="J37" s="48"/>
    </row>
    <row r="38" spans="1:12" x14ac:dyDescent="0.65">
      <c r="A38" s="34" t="s">
        <v>30</v>
      </c>
      <c r="B38" s="29">
        <v>12</v>
      </c>
      <c r="C38" s="32"/>
      <c r="D38" s="35">
        <f>'[1]BS Conso'!$O$37+'[1]BS Conso'!$O$38-1</f>
        <v>440172284</v>
      </c>
      <c r="E38" s="32"/>
      <c r="F38" s="35">
        <v>616133793</v>
      </c>
      <c r="G38" s="32"/>
      <c r="H38" s="35">
        <f>[2]BS!$Q$39</f>
        <v>405831481</v>
      </c>
      <c r="I38" s="36"/>
      <c r="J38" s="35">
        <v>615133793</v>
      </c>
    </row>
    <row r="39" spans="1:12" s="50" customFormat="1" ht="22" x14ac:dyDescent="0.7">
      <c r="A39" s="34" t="s">
        <v>31</v>
      </c>
      <c r="B39" s="29">
        <v>4</v>
      </c>
      <c r="C39" s="49"/>
      <c r="D39" s="35">
        <f>'[1]BS Conso'!$O$39</f>
        <v>243368303</v>
      </c>
      <c r="E39" s="49"/>
      <c r="F39" s="35">
        <v>238041807</v>
      </c>
      <c r="G39" s="49"/>
      <c r="H39" s="35">
        <f>[2]BS!$Q$41</f>
        <v>165530565</v>
      </c>
      <c r="I39" s="42"/>
      <c r="J39" s="35">
        <v>178508167</v>
      </c>
    </row>
    <row r="40" spans="1:12" s="50" customFormat="1" ht="22" x14ac:dyDescent="0.7">
      <c r="A40" s="34" t="s">
        <v>32</v>
      </c>
      <c r="B40" s="103">
        <v>4</v>
      </c>
      <c r="C40" s="49"/>
      <c r="D40" s="35">
        <f>'[1]BS Conso'!$O$40</f>
        <v>29846084</v>
      </c>
      <c r="E40" s="49"/>
      <c r="F40" s="35">
        <v>49342553</v>
      </c>
      <c r="G40" s="49"/>
      <c r="H40" s="35">
        <f>[2]BS!$Q$42</f>
        <v>15337582</v>
      </c>
      <c r="I40" s="42"/>
      <c r="J40" s="35">
        <v>39603122</v>
      </c>
      <c r="L40" s="42"/>
    </row>
    <row r="41" spans="1:12" s="50" customFormat="1" ht="22" x14ac:dyDescent="0.7">
      <c r="A41" s="51" t="s">
        <v>33</v>
      </c>
      <c r="B41" s="29"/>
      <c r="C41" s="49"/>
      <c r="D41" s="35"/>
      <c r="E41" s="49"/>
      <c r="F41" s="35"/>
      <c r="G41" s="49"/>
      <c r="H41" s="35"/>
      <c r="I41" s="42"/>
      <c r="J41" s="35"/>
      <c r="L41" s="52"/>
    </row>
    <row r="42" spans="1:12" s="50" customFormat="1" ht="22" x14ac:dyDescent="0.7">
      <c r="A42" s="53" t="s">
        <v>34</v>
      </c>
      <c r="B42" s="29">
        <v>12</v>
      </c>
      <c r="C42" s="49"/>
      <c r="D42" s="35">
        <f>'[1]BS Conso'!$O$43</f>
        <v>5411252</v>
      </c>
      <c r="E42" s="49"/>
      <c r="F42" s="35">
        <v>1539238</v>
      </c>
      <c r="G42" s="49"/>
      <c r="H42" s="35">
        <f>[2]BS!$Q$47</f>
        <v>2814770</v>
      </c>
      <c r="I42" s="42"/>
      <c r="J42" s="35">
        <v>1539238</v>
      </c>
      <c r="K42" s="54"/>
      <c r="L42" s="52"/>
    </row>
    <row r="43" spans="1:12" s="50" customFormat="1" ht="22" x14ac:dyDescent="0.7">
      <c r="A43" s="37" t="s">
        <v>35</v>
      </c>
      <c r="B43" s="29"/>
      <c r="C43" s="32"/>
      <c r="D43" s="35"/>
      <c r="E43" s="32"/>
      <c r="F43" s="35"/>
      <c r="G43" s="32"/>
      <c r="H43" s="35"/>
      <c r="I43" s="36"/>
      <c r="J43" s="35"/>
    </row>
    <row r="44" spans="1:12" s="50" customFormat="1" ht="22" x14ac:dyDescent="0.7">
      <c r="A44" s="37" t="s">
        <v>36</v>
      </c>
      <c r="B44" s="29">
        <v>12</v>
      </c>
      <c r="C44" s="32"/>
      <c r="D44" s="35">
        <f>'[1]BS Conso'!$O$41</f>
        <v>9412000</v>
      </c>
      <c r="E44" s="32"/>
      <c r="F44" s="35">
        <v>19152000</v>
      </c>
      <c r="G44" s="32"/>
      <c r="H44" s="35">
        <f>[2]BS!$Q$43</f>
        <v>9412000</v>
      </c>
      <c r="I44" s="36"/>
      <c r="J44" s="35">
        <v>19152000</v>
      </c>
    </row>
    <row r="45" spans="1:12" x14ac:dyDescent="0.65">
      <c r="A45" s="30" t="s">
        <v>37</v>
      </c>
      <c r="C45" s="32"/>
      <c r="D45" s="39">
        <v>0</v>
      </c>
      <c r="E45" s="32"/>
      <c r="F45" s="2">
        <v>651609</v>
      </c>
      <c r="G45" s="32"/>
      <c r="H45" s="39">
        <v>0</v>
      </c>
      <c r="I45" s="36"/>
      <c r="J45" s="2">
        <v>842904</v>
      </c>
    </row>
    <row r="46" spans="1:12" s="50" customFormat="1" ht="22" hidden="1" x14ac:dyDescent="0.7">
      <c r="A46" s="34" t="s">
        <v>38</v>
      </c>
      <c r="B46" s="29">
        <v>12</v>
      </c>
      <c r="C46" s="49"/>
      <c r="D46" s="35"/>
      <c r="E46" s="49"/>
      <c r="F46" s="35"/>
      <c r="G46" s="49"/>
      <c r="H46" s="35"/>
      <c r="I46" s="42"/>
      <c r="J46" s="35"/>
    </row>
    <row r="47" spans="1:12" s="50" customFormat="1" ht="22" x14ac:dyDescent="0.7">
      <c r="A47" s="34" t="s">
        <v>39</v>
      </c>
      <c r="B47" s="29"/>
      <c r="C47" s="49"/>
      <c r="D47" s="35"/>
      <c r="E47" s="49"/>
      <c r="F47" s="35"/>
      <c r="G47" s="49"/>
      <c r="H47" s="35"/>
      <c r="I47" s="42"/>
      <c r="J47" s="35"/>
    </row>
    <row r="48" spans="1:12" s="50" customFormat="1" ht="22" x14ac:dyDescent="0.7">
      <c r="A48" s="34" t="s">
        <v>40</v>
      </c>
      <c r="B48" s="29">
        <v>13</v>
      </c>
      <c r="C48" s="49"/>
      <c r="D48" s="35">
        <f>'[1]BS Conso'!$O$44</f>
        <v>1293341</v>
      </c>
      <c r="E48" s="49"/>
      <c r="F48" s="35">
        <v>2489686</v>
      </c>
      <c r="G48" s="49"/>
      <c r="H48" s="35">
        <f>[2]BS!$Q$48</f>
        <v>693212</v>
      </c>
      <c r="I48" s="42"/>
      <c r="J48" s="35">
        <v>2489686</v>
      </c>
    </row>
    <row r="49" spans="1:11" x14ac:dyDescent="0.65">
      <c r="A49" s="30" t="s">
        <v>41</v>
      </c>
      <c r="D49" s="35">
        <f>'[1]BS Conso'!$O$48</f>
        <v>1184738</v>
      </c>
      <c r="F49" s="35">
        <v>462070</v>
      </c>
      <c r="H49" s="2">
        <f>[2]BS!$Q$49</f>
        <v>1133273</v>
      </c>
      <c r="I49" s="35"/>
      <c r="J49" s="2">
        <v>462069</v>
      </c>
    </row>
    <row r="50" spans="1:11" x14ac:dyDescent="0.65">
      <c r="A50" s="30" t="s">
        <v>42</v>
      </c>
      <c r="D50" s="35"/>
      <c r="F50" s="35"/>
      <c r="H50" s="2"/>
      <c r="I50" s="35"/>
      <c r="J50" s="2"/>
    </row>
    <row r="51" spans="1:11" x14ac:dyDescent="0.65">
      <c r="A51" s="30" t="s">
        <v>43</v>
      </c>
      <c r="B51" s="29">
        <v>8</v>
      </c>
      <c r="D51" s="39">
        <v>0</v>
      </c>
      <c r="F51" s="39">
        <v>0</v>
      </c>
      <c r="H51" s="39">
        <v>0</v>
      </c>
      <c r="I51" s="35"/>
      <c r="J51" s="39">
        <v>87077589</v>
      </c>
    </row>
    <row r="52" spans="1:11" ht="22" x14ac:dyDescent="0.7">
      <c r="A52" s="40" t="s">
        <v>44</v>
      </c>
      <c r="D52" s="41">
        <f>SUM(D38:D51)</f>
        <v>730688002</v>
      </c>
      <c r="F52" s="41">
        <f>SUM(F38:F51)</f>
        <v>927812756</v>
      </c>
      <c r="H52" s="41">
        <f>SUM(H38:H51)</f>
        <v>600752883</v>
      </c>
      <c r="I52" s="35"/>
      <c r="J52" s="41">
        <f>SUM(J38:J51)</f>
        <v>944808568</v>
      </c>
    </row>
    <row r="53" spans="1:11" ht="12.75" customHeight="1" x14ac:dyDescent="0.65">
      <c r="D53" s="35"/>
      <c r="F53" s="35"/>
      <c r="H53" s="35"/>
      <c r="I53" s="35"/>
      <c r="J53" s="35"/>
    </row>
    <row r="54" spans="1:11" ht="22" x14ac:dyDescent="0.7">
      <c r="A54" s="33" t="s">
        <v>45</v>
      </c>
      <c r="D54" s="35"/>
      <c r="F54" s="35"/>
      <c r="H54" s="35"/>
      <c r="I54" s="35"/>
      <c r="J54" s="35"/>
    </row>
    <row r="55" spans="1:11" x14ac:dyDescent="0.65">
      <c r="A55" s="53" t="s">
        <v>46</v>
      </c>
      <c r="B55" s="29">
        <v>12</v>
      </c>
      <c r="D55" s="35">
        <f>'[1]BS Conso'!$O$57</f>
        <v>36179278</v>
      </c>
      <c r="E55" s="55"/>
      <c r="F55" s="35">
        <v>2786035</v>
      </c>
      <c r="G55" s="55"/>
      <c r="H55" s="35">
        <f>[2]BS!$Q$58</f>
        <v>18090709</v>
      </c>
      <c r="I55" s="35"/>
      <c r="J55" s="2">
        <v>2786035</v>
      </c>
      <c r="K55" s="54"/>
    </row>
    <row r="56" spans="1:11" x14ac:dyDescent="0.65">
      <c r="A56" s="37" t="s">
        <v>35</v>
      </c>
      <c r="B56" s="29">
        <v>12</v>
      </c>
      <c r="D56" s="39">
        <v>0</v>
      </c>
      <c r="F56" s="35">
        <v>9412000</v>
      </c>
      <c r="H56" s="39">
        <v>0</v>
      </c>
      <c r="I56" s="35"/>
      <c r="J56" s="35">
        <v>9412000</v>
      </c>
    </row>
    <row r="57" spans="1:11" x14ac:dyDescent="0.65">
      <c r="A57" s="34" t="s">
        <v>47</v>
      </c>
      <c r="D57" s="35"/>
      <c r="F57" s="35"/>
      <c r="H57" s="35"/>
      <c r="I57" s="35"/>
      <c r="J57" s="35"/>
    </row>
    <row r="58" spans="1:11" x14ac:dyDescent="0.65">
      <c r="A58" s="34" t="s">
        <v>40</v>
      </c>
      <c r="B58" s="29">
        <v>13</v>
      </c>
      <c r="D58" s="43">
        <f>'[1]BS Conso'!$O$58</f>
        <v>43221517</v>
      </c>
      <c r="F58" s="43">
        <v>42646217</v>
      </c>
      <c r="H58" s="43">
        <f>[2]BS!$Q$59</f>
        <v>26181886</v>
      </c>
      <c r="I58" s="35"/>
      <c r="J58" s="43">
        <v>24616225</v>
      </c>
    </row>
    <row r="59" spans="1:11" ht="22" x14ac:dyDescent="0.7">
      <c r="A59" s="40" t="s">
        <v>48</v>
      </c>
      <c r="D59" s="47">
        <f>SUM(D55:D58)</f>
        <v>79400795</v>
      </c>
      <c r="F59" s="47">
        <f>SUBTOTAL(9,F55:F58)</f>
        <v>54844252</v>
      </c>
      <c r="H59" s="47">
        <f>SUM(H55:H58)</f>
        <v>44272595</v>
      </c>
      <c r="I59" s="47"/>
      <c r="J59" s="47">
        <f>SUBTOTAL(9,J55:J58)</f>
        <v>36814260</v>
      </c>
    </row>
    <row r="60" spans="1:11" ht="22" x14ac:dyDescent="0.7">
      <c r="A60" s="40" t="s">
        <v>49</v>
      </c>
      <c r="D60" s="41">
        <f>D52+D59</f>
        <v>810088797</v>
      </c>
      <c r="F60" s="41">
        <f>F52+F59</f>
        <v>982657008</v>
      </c>
      <c r="H60" s="41">
        <f>H52+H59</f>
        <v>645025478</v>
      </c>
      <c r="I60" s="35"/>
      <c r="J60" s="41">
        <f>J52+J59</f>
        <v>981622828</v>
      </c>
    </row>
    <row r="61" spans="1:11" ht="22" x14ac:dyDescent="0.7">
      <c r="A61" s="40"/>
      <c r="D61" s="47"/>
      <c r="F61" s="47"/>
      <c r="H61" s="47"/>
      <c r="I61" s="36"/>
      <c r="J61" s="47"/>
    </row>
    <row r="62" spans="1:11" ht="23" x14ac:dyDescent="0.7">
      <c r="A62" s="28" t="s">
        <v>0</v>
      </c>
    </row>
    <row r="63" spans="1:11" ht="23" x14ac:dyDescent="0.7">
      <c r="A63" s="31" t="s">
        <v>1</v>
      </c>
    </row>
    <row r="64" spans="1:11" ht="23" x14ac:dyDescent="0.7">
      <c r="A64" s="31"/>
    </row>
    <row r="65" spans="1:10" ht="23" x14ac:dyDescent="0.7">
      <c r="A65" s="31"/>
      <c r="D65" s="140" t="s">
        <v>2</v>
      </c>
      <c r="E65" s="140"/>
      <c r="F65" s="140"/>
      <c r="H65" s="140" t="s">
        <v>3</v>
      </c>
      <c r="I65" s="140"/>
      <c r="J65" s="140"/>
    </row>
    <row r="66" spans="1:10" ht="23" x14ac:dyDescent="0.7">
      <c r="A66" s="31"/>
      <c r="D66" s="139" t="s">
        <v>4</v>
      </c>
      <c r="E66" s="139"/>
      <c r="F66" s="139"/>
      <c r="H66" s="139" t="s">
        <v>4</v>
      </c>
      <c r="I66" s="139"/>
      <c r="J66" s="139"/>
    </row>
    <row r="67" spans="1:10" ht="23" x14ac:dyDescent="0.7">
      <c r="A67" s="31" t="s">
        <v>27</v>
      </c>
      <c r="B67" s="29" t="s">
        <v>6</v>
      </c>
      <c r="D67" s="106">
        <v>2566</v>
      </c>
      <c r="E67" s="105"/>
      <c r="F67" s="106">
        <v>2565</v>
      </c>
      <c r="H67" s="106">
        <v>2566</v>
      </c>
      <c r="I67" s="105"/>
      <c r="J67" s="106">
        <v>2565</v>
      </c>
    </row>
    <row r="68" spans="1:10" ht="23" x14ac:dyDescent="0.7">
      <c r="A68" s="31"/>
      <c r="D68" s="138" t="s">
        <v>7</v>
      </c>
      <c r="E68" s="138"/>
      <c r="F68" s="138"/>
      <c r="G68" s="138"/>
      <c r="H68" s="138"/>
      <c r="I68" s="138"/>
      <c r="J68" s="138"/>
    </row>
    <row r="69" spans="1:10" ht="22" x14ac:dyDescent="0.7">
      <c r="A69" s="33" t="s">
        <v>50</v>
      </c>
      <c r="D69" s="35"/>
      <c r="F69" s="35"/>
      <c r="H69" s="35"/>
      <c r="I69" s="35"/>
      <c r="J69" s="35"/>
    </row>
    <row r="70" spans="1:10" x14ac:dyDescent="0.65">
      <c r="A70" s="34" t="s">
        <v>51</v>
      </c>
      <c r="D70" s="35"/>
      <c r="F70" s="35"/>
      <c r="H70" s="35"/>
      <c r="I70" s="35"/>
      <c r="J70" s="35"/>
    </row>
    <row r="71" spans="1:10" x14ac:dyDescent="0.65">
      <c r="A71" s="30" t="s">
        <v>52</v>
      </c>
    </row>
    <row r="72" spans="1:10" x14ac:dyDescent="0.65">
      <c r="A72" s="63" t="s">
        <v>214</v>
      </c>
      <c r="B72" s="135"/>
      <c r="C72" s="135"/>
      <c r="D72" s="136"/>
      <c r="E72" s="135"/>
      <c r="F72" s="136"/>
      <c r="G72" s="135"/>
      <c r="H72" s="136"/>
      <c r="I72" s="35"/>
      <c r="J72" s="136"/>
    </row>
    <row r="73" spans="1:10" ht="22" thickBot="1" x14ac:dyDescent="0.7">
      <c r="A73" s="63" t="s">
        <v>215</v>
      </c>
      <c r="B73" s="135"/>
      <c r="C73" s="135"/>
      <c r="D73" s="56">
        <v>362999962</v>
      </c>
      <c r="F73" s="56">
        <v>362999962</v>
      </c>
      <c r="H73" s="56">
        <f>D73</f>
        <v>362999962</v>
      </c>
      <c r="I73" s="35"/>
      <c r="J73" s="56">
        <v>362999962</v>
      </c>
    </row>
    <row r="74" spans="1:10" ht="22" thickTop="1" x14ac:dyDescent="0.65">
      <c r="A74" s="30" t="s">
        <v>53</v>
      </c>
    </row>
    <row r="75" spans="1:10" x14ac:dyDescent="0.65">
      <c r="A75" s="63" t="s">
        <v>214</v>
      </c>
      <c r="B75" s="135"/>
      <c r="C75" s="135"/>
      <c r="D75" s="35"/>
      <c r="E75" s="135"/>
      <c r="F75" s="35"/>
      <c r="G75" s="135"/>
      <c r="H75" s="35"/>
      <c r="I75" s="35"/>
      <c r="J75" s="35"/>
    </row>
    <row r="76" spans="1:10" x14ac:dyDescent="0.65">
      <c r="A76" s="63" t="s">
        <v>215</v>
      </c>
      <c r="B76" s="135"/>
      <c r="C76" s="135"/>
      <c r="D76" s="35">
        <v>362999962</v>
      </c>
      <c r="F76" s="35">
        <v>362999962</v>
      </c>
      <c r="H76" s="35">
        <f>D76</f>
        <v>362999962</v>
      </c>
      <c r="I76" s="35"/>
      <c r="J76" s="35">
        <v>362999962</v>
      </c>
    </row>
    <row r="77" spans="1:10" x14ac:dyDescent="0.65">
      <c r="A77" s="37" t="s">
        <v>54</v>
      </c>
      <c r="B77" s="29">
        <v>14</v>
      </c>
      <c r="D77" s="36">
        <v>202200890</v>
      </c>
      <c r="F77" s="36">
        <v>202200890</v>
      </c>
      <c r="H77" s="36">
        <f>'SH-14'!F30</f>
        <v>202200890</v>
      </c>
      <c r="I77" s="36"/>
      <c r="J77" s="36">
        <v>202200890</v>
      </c>
    </row>
    <row r="78" spans="1:10" x14ac:dyDescent="0.65">
      <c r="A78" s="37" t="s">
        <v>55</v>
      </c>
      <c r="B78" s="29">
        <v>14</v>
      </c>
      <c r="D78" s="36">
        <v>308333</v>
      </c>
      <c r="F78" s="36">
        <v>308333</v>
      </c>
      <c r="H78" s="36">
        <f>'SH-14'!H30</f>
        <v>308333</v>
      </c>
      <c r="I78" s="36"/>
      <c r="J78" s="36">
        <v>308333</v>
      </c>
    </row>
    <row r="79" spans="1:10" x14ac:dyDescent="0.65">
      <c r="A79" s="34" t="s">
        <v>56</v>
      </c>
      <c r="D79" s="35"/>
      <c r="F79" s="35"/>
      <c r="H79" s="35"/>
      <c r="I79" s="35"/>
      <c r="J79" s="35"/>
    </row>
    <row r="80" spans="1:10" x14ac:dyDescent="0.65">
      <c r="A80" s="34" t="s">
        <v>57</v>
      </c>
      <c r="D80" s="35"/>
      <c r="F80" s="35"/>
      <c r="H80" s="35"/>
      <c r="I80" s="35"/>
      <c r="J80" s="35"/>
    </row>
    <row r="81" spans="1:14 16383:16383" x14ac:dyDescent="0.65">
      <c r="A81" s="34" t="s">
        <v>58</v>
      </c>
      <c r="B81" s="29">
        <v>15</v>
      </c>
      <c r="D81" s="35">
        <v>20643763</v>
      </c>
      <c r="F81" s="35">
        <v>20643763</v>
      </c>
      <c r="H81" s="35">
        <f>'SH-14'!J30</f>
        <v>20643763</v>
      </c>
      <c r="I81" s="35"/>
      <c r="J81" s="35">
        <v>20643763</v>
      </c>
    </row>
    <row r="82" spans="1:14 16383:16383" x14ac:dyDescent="0.65">
      <c r="A82" s="34" t="s">
        <v>59</v>
      </c>
      <c r="D82" s="35">
        <v>14386946</v>
      </c>
      <c r="F82" s="35">
        <v>57516557</v>
      </c>
      <c r="H82" s="35">
        <f>'SH-14'!L30</f>
        <v>46540774</v>
      </c>
      <c r="I82" s="35"/>
      <c r="J82" s="35">
        <v>58771985</v>
      </c>
      <c r="K82" s="57"/>
    </row>
    <row r="83" spans="1:14 16383:16383" x14ac:dyDescent="0.65">
      <c r="A83" s="37" t="s">
        <v>60</v>
      </c>
      <c r="D83" s="43">
        <v>61580</v>
      </c>
      <c r="F83" s="43">
        <v>61714</v>
      </c>
      <c r="H83" s="58">
        <f>'SH-14'!N30</f>
        <v>0</v>
      </c>
      <c r="I83" s="15"/>
      <c r="J83" s="58">
        <v>0</v>
      </c>
      <c r="K83" s="59"/>
    </row>
    <row r="84" spans="1:14 16383:16383" ht="22" x14ac:dyDescent="0.7">
      <c r="A84" s="40" t="s">
        <v>61</v>
      </c>
      <c r="D84" s="45">
        <f>SUM(D75:D83)</f>
        <v>600601474</v>
      </c>
      <c r="F84" s="45">
        <f>SUM(F75:F83)</f>
        <v>643731219</v>
      </c>
      <c r="H84" s="45">
        <f>SUM(H75:H83)</f>
        <v>632693722</v>
      </c>
      <c r="I84" s="35"/>
      <c r="J84" s="45">
        <f>SUBTOTAL(9,J75:J83)</f>
        <v>644924933</v>
      </c>
      <c r="K84" s="9"/>
      <c r="L84" s="9"/>
      <c r="M84" s="9"/>
      <c r="N84" s="9"/>
    </row>
    <row r="85" spans="1:14 16383:16383" ht="21.75" customHeight="1" x14ac:dyDescent="0.7">
      <c r="A85" s="40"/>
      <c r="D85" s="35"/>
      <c r="F85" s="35"/>
      <c r="H85" s="35"/>
      <c r="I85" s="35"/>
      <c r="J85" s="35"/>
    </row>
    <row r="86" spans="1:14 16383:16383" ht="22.5" thickBot="1" x14ac:dyDescent="0.75">
      <c r="A86" s="40" t="s">
        <v>62</v>
      </c>
      <c r="D86" s="46">
        <f>SUM(D60+D84)</f>
        <v>1410690271</v>
      </c>
      <c r="F86" s="46">
        <f>SUM(F84,F60)</f>
        <v>1626388227</v>
      </c>
      <c r="H86" s="46">
        <f>SUM(H60+H84)</f>
        <v>1277719200</v>
      </c>
      <c r="I86" s="35"/>
      <c r="J86" s="46">
        <f>SUM(J84,J60)</f>
        <v>1626547761</v>
      </c>
    </row>
    <row r="87" spans="1:14 16383:16383" ht="22.5" customHeight="1" thickTop="1" x14ac:dyDescent="0.65">
      <c r="A87" s="30"/>
    </row>
    <row r="88" spans="1:14 16383:16383" x14ac:dyDescent="0.65">
      <c r="D88" s="18"/>
      <c r="E88" s="18"/>
      <c r="F88" s="18"/>
      <c r="G88" s="18"/>
      <c r="H88" s="18"/>
      <c r="I88" s="4"/>
      <c r="J88" s="18"/>
      <c r="XFC88" s="34">
        <f>SUM(A88:XFB88)</f>
        <v>0</v>
      </c>
    </row>
    <row r="89" spans="1:14 16383:16383" x14ac:dyDescent="0.65">
      <c r="D89" s="48"/>
    </row>
  </sheetData>
  <mergeCells count="15">
    <mergeCell ref="H4:J4"/>
    <mergeCell ref="D7:J7"/>
    <mergeCell ref="H32:J32"/>
    <mergeCell ref="D35:J35"/>
    <mergeCell ref="H65:J65"/>
    <mergeCell ref="D4:F4"/>
    <mergeCell ref="D32:F32"/>
    <mergeCell ref="D33:F33"/>
    <mergeCell ref="D65:F65"/>
    <mergeCell ref="D68:J68"/>
    <mergeCell ref="H5:J5"/>
    <mergeCell ref="H33:J33"/>
    <mergeCell ref="H66:J66"/>
    <mergeCell ref="D5:F5"/>
    <mergeCell ref="D66:F66"/>
  </mergeCells>
  <pageMargins left="0.8" right="0.8" top="0.48" bottom="0.5" header="0.5" footer="0.5"/>
  <pageSetup paperSize="9" scale="93" firstPageNumber="6" fitToWidth="0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28" max="16383" man="1"/>
    <brk id="61" max="16383" man="1"/>
  </rowBreaks>
  <ignoredErrors>
    <ignoredError sqref="D12" formula="1"/>
    <ignoredError sqref="F84 J84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79998168889431442"/>
  </sheetPr>
  <dimension ref="A1:Q84"/>
  <sheetViews>
    <sheetView showGridLines="0" zoomScale="94" zoomScaleNormal="94" zoomScaleSheetLayoutView="87" workbookViewId="0">
      <selection activeCell="D40" sqref="D40:K43"/>
    </sheetView>
  </sheetViews>
  <sheetFormatPr defaultColWidth="9.09765625" defaultRowHeight="22.5" customHeight="1" x14ac:dyDescent="0.65"/>
  <cols>
    <col min="1" max="1" width="38.5" style="34" customWidth="1"/>
    <col min="2" max="2" width="7.59765625" style="29" customWidth="1"/>
    <col min="3" max="3" width="1" style="29" customWidth="1"/>
    <col min="4" max="4" width="13.5" style="29" customWidth="1"/>
    <col min="5" max="5" width="1" style="30" customWidth="1"/>
    <col min="6" max="6" width="13.5" style="29" bestFit="1" customWidth="1"/>
    <col min="7" max="7" width="1" style="30" customWidth="1"/>
    <col min="8" max="8" width="14.19921875" style="29" customWidth="1"/>
    <col min="9" max="9" width="1" style="30" customWidth="1"/>
    <col min="10" max="10" width="14.19921875" style="29" customWidth="1"/>
    <col min="11" max="11" width="12.8984375" style="30" bestFit="1" customWidth="1"/>
    <col min="12" max="12" width="10.3984375" style="30" bestFit="1" customWidth="1"/>
    <col min="13" max="13" width="17" style="30" customWidth="1"/>
    <col min="14" max="14" width="12.3984375" style="30" customWidth="1"/>
    <col min="15" max="15" width="16.3984375" style="9" bestFit="1" customWidth="1"/>
    <col min="16" max="16" width="9.09765625" style="30"/>
    <col min="17" max="17" width="12.69921875" style="30" bestFit="1" customWidth="1"/>
    <col min="18" max="16384" width="9.09765625" style="30"/>
  </cols>
  <sheetData>
    <row r="1" spans="1:13" ht="23" x14ac:dyDescent="0.7">
      <c r="A1" s="28" t="s">
        <v>0</v>
      </c>
    </row>
    <row r="2" spans="1:13" ht="23" x14ac:dyDescent="0.7">
      <c r="A2" s="60" t="s">
        <v>63</v>
      </c>
    </row>
    <row r="3" spans="1:13" ht="23" x14ac:dyDescent="0.7">
      <c r="A3" s="31"/>
    </row>
    <row r="4" spans="1:13" ht="23" x14ac:dyDescent="0.7">
      <c r="A4" s="31"/>
      <c r="D4" s="140" t="s">
        <v>2</v>
      </c>
      <c r="E4" s="140"/>
      <c r="F4" s="140"/>
      <c r="H4" s="140" t="s">
        <v>3</v>
      </c>
      <c r="I4" s="138"/>
      <c r="J4" s="138"/>
    </row>
    <row r="5" spans="1:13" ht="23" x14ac:dyDescent="0.7">
      <c r="A5" s="31"/>
      <c r="D5" s="139" t="s">
        <v>64</v>
      </c>
      <c r="E5" s="139"/>
      <c r="F5" s="139"/>
      <c r="H5" s="139" t="s">
        <v>64</v>
      </c>
      <c r="I5" s="139"/>
      <c r="J5" s="139"/>
    </row>
    <row r="6" spans="1:13" ht="23" x14ac:dyDescent="0.7">
      <c r="A6" s="31"/>
      <c r="D6" s="139" t="s">
        <v>4</v>
      </c>
      <c r="E6" s="139"/>
      <c r="F6" s="139"/>
      <c r="G6" s="32"/>
      <c r="H6" s="139" t="s">
        <v>4</v>
      </c>
      <c r="I6" s="139"/>
      <c r="J6" s="139"/>
    </row>
    <row r="7" spans="1:13" ht="21.5" x14ac:dyDescent="0.65">
      <c r="B7" s="29" t="s">
        <v>6</v>
      </c>
      <c r="D7" s="106">
        <v>2566</v>
      </c>
      <c r="E7" s="105"/>
      <c r="F7" s="106">
        <v>2565</v>
      </c>
      <c r="G7" s="32"/>
      <c r="H7" s="106">
        <v>2566</v>
      </c>
      <c r="I7" s="105"/>
      <c r="J7" s="106">
        <v>2565</v>
      </c>
    </row>
    <row r="8" spans="1:13" ht="23" x14ac:dyDescent="0.7">
      <c r="A8" s="31"/>
      <c r="D8" s="138" t="s">
        <v>7</v>
      </c>
      <c r="E8" s="138"/>
      <c r="F8" s="138"/>
      <c r="G8" s="138"/>
      <c r="H8" s="138"/>
      <c r="I8" s="138"/>
      <c r="J8" s="138"/>
    </row>
    <row r="9" spans="1:13" ht="22" x14ac:dyDescent="0.7">
      <c r="A9" s="33" t="s">
        <v>65</v>
      </c>
      <c r="D9" s="32"/>
      <c r="F9" s="32"/>
      <c r="H9" s="32"/>
      <c r="J9" s="32"/>
    </row>
    <row r="10" spans="1:13" ht="21.5" x14ac:dyDescent="0.65">
      <c r="A10" s="34" t="s">
        <v>66</v>
      </c>
      <c r="B10" s="29" t="s">
        <v>212</v>
      </c>
      <c r="D10" s="35">
        <f>'[1]PL Conso'!$P$10</f>
        <v>1623518538</v>
      </c>
      <c r="E10" s="35"/>
      <c r="F10" s="35">
        <v>2154698708</v>
      </c>
      <c r="G10" s="35"/>
      <c r="H10" s="35">
        <f>[2]PL!$AC$10</f>
        <v>943019401</v>
      </c>
      <c r="J10" s="35">
        <v>1281273601</v>
      </c>
    </row>
    <row r="11" spans="1:13" ht="21.5" x14ac:dyDescent="0.65">
      <c r="A11" s="34" t="s">
        <v>67</v>
      </c>
      <c r="D11" s="35">
        <f>'[1]PL Conso'!$P$11</f>
        <v>2833490</v>
      </c>
      <c r="E11" s="35"/>
      <c r="F11" s="39">
        <v>0</v>
      </c>
      <c r="G11" s="35"/>
      <c r="H11" s="39">
        <f>[2]PL!$AC$11</f>
        <v>7681</v>
      </c>
      <c r="J11" s="39">
        <v>0</v>
      </c>
    </row>
    <row r="12" spans="1:13" ht="21.5" x14ac:dyDescent="0.65">
      <c r="A12" s="34" t="s">
        <v>187</v>
      </c>
      <c r="B12" s="112">
        <v>8</v>
      </c>
      <c r="C12" s="112"/>
      <c r="D12" s="39">
        <v>0</v>
      </c>
      <c r="E12" s="35"/>
      <c r="F12" s="39">
        <v>0</v>
      </c>
      <c r="G12" s="35"/>
      <c r="H12" s="39">
        <v>19887804</v>
      </c>
      <c r="J12" s="39">
        <v>0</v>
      </c>
    </row>
    <row r="13" spans="1:13" ht="21.5" x14ac:dyDescent="0.65">
      <c r="A13" s="34" t="s">
        <v>68</v>
      </c>
      <c r="B13" s="29">
        <v>4</v>
      </c>
      <c r="D13" s="35">
        <f>'[1]PL Conso'!$P$12</f>
        <v>13593210</v>
      </c>
      <c r="E13" s="35"/>
      <c r="F13" s="35">
        <v>11813905</v>
      </c>
      <c r="G13" s="35"/>
      <c r="H13" s="35">
        <f>[2]PL!$AC$12-H12</f>
        <v>65699218</v>
      </c>
      <c r="J13" s="35">
        <v>4682507</v>
      </c>
    </row>
    <row r="14" spans="1:13" ht="22" x14ac:dyDescent="0.7">
      <c r="A14" s="40" t="s">
        <v>69</v>
      </c>
      <c r="D14" s="41">
        <f>SUM(D10:D13)</f>
        <v>1639945238</v>
      </c>
      <c r="E14" s="35"/>
      <c r="F14" s="41">
        <f>SUM(F10:F13)</f>
        <v>2166512613</v>
      </c>
      <c r="G14" s="35"/>
      <c r="H14" s="41">
        <f>SUM(H10:H13)</f>
        <v>1028614104</v>
      </c>
      <c r="J14" s="41">
        <f>SUM(J10:J13)</f>
        <v>1285956108</v>
      </c>
    </row>
    <row r="15" spans="1:13" ht="21.5" x14ac:dyDescent="0.65">
      <c r="D15" s="35"/>
      <c r="E15" s="35"/>
      <c r="F15" s="35"/>
      <c r="G15" s="35"/>
      <c r="H15" s="35"/>
      <c r="J15" s="35"/>
    </row>
    <row r="16" spans="1:13" ht="22" x14ac:dyDescent="0.7">
      <c r="A16" s="33" t="s">
        <v>70</v>
      </c>
      <c r="B16" s="29">
        <v>4</v>
      </c>
      <c r="D16" s="35"/>
      <c r="E16" s="35"/>
      <c r="F16" s="35"/>
      <c r="G16" s="35"/>
      <c r="H16" s="35"/>
      <c r="J16" s="35"/>
      <c r="M16" s="32"/>
    </row>
    <row r="17" spans="1:15" ht="21.5" x14ac:dyDescent="0.65">
      <c r="A17" s="34" t="s">
        <v>71</v>
      </c>
      <c r="B17" s="29" t="s">
        <v>221</v>
      </c>
      <c r="D17" s="35">
        <f>'[1]PL Conso'!$P$23</f>
        <v>1463632077</v>
      </c>
      <c r="E17" s="35"/>
      <c r="F17" s="35">
        <v>1954060420</v>
      </c>
      <c r="G17" s="35"/>
      <c r="H17" s="35">
        <f>[2]PL!$AC$23</f>
        <v>893616016</v>
      </c>
      <c r="J17" s="35">
        <v>1175433694</v>
      </c>
      <c r="K17" s="36"/>
      <c r="M17" s="8"/>
      <c r="N17" s="59"/>
      <c r="O17" s="8"/>
    </row>
    <row r="18" spans="1:15" ht="21.5" x14ac:dyDescent="0.65">
      <c r="A18" s="34" t="s">
        <v>72</v>
      </c>
      <c r="B18" s="29">
        <v>18</v>
      </c>
      <c r="D18" s="35">
        <f>'[1]PL Conso'!$P$29</f>
        <v>72904436</v>
      </c>
      <c r="E18" s="35"/>
      <c r="F18" s="35">
        <v>90876504</v>
      </c>
      <c r="G18" s="35"/>
      <c r="H18" s="35">
        <f>[2]PL!$AC$29+1</f>
        <v>37803202</v>
      </c>
      <c r="J18" s="35">
        <v>47775164</v>
      </c>
      <c r="K18" s="36"/>
      <c r="M18" s="8"/>
      <c r="N18" s="59"/>
      <c r="O18" s="8"/>
    </row>
    <row r="19" spans="1:15" ht="21.5" x14ac:dyDescent="0.65">
      <c r="A19" s="30" t="s">
        <v>73</v>
      </c>
      <c r="B19" s="29">
        <v>18</v>
      </c>
      <c r="D19" s="35">
        <f>'[1]PL Conso'!$P$38</f>
        <v>129694261</v>
      </c>
      <c r="E19" s="99"/>
      <c r="F19" s="99">
        <v>110850101</v>
      </c>
      <c r="G19" s="99"/>
      <c r="H19" s="99">
        <f>[2]PL!$AC$35</f>
        <v>78234025</v>
      </c>
      <c r="J19" s="99">
        <v>51305174</v>
      </c>
      <c r="K19" s="36"/>
      <c r="M19" s="8"/>
      <c r="N19" s="59"/>
      <c r="O19" s="8"/>
    </row>
    <row r="20" spans="1:15" ht="21" customHeight="1" x14ac:dyDescent="0.65">
      <c r="A20" s="30" t="s">
        <v>74</v>
      </c>
      <c r="D20" s="39">
        <v>0</v>
      </c>
      <c r="E20" s="35"/>
      <c r="F20" s="39">
        <v>3024478</v>
      </c>
      <c r="G20" s="35"/>
      <c r="H20" s="39">
        <v>0</v>
      </c>
      <c r="J20" s="3">
        <v>4687177</v>
      </c>
      <c r="M20" s="8"/>
      <c r="O20" s="8"/>
    </row>
    <row r="21" spans="1:15" ht="22" x14ac:dyDescent="0.7">
      <c r="A21" s="40" t="s">
        <v>75</v>
      </c>
      <c r="D21" s="41">
        <f>SUM(D17:D20)</f>
        <v>1666230774</v>
      </c>
      <c r="E21" s="50"/>
      <c r="F21" s="41">
        <f>SUM(F17:F20)</f>
        <v>2158811503</v>
      </c>
      <c r="G21" s="50"/>
      <c r="H21" s="41">
        <f>SUM(H17:H20)</f>
        <v>1009653243</v>
      </c>
      <c r="J21" s="41">
        <f>SUM(J17:J20)</f>
        <v>1279201209</v>
      </c>
    </row>
    <row r="22" spans="1:15" ht="22" x14ac:dyDescent="0.7">
      <c r="A22" s="40"/>
      <c r="D22" s="35"/>
      <c r="E22" s="35"/>
      <c r="F22" s="35"/>
      <c r="G22" s="35"/>
      <c r="H22" s="35"/>
      <c r="J22" s="35"/>
    </row>
    <row r="23" spans="1:15" s="50" customFormat="1" ht="22" x14ac:dyDescent="0.7">
      <c r="A23" s="40" t="s">
        <v>207</v>
      </c>
      <c r="B23" s="87"/>
      <c r="C23" s="87"/>
      <c r="D23" s="114">
        <f>D14-D21</f>
        <v>-26285536</v>
      </c>
      <c r="E23" s="47"/>
      <c r="F23" s="47">
        <f>F14-F21</f>
        <v>7701110</v>
      </c>
      <c r="G23" s="47"/>
      <c r="H23" s="47">
        <f>H14-H21</f>
        <v>18960861</v>
      </c>
      <c r="J23" s="47">
        <f>J14-J21</f>
        <v>6754899</v>
      </c>
      <c r="M23" s="24"/>
      <c r="O23" s="100"/>
    </row>
    <row r="24" spans="1:15" s="50" customFormat="1" ht="22" x14ac:dyDescent="0.7">
      <c r="A24" s="34" t="s">
        <v>76</v>
      </c>
      <c r="B24" s="29"/>
      <c r="C24" s="29"/>
      <c r="D24" s="43">
        <f>'[1]PL Conso'!$P$44</f>
        <v>18686355</v>
      </c>
      <c r="E24" s="35"/>
      <c r="F24" s="43">
        <v>13665164</v>
      </c>
      <c r="G24" s="35"/>
      <c r="H24" s="43">
        <f>[2]PL!$AC$44</f>
        <v>16418686</v>
      </c>
      <c r="I24" s="30"/>
      <c r="J24" s="43">
        <v>6757600</v>
      </c>
      <c r="M24" s="24"/>
      <c r="O24" s="100"/>
    </row>
    <row r="25" spans="1:15" s="50" customFormat="1" ht="22" x14ac:dyDescent="0.7">
      <c r="A25" s="40" t="s">
        <v>77</v>
      </c>
      <c r="B25" s="29"/>
      <c r="C25" s="29"/>
      <c r="D25" s="114">
        <f>D23-D24</f>
        <v>-44971891</v>
      </c>
      <c r="E25" s="47"/>
      <c r="F25" s="47">
        <f>F23-F24</f>
        <v>-5964054</v>
      </c>
      <c r="G25" s="47"/>
      <c r="H25" s="47">
        <f>H23-H24</f>
        <v>2542175</v>
      </c>
      <c r="J25" s="47">
        <f>J23-J24</f>
        <v>-2701</v>
      </c>
      <c r="M25" s="24"/>
      <c r="O25" s="100"/>
    </row>
    <row r="26" spans="1:15" s="50" customFormat="1" ht="22" x14ac:dyDescent="0.7">
      <c r="A26" s="34" t="s">
        <v>225</v>
      </c>
      <c r="B26" s="29">
        <v>19</v>
      </c>
      <c r="C26" s="29"/>
      <c r="D26" s="43">
        <f>'[3]PL-8-9'!$D$27</f>
        <v>1734510</v>
      </c>
      <c r="E26" s="35"/>
      <c r="F26" s="43">
        <v>970235</v>
      </c>
      <c r="G26" s="35"/>
      <c r="H26" s="43">
        <f>[2]PL!$AC$52</f>
        <v>6459369</v>
      </c>
      <c r="I26" s="30"/>
      <c r="J26" s="43">
        <v>917175</v>
      </c>
      <c r="M26" s="24"/>
      <c r="O26" s="100"/>
    </row>
    <row r="27" spans="1:15" s="50" customFormat="1" ht="22" x14ac:dyDescent="0.7">
      <c r="A27" s="40" t="s">
        <v>188</v>
      </c>
      <c r="B27" s="29"/>
      <c r="C27" s="29"/>
      <c r="D27" s="114">
        <f>D25-D26</f>
        <v>-46706401</v>
      </c>
      <c r="E27" s="47"/>
      <c r="F27" s="47">
        <f>F25-F26</f>
        <v>-6934289</v>
      </c>
      <c r="G27" s="47"/>
      <c r="H27" s="47">
        <f>H25-H26</f>
        <v>-3917194</v>
      </c>
      <c r="J27" s="47">
        <f>J25-J26</f>
        <v>-919876</v>
      </c>
      <c r="M27" s="24"/>
      <c r="O27" s="100"/>
    </row>
    <row r="28" spans="1:15" s="50" customFormat="1" ht="22" x14ac:dyDescent="0.7">
      <c r="A28" s="34" t="s">
        <v>189</v>
      </c>
      <c r="B28" s="29"/>
      <c r="C28" s="29"/>
      <c r="D28" s="35"/>
      <c r="E28" s="35"/>
      <c r="F28" s="35"/>
      <c r="G28" s="35"/>
      <c r="H28" s="35"/>
      <c r="I28" s="30"/>
      <c r="J28" s="35"/>
      <c r="M28" s="24"/>
      <c r="O28" s="100"/>
    </row>
    <row r="29" spans="1:15" s="50" customFormat="1" ht="22" x14ac:dyDescent="0.7">
      <c r="A29" s="34" t="s">
        <v>78</v>
      </c>
      <c r="B29" s="29">
        <v>8</v>
      </c>
      <c r="C29" s="29"/>
      <c r="D29" s="39">
        <v>0</v>
      </c>
      <c r="E29" s="35"/>
      <c r="F29" s="39">
        <v>0</v>
      </c>
      <c r="G29" s="35"/>
      <c r="H29" s="43">
        <f>-[2]PL!$AC$48</f>
        <v>-10311972</v>
      </c>
      <c r="I29" s="30"/>
      <c r="J29" s="43">
        <v>-4683760</v>
      </c>
      <c r="M29" s="24"/>
      <c r="O29" s="100"/>
    </row>
    <row r="30" spans="1:15" thickBot="1" x14ac:dyDescent="0.75">
      <c r="A30" s="40" t="s">
        <v>190</v>
      </c>
      <c r="D30" s="115">
        <f>D27+D29</f>
        <v>-46706401</v>
      </c>
      <c r="E30" s="35"/>
      <c r="F30" s="101">
        <f>F27+F29</f>
        <v>-6934289</v>
      </c>
      <c r="G30" s="35"/>
      <c r="H30" s="101">
        <f>H27+H29</f>
        <v>-14229166</v>
      </c>
      <c r="J30" s="101">
        <f>SUM(J27:J29)</f>
        <v>-5603636</v>
      </c>
      <c r="K30" s="35"/>
    </row>
    <row r="31" spans="1:15" thickTop="1" x14ac:dyDescent="0.7">
      <c r="A31" s="40"/>
      <c r="D31" s="47"/>
      <c r="E31" s="35"/>
      <c r="F31" s="47"/>
      <c r="G31" s="35"/>
      <c r="H31" s="47"/>
      <c r="J31" s="47"/>
      <c r="K31" s="64"/>
      <c r="L31" s="36"/>
    </row>
    <row r="33" spans="6:17" ht="22.5" customHeight="1" x14ac:dyDescent="0.65">
      <c r="F33" s="102"/>
      <c r="J33" s="102"/>
      <c r="Q33" s="36"/>
    </row>
    <row r="78" spans="4:4" ht="22.5" customHeight="1" x14ac:dyDescent="0.65">
      <c r="D78" s="29">
        <f>'SH11'!L62</f>
        <v>0</v>
      </c>
    </row>
    <row r="84" spans="4:8" ht="22.5" customHeight="1" x14ac:dyDescent="0.65">
      <c r="D84" s="48" t="e">
        <f>D82-#REF!</f>
        <v>#REF!</v>
      </c>
      <c r="H84" s="118"/>
    </row>
  </sheetData>
  <mergeCells count="7">
    <mergeCell ref="H4:J4"/>
    <mergeCell ref="H6:J6"/>
    <mergeCell ref="H5:J5"/>
    <mergeCell ref="D8:J8"/>
    <mergeCell ref="D6:F6"/>
    <mergeCell ref="D5:F5"/>
    <mergeCell ref="D4:F4"/>
  </mergeCells>
  <pageMargins left="0.8" right="0.5" top="0.48" bottom="0.5" header="0.5" footer="0.5"/>
  <pageSetup paperSize="9" scale="94" firstPageNumber="9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ignoredErrors>
    <ignoredError sqref="H2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84"/>
  <sheetViews>
    <sheetView showGridLines="0" view="pageBreakPreview" topLeftCell="A7" zoomScaleNormal="69" zoomScaleSheetLayoutView="100" workbookViewId="0">
      <selection activeCell="D41" sqref="D41"/>
    </sheetView>
  </sheetViews>
  <sheetFormatPr defaultColWidth="9.09765625" defaultRowHeight="22.5" customHeight="1" x14ac:dyDescent="0.65"/>
  <cols>
    <col min="1" max="1" width="46.5" style="34" customWidth="1"/>
    <col min="2" max="2" width="8.69921875" style="29" customWidth="1"/>
    <col min="3" max="3" width="1" style="29" customWidth="1"/>
    <col min="4" max="4" width="11.8984375" style="29" customWidth="1"/>
    <col min="5" max="5" width="1" style="30" customWidth="1"/>
    <col min="6" max="6" width="11.8984375" style="29" customWidth="1"/>
    <col min="7" max="7" width="1" style="30" customWidth="1"/>
    <col min="8" max="8" width="11.8984375" style="29" customWidth="1"/>
    <col min="9" max="9" width="1" style="30" customWidth="1"/>
    <col min="10" max="10" width="11.8984375" style="29" customWidth="1"/>
    <col min="11" max="11" width="12.8984375" style="30" hidden="1" customWidth="1"/>
    <col min="12" max="12" width="10.3984375" style="30" bestFit="1" customWidth="1"/>
    <col min="13" max="13" width="14.3984375" style="30" customWidth="1"/>
    <col min="14" max="14" width="12.3984375" style="30" customWidth="1"/>
    <col min="15" max="15" width="16.3984375" style="9" bestFit="1" customWidth="1"/>
    <col min="16" max="16" width="9.09765625" style="30"/>
    <col min="17" max="17" width="12.3984375" style="30" bestFit="1" customWidth="1"/>
    <col min="18" max="16384" width="9.09765625" style="30"/>
  </cols>
  <sheetData>
    <row r="1" spans="1:11" ht="23" x14ac:dyDescent="0.7">
      <c r="A1" s="28" t="s">
        <v>0</v>
      </c>
      <c r="D1" s="47"/>
      <c r="E1" s="35"/>
      <c r="F1" s="47"/>
      <c r="G1" s="35"/>
      <c r="H1" s="47"/>
      <c r="J1" s="47"/>
    </row>
    <row r="2" spans="1:11" ht="23" x14ac:dyDescent="0.7">
      <c r="A2" s="60" t="s">
        <v>63</v>
      </c>
      <c r="D2" s="47"/>
      <c r="E2" s="35"/>
      <c r="F2" s="47"/>
      <c r="G2" s="35"/>
      <c r="H2" s="47"/>
      <c r="J2" s="47"/>
    </row>
    <row r="3" spans="1:11" ht="22" x14ac:dyDescent="0.7">
      <c r="A3" s="40"/>
      <c r="D3" s="140" t="s">
        <v>2</v>
      </c>
      <c r="E3" s="140"/>
      <c r="F3" s="140"/>
      <c r="H3" s="140" t="s">
        <v>3</v>
      </c>
      <c r="I3" s="138"/>
      <c r="J3" s="138"/>
    </row>
    <row r="4" spans="1:11" ht="22" x14ac:dyDescent="0.7">
      <c r="A4" s="40"/>
      <c r="D4" s="139" t="s">
        <v>64</v>
      </c>
      <c r="E4" s="139"/>
      <c r="F4" s="139"/>
      <c r="H4" s="139" t="s">
        <v>64</v>
      </c>
      <c r="I4" s="139"/>
      <c r="J4" s="139"/>
    </row>
    <row r="5" spans="1:11" ht="22" x14ac:dyDescent="0.7">
      <c r="A5" s="40"/>
      <c r="D5" s="139" t="s">
        <v>4</v>
      </c>
      <c r="E5" s="139"/>
      <c r="F5" s="139"/>
      <c r="G5" s="32"/>
      <c r="H5" s="139" t="s">
        <v>4</v>
      </c>
      <c r="I5" s="139"/>
      <c r="J5" s="139"/>
    </row>
    <row r="6" spans="1:11" ht="20.149999999999999" customHeight="1" x14ac:dyDescent="0.7">
      <c r="A6" s="40"/>
      <c r="B6" s="29" t="s">
        <v>6</v>
      </c>
      <c r="D6" s="106">
        <v>2566</v>
      </c>
      <c r="E6" s="105"/>
      <c r="F6" s="106">
        <v>2565</v>
      </c>
      <c r="G6" s="32"/>
      <c r="H6" s="106">
        <v>2566</v>
      </c>
      <c r="I6" s="105"/>
      <c r="J6" s="106">
        <v>2565</v>
      </c>
    </row>
    <row r="7" spans="1:11" ht="20.149999999999999" customHeight="1" x14ac:dyDescent="0.7">
      <c r="A7" s="40"/>
      <c r="D7" s="138" t="s">
        <v>7</v>
      </c>
      <c r="E7" s="138"/>
      <c r="F7" s="138"/>
      <c r="G7" s="138"/>
      <c r="H7" s="138"/>
      <c r="I7" s="138"/>
      <c r="J7" s="138"/>
    </row>
    <row r="8" spans="1:11" ht="21" customHeight="1" x14ac:dyDescent="0.7">
      <c r="A8" s="77" t="s">
        <v>79</v>
      </c>
      <c r="D8" s="66"/>
      <c r="E8" s="66"/>
      <c r="F8" s="66"/>
      <c r="G8" s="66"/>
      <c r="H8" s="66"/>
      <c r="J8" s="47"/>
    </row>
    <row r="9" spans="1:11" ht="21" customHeight="1" x14ac:dyDescent="0.7">
      <c r="A9" s="83" t="s">
        <v>80</v>
      </c>
      <c r="D9" s="66"/>
      <c r="E9" s="66"/>
      <c r="F9" s="66"/>
      <c r="G9" s="66"/>
      <c r="H9" s="66"/>
      <c r="J9" s="47"/>
    </row>
    <row r="10" spans="1:11" ht="20.149999999999999" customHeight="1" x14ac:dyDescent="0.7">
      <c r="A10" s="83" t="s">
        <v>81</v>
      </c>
      <c r="D10" s="66"/>
      <c r="E10" s="66"/>
      <c r="F10" s="66"/>
      <c r="G10" s="66"/>
      <c r="H10" s="66"/>
      <c r="J10" s="47"/>
    </row>
    <row r="11" spans="1:11" ht="21.5" x14ac:dyDescent="0.65">
      <c r="A11" s="34" t="s">
        <v>82</v>
      </c>
      <c r="D11" s="39">
        <f>'[1]PL Conso'!$P$68</f>
        <v>-134</v>
      </c>
      <c r="E11" s="66"/>
      <c r="F11" s="66">
        <v>67875</v>
      </c>
      <c r="G11" s="66"/>
      <c r="H11" s="39">
        <v>0</v>
      </c>
      <c r="J11" s="39">
        <v>0</v>
      </c>
    </row>
    <row r="12" spans="1:11" ht="21.5" x14ac:dyDescent="0.65">
      <c r="A12" s="34" t="s">
        <v>83</v>
      </c>
      <c r="D12" s="66"/>
      <c r="E12" s="66"/>
      <c r="F12" s="66"/>
      <c r="G12" s="66"/>
      <c r="H12" s="66"/>
      <c r="J12" s="66"/>
    </row>
    <row r="13" spans="1:11" ht="21.5" x14ac:dyDescent="0.65">
      <c r="A13" s="34" t="s">
        <v>84</v>
      </c>
      <c r="D13" s="39">
        <v>0</v>
      </c>
      <c r="E13" s="66"/>
      <c r="F13" s="35">
        <v>7134</v>
      </c>
      <c r="G13" s="66"/>
      <c r="H13" s="39">
        <v>0</v>
      </c>
      <c r="J13" s="66">
        <v>7134</v>
      </c>
      <c r="K13" s="30" t="s">
        <v>85</v>
      </c>
    </row>
    <row r="14" spans="1:11" ht="21.5" x14ac:dyDescent="0.65">
      <c r="A14" s="34" t="s">
        <v>86</v>
      </c>
      <c r="D14" s="66"/>
      <c r="E14" s="66"/>
      <c r="F14" s="66"/>
      <c r="G14" s="66"/>
      <c r="H14" s="66"/>
      <c r="J14" s="66"/>
    </row>
    <row r="15" spans="1:11" ht="21.5" x14ac:dyDescent="0.65">
      <c r="A15" s="34" t="s">
        <v>87</v>
      </c>
      <c r="B15" s="29">
        <v>19</v>
      </c>
      <c r="D15" s="58">
        <v>0</v>
      </c>
      <c r="E15" s="66"/>
      <c r="F15" s="84">
        <v>-1427</v>
      </c>
      <c r="G15" s="66"/>
      <c r="H15" s="58">
        <v>0</v>
      </c>
      <c r="J15" s="84">
        <v>-1427</v>
      </c>
    </row>
    <row r="16" spans="1:11" ht="22" x14ac:dyDescent="0.7">
      <c r="A16" s="50" t="s">
        <v>88</v>
      </c>
      <c r="D16" s="66"/>
      <c r="E16" s="66"/>
      <c r="F16" s="66"/>
      <c r="G16" s="66"/>
      <c r="H16" s="66"/>
      <c r="J16" s="66"/>
    </row>
    <row r="17" spans="1:11" ht="22" x14ac:dyDescent="0.7">
      <c r="A17" s="77" t="s">
        <v>81</v>
      </c>
      <c r="D17" s="79">
        <f>SUM(D11:D16)</f>
        <v>-134</v>
      </c>
      <c r="E17" s="66"/>
      <c r="F17" s="19">
        <f>SUM(F11:F16)</f>
        <v>73582</v>
      </c>
      <c r="G17" s="66"/>
      <c r="H17" s="79">
        <f>SUM(H11:H16)</f>
        <v>0</v>
      </c>
      <c r="J17" s="19">
        <f>SUM(J11:J16)</f>
        <v>5707</v>
      </c>
    </row>
    <row r="18" spans="1:11" ht="3.75" customHeight="1" x14ac:dyDescent="0.7">
      <c r="A18" s="40"/>
      <c r="D18" s="85"/>
      <c r="F18" s="85"/>
      <c r="H18" s="85"/>
      <c r="J18" s="85"/>
    </row>
    <row r="19" spans="1:11" ht="21" customHeight="1" x14ac:dyDescent="0.7">
      <c r="A19" s="83" t="s">
        <v>89</v>
      </c>
      <c r="D19" s="66"/>
      <c r="E19" s="66"/>
      <c r="F19" s="66"/>
      <c r="G19" s="66"/>
      <c r="H19" s="66"/>
      <c r="J19" s="66"/>
    </row>
    <row r="20" spans="1:11" ht="20.149999999999999" customHeight="1" x14ac:dyDescent="0.7">
      <c r="A20" s="83" t="s">
        <v>81</v>
      </c>
      <c r="D20" s="66"/>
      <c r="E20" s="66"/>
      <c r="F20" s="66"/>
      <c r="G20" s="66"/>
      <c r="H20" s="66"/>
      <c r="J20" s="66"/>
    </row>
    <row r="21" spans="1:11" ht="20.149999999999999" customHeight="1" x14ac:dyDescent="0.65">
      <c r="A21" s="37" t="s">
        <v>90</v>
      </c>
      <c r="D21" s="17"/>
      <c r="E21" s="17"/>
      <c r="F21" s="17"/>
      <c r="G21" s="17"/>
      <c r="H21" s="17"/>
      <c r="J21" s="17"/>
    </row>
    <row r="22" spans="1:11" ht="21.5" x14ac:dyDescent="0.65">
      <c r="A22" s="34" t="s">
        <v>91</v>
      </c>
      <c r="B22" s="29">
        <v>13</v>
      </c>
      <c r="D22" s="66">
        <f>'[1]PL Conso'!$P$66</f>
        <v>4470987</v>
      </c>
      <c r="E22" s="17"/>
      <c r="F22" s="1">
        <v>4200147</v>
      </c>
      <c r="G22" s="17"/>
      <c r="H22" s="39">
        <f>[2]PL!$AC$66</f>
        <v>2497444</v>
      </c>
      <c r="J22" s="1">
        <v>4200147</v>
      </c>
      <c r="K22" s="30" t="s">
        <v>92</v>
      </c>
    </row>
    <row r="23" spans="1:11" ht="21.5" x14ac:dyDescent="0.65">
      <c r="A23" s="37" t="s">
        <v>93</v>
      </c>
      <c r="D23" s="17"/>
      <c r="E23" s="17"/>
      <c r="F23" s="3"/>
      <c r="G23" s="17"/>
      <c r="H23" s="17"/>
      <c r="J23" s="3"/>
    </row>
    <row r="24" spans="1:11" ht="21.5" x14ac:dyDescent="0.65">
      <c r="A24" s="37" t="s">
        <v>81</v>
      </c>
      <c r="B24" s="29">
        <v>19</v>
      </c>
      <c r="D24" s="58">
        <f>+'[1]PL Conso'!$P$64</f>
        <v>-894197</v>
      </c>
      <c r="E24" s="17"/>
      <c r="F24" s="26">
        <v>-840029</v>
      </c>
      <c r="G24" s="17"/>
      <c r="H24" s="58">
        <f>[2]PL!$AC$64</f>
        <v>-499489</v>
      </c>
      <c r="J24" s="26">
        <v>-840029</v>
      </c>
    </row>
    <row r="25" spans="1:11" ht="22" x14ac:dyDescent="0.7">
      <c r="A25" s="77" t="s">
        <v>94</v>
      </c>
      <c r="D25" s="30"/>
      <c r="F25" s="30"/>
      <c r="H25" s="30"/>
      <c r="J25" s="30"/>
    </row>
    <row r="26" spans="1:11" ht="22" x14ac:dyDescent="0.7">
      <c r="A26" s="77" t="s">
        <v>81</v>
      </c>
      <c r="D26" s="79">
        <f>SUM(D22:D24)</f>
        <v>3576790</v>
      </c>
      <c r="E26" s="17"/>
      <c r="F26" s="86">
        <f>SUM(F22:F24)</f>
        <v>3360118</v>
      </c>
      <c r="G26" s="17"/>
      <c r="H26" s="86">
        <f>SUM(H22:H24)</f>
        <v>1997955</v>
      </c>
      <c r="J26" s="86">
        <f>SUM(J22:J24)</f>
        <v>3360118</v>
      </c>
    </row>
    <row r="27" spans="1:11" ht="22" x14ac:dyDescent="0.7">
      <c r="A27" s="77" t="s">
        <v>95</v>
      </c>
      <c r="B27" s="87"/>
      <c r="C27" s="87"/>
      <c r="D27" s="114">
        <f>SUM(D26,D17)</f>
        <v>3576656</v>
      </c>
      <c r="E27" s="89"/>
      <c r="F27" s="88">
        <f>SUM(F26,F17)</f>
        <v>3433700</v>
      </c>
      <c r="G27" s="89"/>
      <c r="H27" s="88">
        <f>SUM(H26,H17)</f>
        <v>1997955</v>
      </c>
      <c r="J27" s="88">
        <f>SUM(J26,J17)</f>
        <v>3365825</v>
      </c>
    </row>
    <row r="28" spans="1:11" thickBot="1" x14ac:dyDescent="0.75">
      <c r="A28" s="77" t="s">
        <v>217</v>
      </c>
      <c r="C28" s="30"/>
      <c r="D28" s="115">
        <f>'PL-9'!D30+D27</f>
        <v>-43129745</v>
      </c>
      <c r="E28" s="62"/>
      <c r="F28" s="90">
        <f>'PL-9'!F30+F27</f>
        <v>-3500589</v>
      </c>
      <c r="G28" s="62"/>
      <c r="H28" s="90">
        <f>'PL-9'!H30+H27</f>
        <v>-12231211</v>
      </c>
      <c r="J28" s="90">
        <f>'PL-9'!J30+J27</f>
        <v>-2237811</v>
      </c>
    </row>
    <row r="29" spans="1:11" ht="3.75" customHeight="1" thickTop="1" x14ac:dyDescent="0.7">
      <c r="A29" s="40"/>
      <c r="D29" s="85"/>
      <c r="F29" s="85"/>
      <c r="H29" s="85"/>
      <c r="J29" s="91"/>
    </row>
    <row r="30" spans="1:11" ht="22" customHeight="1" x14ac:dyDescent="0.7">
      <c r="A30" s="40" t="s">
        <v>191</v>
      </c>
      <c r="E30" s="29"/>
      <c r="G30" s="29"/>
      <c r="I30" s="29"/>
    </row>
    <row r="31" spans="1:11" ht="22" customHeight="1" x14ac:dyDescent="0.65">
      <c r="A31" s="34" t="s">
        <v>96</v>
      </c>
      <c r="D31" s="2">
        <f>'PL-9'!D30</f>
        <v>-46706401</v>
      </c>
      <c r="E31" s="2"/>
      <c r="F31" s="2">
        <v>-6934289</v>
      </c>
      <c r="G31" s="2"/>
      <c r="H31" s="2">
        <f>'PL-9'!H30</f>
        <v>-14229166</v>
      </c>
      <c r="J31" s="2">
        <v>-5603636</v>
      </c>
    </row>
    <row r="32" spans="1:11" ht="22" customHeight="1" thickBot="1" x14ac:dyDescent="0.75">
      <c r="A32" s="40" t="s">
        <v>190</v>
      </c>
      <c r="D32" s="92">
        <f>SUM(D31:D31)</f>
        <v>-46706401</v>
      </c>
      <c r="F32" s="92">
        <f>SUM(F31:F31)</f>
        <v>-6934289</v>
      </c>
      <c r="H32" s="92">
        <f>SUM(H31:H31)</f>
        <v>-14229166</v>
      </c>
      <c r="J32" s="92">
        <f>SUM(J31:J31)</f>
        <v>-5603636</v>
      </c>
    </row>
    <row r="33" spans="1:10" ht="3.75" customHeight="1" thickTop="1" x14ac:dyDescent="0.7">
      <c r="A33" s="40"/>
      <c r="D33" s="85"/>
      <c r="F33" s="85"/>
      <c r="H33" s="85"/>
      <c r="J33" s="91"/>
    </row>
    <row r="34" spans="1:10" ht="22" customHeight="1" x14ac:dyDescent="0.7">
      <c r="A34" s="40" t="s">
        <v>218</v>
      </c>
    </row>
    <row r="35" spans="1:10" ht="22" customHeight="1" x14ac:dyDescent="0.65">
      <c r="A35" s="34" t="s">
        <v>96</v>
      </c>
      <c r="D35" s="58">
        <f>D28</f>
        <v>-43129745</v>
      </c>
      <c r="F35" s="93">
        <v>-3500589</v>
      </c>
      <c r="H35" s="93">
        <f>H28</f>
        <v>-12231211</v>
      </c>
      <c r="J35" s="93">
        <v>-2237811</v>
      </c>
    </row>
    <row r="36" spans="1:10" ht="22" customHeight="1" thickBot="1" x14ac:dyDescent="0.75">
      <c r="A36" s="40" t="s">
        <v>217</v>
      </c>
      <c r="D36" s="115">
        <f>'PL-9'!D38+D35</f>
        <v>-43129745</v>
      </c>
      <c r="F36" s="92">
        <f>F35</f>
        <v>-3500589</v>
      </c>
      <c r="H36" s="92">
        <f>SUM(H35:H35)</f>
        <v>-12231211</v>
      </c>
      <c r="J36" s="92">
        <f>J28</f>
        <v>-2237811</v>
      </c>
    </row>
    <row r="37" spans="1:10" ht="3.75" customHeight="1" thickTop="1" x14ac:dyDescent="0.7">
      <c r="A37" s="40"/>
      <c r="D37" s="85"/>
      <c r="F37" s="85"/>
      <c r="H37" s="85"/>
      <c r="J37" s="91"/>
    </row>
    <row r="38" spans="1:10" ht="22" customHeight="1" x14ac:dyDescent="0.65">
      <c r="A38" s="74" t="s">
        <v>192</v>
      </c>
    </row>
    <row r="39" spans="1:10" ht="22" customHeight="1" thickBot="1" x14ac:dyDescent="0.75">
      <c r="A39" s="34" t="s">
        <v>193</v>
      </c>
      <c r="B39" s="29">
        <v>20</v>
      </c>
      <c r="D39" s="94">
        <f>D32/725999923</f>
        <v>-6.4333892498222758E-2</v>
      </c>
      <c r="E39" s="95"/>
      <c r="F39" s="94">
        <f>F32/725999923</f>
        <v>-9.5513632719765457E-3</v>
      </c>
      <c r="G39" s="95"/>
      <c r="H39" s="96">
        <f>'PL-9'!H27/725999923-0.001</f>
        <v>-6.3955845942975393E-3</v>
      </c>
      <c r="J39" s="96">
        <f>'PL-9'!J27/725999923</f>
        <v>-1.267046966339692E-3</v>
      </c>
    </row>
    <row r="40" spans="1:10" ht="22" customHeight="1" thickTop="1" x14ac:dyDescent="0.7">
      <c r="A40" s="34" t="s">
        <v>194</v>
      </c>
      <c r="B40" s="29" t="s">
        <v>216</v>
      </c>
      <c r="D40" s="97"/>
      <c r="E40" s="95"/>
      <c r="F40" s="97"/>
      <c r="G40" s="95"/>
      <c r="H40" s="96">
        <f>('PL-9'!H29/725999923)</f>
        <v>-1.4203819688283907E-2</v>
      </c>
      <c r="J40" s="96">
        <f>('PL-9'!J29/725999923)-0.001</f>
        <v>-7.451460739342255E-3</v>
      </c>
    </row>
    <row r="41" spans="1:10" ht="22.5" customHeight="1" thickBot="1" x14ac:dyDescent="0.75">
      <c r="H41" s="98">
        <f>H32/725999923</f>
        <v>-1.9599404282581445E-2</v>
      </c>
      <c r="J41" s="98">
        <f>J32/725999923</f>
        <v>-7.7185077056819464E-3</v>
      </c>
    </row>
    <row r="42" spans="1:10" ht="22.5" customHeight="1" thickTop="1" x14ac:dyDescent="0.65"/>
    <row r="43" spans="1:10" ht="20" customHeight="1" x14ac:dyDescent="0.65"/>
    <row r="84" spans="8:8" ht="22.5" customHeight="1" x14ac:dyDescent="0.65">
      <c r="H84" s="118"/>
    </row>
  </sheetData>
  <mergeCells count="7">
    <mergeCell ref="D7:J7"/>
    <mergeCell ref="D3:F3"/>
    <mergeCell ref="H3:J3"/>
    <mergeCell ref="D4:F4"/>
    <mergeCell ref="H4:J4"/>
    <mergeCell ref="D5:F5"/>
    <mergeCell ref="H5:J5"/>
  </mergeCells>
  <pageMargins left="0.8" right="0.8" top="0.48" bottom="0.5" header="0.5" footer="0.5"/>
  <pageSetup paperSize="9" scale="91" firstPageNumber="1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7" tint="0.79998168889431442"/>
  </sheetPr>
  <dimension ref="A1:V64"/>
  <sheetViews>
    <sheetView showGridLines="0" view="pageBreakPreview" topLeftCell="A7" zoomScale="85" zoomScaleNormal="71" zoomScaleSheetLayoutView="85" workbookViewId="0">
      <selection activeCell="U30" sqref="U30"/>
    </sheetView>
  </sheetViews>
  <sheetFormatPr defaultColWidth="9.09765625" defaultRowHeight="21.5" x14ac:dyDescent="0.65"/>
  <cols>
    <col min="1" max="1" width="48.59765625" style="30" customWidth="1"/>
    <col min="2" max="2" width="8" style="30" customWidth="1"/>
    <col min="3" max="3" width="1.09765625" style="30" customWidth="1"/>
    <col min="4" max="4" width="13" style="30" customWidth="1"/>
    <col min="5" max="5" width="1.09765625" style="30" customWidth="1"/>
    <col min="6" max="6" width="13" style="30" customWidth="1"/>
    <col min="7" max="7" width="1.09765625" style="30" customWidth="1"/>
    <col min="8" max="8" width="13" style="30" customWidth="1"/>
    <col min="9" max="9" width="1.09765625" style="30" customWidth="1"/>
    <col min="10" max="10" width="13" style="30" customWidth="1"/>
    <col min="11" max="11" width="1.09765625" style="30" customWidth="1"/>
    <col min="12" max="12" width="13" style="30" customWidth="1"/>
    <col min="13" max="13" width="1.09765625" style="30" customWidth="1"/>
    <col min="14" max="14" width="13" style="30" customWidth="1"/>
    <col min="15" max="15" width="1.3984375" style="30" customWidth="1"/>
    <col min="16" max="16" width="13" style="30" customWidth="1"/>
    <col min="17" max="17" width="1.09765625" style="30" customWidth="1"/>
    <col min="18" max="18" width="13" style="30" customWidth="1"/>
    <col min="19" max="19" width="1.09765625" style="30" customWidth="1"/>
    <col min="20" max="20" width="13.09765625" style="30" customWidth="1"/>
    <col min="21" max="21" width="13.296875" style="30" bestFit="1" customWidth="1"/>
    <col min="22" max="16384" width="9.09765625" style="30"/>
  </cols>
  <sheetData>
    <row r="1" spans="1:20" ht="21.65" customHeight="1" x14ac:dyDescent="0.7">
      <c r="A1" s="28" t="s">
        <v>0</v>
      </c>
    </row>
    <row r="2" spans="1:20" ht="21.65" customHeight="1" x14ac:dyDescent="0.7">
      <c r="A2" s="60" t="s">
        <v>97</v>
      </c>
    </row>
    <row r="3" spans="1:20" ht="21.65" customHeight="1" x14ac:dyDescent="0.7">
      <c r="A3" s="60"/>
    </row>
    <row r="4" spans="1:20" ht="21.65" customHeight="1" x14ac:dyDescent="0.7">
      <c r="A4" s="60"/>
      <c r="D4" s="140" t="s">
        <v>2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</row>
    <row r="5" spans="1:20" ht="21.65" customHeight="1" x14ac:dyDescent="0.7">
      <c r="A5" s="81"/>
      <c r="D5" s="32"/>
      <c r="J5" s="141" t="s">
        <v>56</v>
      </c>
      <c r="K5" s="142"/>
      <c r="L5" s="142"/>
      <c r="N5" s="141" t="s">
        <v>60</v>
      </c>
      <c r="O5" s="141"/>
      <c r="P5" s="141"/>
      <c r="Q5" s="141"/>
      <c r="R5" s="141"/>
    </row>
    <row r="6" spans="1:20" ht="21.65" customHeight="1" x14ac:dyDescent="0.7">
      <c r="A6" s="81"/>
      <c r="D6" s="32"/>
      <c r="J6" s="32"/>
      <c r="K6" s="82"/>
      <c r="L6" s="82"/>
      <c r="N6" s="32"/>
      <c r="O6" s="32"/>
      <c r="P6" s="32"/>
      <c r="R6" s="32" t="s">
        <v>98</v>
      </c>
    </row>
    <row r="7" spans="1:20" ht="21.65" customHeight="1" x14ac:dyDescent="0.65">
      <c r="A7" s="68"/>
      <c r="D7" s="32" t="s">
        <v>51</v>
      </c>
      <c r="G7" s="82"/>
      <c r="H7" s="32" t="s">
        <v>99</v>
      </c>
      <c r="I7" s="82"/>
      <c r="M7" s="82"/>
      <c r="N7" s="32" t="s">
        <v>100</v>
      </c>
      <c r="P7" s="32" t="s">
        <v>100</v>
      </c>
      <c r="R7" s="32" t="s">
        <v>101</v>
      </c>
    </row>
    <row r="8" spans="1:20" ht="21.65" customHeight="1" x14ac:dyDescent="0.65">
      <c r="A8" s="68"/>
      <c r="C8" s="68"/>
      <c r="D8" s="32" t="s">
        <v>102</v>
      </c>
      <c r="E8" s="32"/>
      <c r="F8" s="32" t="s">
        <v>103</v>
      </c>
      <c r="G8" s="82"/>
      <c r="H8" s="32" t="s">
        <v>104</v>
      </c>
      <c r="I8" s="82"/>
      <c r="J8" s="32" t="s">
        <v>105</v>
      </c>
      <c r="K8" s="82"/>
      <c r="L8" s="32" t="s">
        <v>106</v>
      </c>
      <c r="M8" s="82"/>
      <c r="N8" s="32" t="s">
        <v>107</v>
      </c>
      <c r="O8" s="32"/>
      <c r="P8" s="32" t="s">
        <v>108</v>
      </c>
      <c r="Q8" s="82"/>
      <c r="R8" s="32" t="s">
        <v>109</v>
      </c>
      <c r="S8" s="82"/>
      <c r="T8" s="82" t="s">
        <v>110</v>
      </c>
    </row>
    <row r="9" spans="1:20" ht="21.65" customHeight="1" x14ac:dyDescent="0.65">
      <c r="A9" s="68"/>
      <c r="B9" s="29" t="s">
        <v>6</v>
      </c>
      <c r="C9" s="68"/>
      <c r="D9" s="32" t="s">
        <v>111</v>
      </c>
      <c r="E9" s="82"/>
      <c r="F9" s="32" t="s">
        <v>112</v>
      </c>
      <c r="G9" s="82"/>
      <c r="H9" s="32" t="s">
        <v>113</v>
      </c>
      <c r="I9" s="82"/>
      <c r="J9" s="32" t="s">
        <v>114</v>
      </c>
      <c r="K9" s="82"/>
      <c r="L9" s="32" t="s">
        <v>115</v>
      </c>
      <c r="M9" s="82"/>
      <c r="N9" s="32" t="s">
        <v>116</v>
      </c>
      <c r="O9" s="32"/>
      <c r="P9" s="32" t="s">
        <v>117</v>
      </c>
      <c r="Q9" s="82"/>
      <c r="R9" s="32" t="s">
        <v>50</v>
      </c>
      <c r="S9" s="82"/>
      <c r="T9" s="82" t="s">
        <v>118</v>
      </c>
    </row>
    <row r="10" spans="1:20" ht="21.65" customHeight="1" x14ac:dyDescent="0.65">
      <c r="B10" s="29"/>
      <c r="C10" s="68"/>
      <c r="D10" s="138" t="s">
        <v>7</v>
      </c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</row>
    <row r="11" spans="1:20" ht="21.65" customHeight="1" x14ac:dyDescent="0.7">
      <c r="A11" s="50" t="s">
        <v>131</v>
      </c>
      <c r="B11" s="29"/>
    </row>
    <row r="12" spans="1:20" ht="21.65" hidden="1" customHeight="1" x14ac:dyDescent="0.65">
      <c r="A12" s="74" t="s">
        <v>132</v>
      </c>
      <c r="B12" s="29"/>
    </row>
    <row r="13" spans="1:20" ht="21.65" hidden="1" customHeight="1" x14ac:dyDescent="0.7">
      <c r="A13" s="74" t="s">
        <v>119</v>
      </c>
      <c r="B13" s="29"/>
      <c r="D13" s="75"/>
      <c r="E13" s="11"/>
      <c r="F13" s="75"/>
      <c r="G13" s="11"/>
      <c r="H13" s="11"/>
      <c r="I13" s="11"/>
      <c r="J13" s="75"/>
      <c r="K13" s="5"/>
      <c r="L13" s="75"/>
      <c r="M13" s="5"/>
      <c r="N13" s="5"/>
      <c r="O13" s="5"/>
      <c r="P13" s="5"/>
      <c r="Q13" s="5"/>
      <c r="R13" s="11"/>
      <c r="S13" s="5"/>
      <c r="T13" s="11"/>
    </row>
    <row r="14" spans="1:20" ht="21.65" hidden="1" customHeight="1" x14ac:dyDescent="0.65">
      <c r="A14" s="54" t="s">
        <v>120</v>
      </c>
      <c r="B14" s="29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T14" s="6"/>
    </row>
    <row r="15" spans="1:20" ht="21.65" customHeight="1" x14ac:dyDescent="0.7">
      <c r="A15" s="50" t="s">
        <v>133</v>
      </c>
      <c r="B15" s="29"/>
      <c r="D15" s="75">
        <v>362999962</v>
      </c>
      <c r="E15" s="11"/>
      <c r="F15" s="75">
        <v>202200890</v>
      </c>
      <c r="G15" s="11"/>
      <c r="H15" s="75">
        <v>308333</v>
      </c>
      <c r="I15" s="11"/>
      <c r="J15" s="75">
        <v>20643763</v>
      </c>
      <c r="K15" s="11"/>
      <c r="L15" s="75">
        <v>97390720</v>
      </c>
      <c r="M15" s="11"/>
      <c r="N15" s="75">
        <v>-6161</v>
      </c>
      <c r="O15" s="11"/>
      <c r="P15" s="75">
        <v>-5707</v>
      </c>
      <c r="Q15" s="11"/>
      <c r="R15" s="75">
        <v>-11868</v>
      </c>
      <c r="S15" s="11"/>
      <c r="T15" s="75">
        <f>SUM(D15:Q15)</f>
        <v>683531800</v>
      </c>
    </row>
    <row r="16" spans="1:20" ht="21.65" customHeight="1" x14ac:dyDescent="0.7">
      <c r="B16" s="29"/>
      <c r="T16" s="11"/>
    </row>
    <row r="17" spans="1:21" ht="21.65" customHeight="1" x14ac:dyDescent="0.7">
      <c r="A17" s="50" t="s">
        <v>122</v>
      </c>
      <c r="B17" s="29"/>
      <c r="C17" s="50"/>
      <c r="D17" s="11"/>
      <c r="E17" s="2"/>
      <c r="F17" s="11"/>
      <c r="G17" s="6"/>
      <c r="H17" s="6"/>
      <c r="I17" s="6"/>
      <c r="J17" s="11"/>
      <c r="K17" s="8"/>
      <c r="L17" s="11"/>
      <c r="M17" s="8"/>
      <c r="N17" s="8"/>
      <c r="O17" s="8"/>
      <c r="P17" s="8"/>
      <c r="Q17" s="8"/>
      <c r="R17" s="11"/>
      <c r="S17" s="8"/>
      <c r="T17" s="11"/>
    </row>
    <row r="18" spans="1:21" ht="21.65" customHeight="1" x14ac:dyDescent="0.7">
      <c r="A18" s="61" t="s">
        <v>123</v>
      </c>
      <c r="B18" s="29"/>
      <c r="C18" s="50"/>
      <c r="D18" s="11"/>
      <c r="E18" s="2"/>
      <c r="F18" s="11"/>
      <c r="G18" s="6"/>
      <c r="H18" s="6"/>
      <c r="I18" s="6"/>
      <c r="J18" s="11"/>
      <c r="K18" s="8"/>
      <c r="L18" s="11"/>
      <c r="M18" s="8"/>
      <c r="N18" s="8"/>
      <c r="O18" s="8"/>
      <c r="P18" s="8"/>
      <c r="Q18" s="8"/>
      <c r="R18" s="11"/>
      <c r="S18" s="8"/>
      <c r="T18" s="11"/>
    </row>
    <row r="19" spans="1:21" ht="21.65" hidden="1" customHeight="1" x14ac:dyDescent="0.7">
      <c r="A19" s="30" t="s">
        <v>124</v>
      </c>
      <c r="B19" s="29" t="s">
        <v>183</v>
      </c>
      <c r="C19" s="50"/>
      <c r="D19" s="70"/>
      <c r="E19" s="2"/>
      <c r="F19" s="76"/>
      <c r="G19" s="6"/>
      <c r="H19" s="76"/>
      <c r="I19" s="6"/>
      <c r="J19" s="76"/>
      <c r="K19" s="8"/>
      <c r="L19" s="6"/>
      <c r="M19" s="8"/>
      <c r="N19" s="76"/>
      <c r="O19" s="6"/>
      <c r="P19" s="76"/>
      <c r="Q19" s="6"/>
      <c r="R19" s="76"/>
      <c r="S19" s="8"/>
      <c r="T19" s="76"/>
    </row>
    <row r="20" spans="1:21" ht="21.65" customHeight="1" x14ac:dyDescent="0.7">
      <c r="A20" s="37" t="s">
        <v>125</v>
      </c>
      <c r="B20" s="29">
        <v>21</v>
      </c>
      <c r="C20" s="50"/>
      <c r="D20" s="58">
        <v>0</v>
      </c>
      <c r="E20" s="2"/>
      <c r="F20" s="58">
        <v>0</v>
      </c>
      <c r="G20" s="6"/>
      <c r="H20" s="58">
        <v>0</v>
      </c>
      <c r="I20" s="6"/>
      <c r="J20" s="58">
        <v>0</v>
      </c>
      <c r="K20" s="8"/>
      <c r="L20" s="14">
        <v>-36299992</v>
      </c>
      <c r="M20" s="8"/>
      <c r="N20" s="58">
        <v>0</v>
      </c>
      <c r="O20" s="6"/>
      <c r="P20" s="58">
        <v>0</v>
      </c>
      <c r="Q20" s="6"/>
      <c r="R20" s="58">
        <v>0</v>
      </c>
      <c r="S20" s="8"/>
      <c r="T20" s="14">
        <f>SUM(J20:P20)</f>
        <v>-36299992</v>
      </c>
    </row>
    <row r="21" spans="1:21" ht="21.65" customHeight="1" x14ac:dyDescent="0.7">
      <c r="A21" s="77" t="s">
        <v>126</v>
      </c>
      <c r="B21" s="29"/>
      <c r="C21" s="50"/>
      <c r="D21" s="6"/>
      <c r="E21" s="2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1" ht="21.65" customHeight="1" x14ac:dyDescent="0.7">
      <c r="A22" s="77" t="s">
        <v>127</v>
      </c>
      <c r="B22" s="29"/>
      <c r="C22" s="50"/>
      <c r="D22" s="19">
        <f>SUM(D18:D20)</f>
        <v>0</v>
      </c>
      <c r="E22" s="2"/>
      <c r="F22" s="79">
        <f>SUM(F18:F20)</f>
        <v>0</v>
      </c>
      <c r="G22" s="6"/>
      <c r="H22" s="79">
        <f>SUM(H18:H20)</f>
        <v>0</v>
      </c>
      <c r="I22" s="6"/>
      <c r="J22" s="79">
        <f>SUM(J18:J20)</f>
        <v>0</v>
      </c>
      <c r="K22" s="8"/>
      <c r="L22" s="19">
        <f>SUM(L18:L20)</f>
        <v>-36299992</v>
      </c>
      <c r="M22" s="8"/>
      <c r="N22" s="79">
        <f>SUM(N18:N20)</f>
        <v>0</v>
      </c>
      <c r="O22" s="11"/>
      <c r="P22" s="79">
        <f>SUM(P18:P20)</f>
        <v>0</v>
      </c>
      <c r="Q22" s="8"/>
      <c r="R22" s="79">
        <f>SUM(R18:R20)</f>
        <v>0</v>
      </c>
      <c r="S22" s="8"/>
      <c r="T22" s="19">
        <f>SUM(D22:L22)</f>
        <v>-36299992</v>
      </c>
    </row>
    <row r="23" spans="1:21" ht="21.65" customHeight="1" x14ac:dyDescent="0.7">
      <c r="B23" s="29"/>
      <c r="T23" s="11"/>
    </row>
    <row r="24" spans="1:21" ht="21.65" customHeight="1" x14ac:dyDescent="0.7">
      <c r="A24" s="77" t="s">
        <v>195</v>
      </c>
      <c r="B24" s="29"/>
      <c r="T24" s="11"/>
    </row>
    <row r="25" spans="1:21" ht="21.65" customHeight="1" x14ac:dyDescent="0.65">
      <c r="A25" s="37" t="s">
        <v>135</v>
      </c>
      <c r="B25" s="29"/>
      <c r="D25" s="76">
        <v>0</v>
      </c>
      <c r="E25" s="2"/>
      <c r="F25" s="76">
        <v>0</v>
      </c>
      <c r="G25" s="6"/>
      <c r="H25" s="76">
        <v>0</v>
      </c>
      <c r="I25" s="6"/>
      <c r="J25" s="76">
        <v>0</v>
      </c>
      <c r="K25" s="8"/>
      <c r="L25" s="6">
        <v>-6934289</v>
      </c>
      <c r="M25" s="8"/>
      <c r="N25" s="76">
        <v>0</v>
      </c>
      <c r="O25" s="6"/>
      <c r="P25" s="76">
        <v>0</v>
      </c>
      <c r="Q25" s="6"/>
      <c r="R25" s="76">
        <v>0</v>
      </c>
      <c r="S25" s="8"/>
      <c r="T25" s="6">
        <f>SUM(D25:L25)</f>
        <v>-6934289</v>
      </c>
    </row>
    <row r="26" spans="1:21" ht="21.65" customHeight="1" x14ac:dyDescent="0.65">
      <c r="A26" s="37" t="s">
        <v>128</v>
      </c>
      <c r="B26" s="29"/>
      <c r="D26" s="58">
        <v>0</v>
      </c>
      <c r="E26" s="2"/>
      <c r="F26" s="58">
        <v>0</v>
      </c>
      <c r="G26" s="6"/>
      <c r="H26" s="58">
        <v>0</v>
      </c>
      <c r="I26" s="6"/>
      <c r="J26" s="58">
        <v>0</v>
      </c>
      <c r="K26" s="8"/>
      <c r="L26" s="6">
        <v>3360118</v>
      </c>
      <c r="M26" s="8"/>
      <c r="N26" s="8">
        <v>67875</v>
      </c>
      <c r="O26" s="8"/>
      <c r="P26" s="8">
        <v>5707</v>
      </c>
      <c r="Q26" s="8"/>
      <c r="R26" s="6">
        <v>73582</v>
      </c>
      <c r="S26" s="8"/>
      <c r="T26" s="14">
        <f>SUM(D26:Q26)</f>
        <v>3433700</v>
      </c>
    </row>
    <row r="27" spans="1:21" ht="21.65" customHeight="1" x14ac:dyDescent="0.7">
      <c r="A27" s="77" t="s">
        <v>136</v>
      </c>
      <c r="B27" s="29"/>
      <c r="D27" s="79">
        <v>0</v>
      </c>
      <c r="E27" s="2"/>
      <c r="F27" s="79">
        <v>0</v>
      </c>
      <c r="G27" s="6"/>
      <c r="H27" s="79">
        <v>0</v>
      </c>
      <c r="I27" s="6"/>
      <c r="J27" s="79">
        <v>0</v>
      </c>
      <c r="K27" s="8"/>
      <c r="L27" s="7">
        <f>L25+L26</f>
        <v>-3574171</v>
      </c>
      <c r="M27" s="8"/>
      <c r="N27" s="7">
        <f>N25+N26</f>
        <v>67875</v>
      </c>
      <c r="O27" s="11"/>
      <c r="P27" s="7">
        <f>P25+P26</f>
        <v>5707</v>
      </c>
      <c r="Q27" s="8"/>
      <c r="R27" s="7">
        <f>R25+R26</f>
        <v>73582</v>
      </c>
      <c r="S27" s="8"/>
      <c r="T27" s="7">
        <f>T26+T25</f>
        <v>-3500589</v>
      </c>
    </row>
    <row r="28" spans="1:21" ht="21.65" customHeight="1" x14ac:dyDescent="0.7">
      <c r="B28" s="29"/>
      <c r="T28" s="11"/>
    </row>
    <row r="29" spans="1:21" ht="21.65" hidden="1" customHeight="1" x14ac:dyDescent="0.7">
      <c r="A29" s="37" t="s">
        <v>129</v>
      </c>
      <c r="B29" s="29">
        <v>16</v>
      </c>
      <c r="C29" s="50"/>
      <c r="D29" s="76"/>
      <c r="E29" s="2"/>
      <c r="F29" s="76"/>
      <c r="G29" s="6"/>
      <c r="H29" s="76"/>
      <c r="I29" s="6"/>
      <c r="J29" s="6"/>
      <c r="K29" s="6"/>
      <c r="L29" s="6"/>
      <c r="M29" s="6"/>
      <c r="N29" s="76"/>
      <c r="O29" s="6"/>
      <c r="P29" s="76"/>
      <c r="Q29" s="6"/>
      <c r="R29" s="76"/>
      <c r="S29" s="6"/>
      <c r="T29" s="76"/>
    </row>
    <row r="30" spans="1:21" ht="21.65" customHeight="1" thickBot="1" x14ac:dyDescent="0.75">
      <c r="A30" s="50" t="s">
        <v>137</v>
      </c>
      <c r="B30" s="29"/>
      <c r="D30" s="21">
        <f>SUM(D15,D22,D27,D29)</f>
        <v>362999962</v>
      </c>
      <c r="E30" s="11"/>
      <c r="F30" s="21">
        <f t="shared" ref="F30:T30" si="0">SUM(F15,F22,F27,F29)</f>
        <v>202200890</v>
      </c>
      <c r="G30" s="6"/>
      <c r="H30" s="21">
        <f t="shared" si="0"/>
        <v>308333</v>
      </c>
      <c r="I30" s="6"/>
      <c r="J30" s="21">
        <f t="shared" si="0"/>
        <v>20643763</v>
      </c>
      <c r="K30" s="6"/>
      <c r="L30" s="21">
        <f t="shared" si="0"/>
        <v>57516557</v>
      </c>
      <c r="M30" s="6"/>
      <c r="N30" s="21">
        <f>SUM(N15,N22,N27,N29)</f>
        <v>61714</v>
      </c>
      <c r="O30" s="6"/>
      <c r="P30" s="80">
        <f t="shared" si="0"/>
        <v>0</v>
      </c>
      <c r="Q30" s="6"/>
      <c r="R30" s="21">
        <f t="shared" si="0"/>
        <v>61714</v>
      </c>
      <c r="S30" s="6"/>
      <c r="T30" s="21">
        <f t="shared" si="0"/>
        <v>643731219</v>
      </c>
      <c r="U30" s="59"/>
    </row>
    <row r="31" spans="1:21" ht="22" thickTop="1" x14ac:dyDescent="0.65"/>
    <row r="33" spans="1:22" ht="23" x14ac:dyDescent="0.7">
      <c r="A33" s="144"/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</row>
    <row r="34" spans="1:22" ht="23" x14ac:dyDescent="0.7">
      <c r="A34" s="146"/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</row>
    <row r="35" spans="1:22" ht="23" x14ac:dyDescent="0.7">
      <c r="A35" s="146"/>
      <c r="B35" s="145"/>
      <c r="C35" s="145"/>
      <c r="D35" s="147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5"/>
      <c r="V35" s="145"/>
    </row>
    <row r="36" spans="1:22" ht="23" x14ac:dyDescent="0.7">
      <c r="A36" s="149"/>
      <c r="B36" s="145"/>
      <c r="C36" s="145"/>
      <c r="D36" s="150"/>
      <c r="E36" s="145"/>
      <c r="F36" s="145"/>
      <c r="G36" s="145"/>
      <c r="H36" s="145"/>
      <c r="I36" s="145"/>
      <c r="J36" s="148"/>
      <c r="K36" s="151"/>
      <c r="L36" s="151"/>
      <c r="M36" s="145"/>
      <c r="N36" s="148"/>
      <c r="O36" s="148"/>
      <c r="P36" s="148"/>
      <c r="Q36" s="148"/>
      <c r="R36" s="148"/>
      <c r="S36" s="145"/>
      <c r="T36" s="145"/>
      <c r="U36" s="145"/>
      <c r="V36" s="145"/>
    </row>
    <row r="37" spans="1:22" ht="23" x14ac:dyDescent="0.7">
      <c r="A37" s="149"/>
      <c r="B37" s="145"/>
      <c r="C37" s="145"/>
      <c r="D37" s="150"/>
      <c r="E37" s="145"/>
      <c r="F37" s="145"/>
      <c r="G37" s="145"/>
      <c r="H37" s="145"/>
      <c r="I37" s="145"/>
      <c r="J37" s="150"/>
      <c r="K37" s="152"/>
      <c r="L37" s="152"/>
      <c r="M37" s="145"/>
      <c r="N37" s="150"/>
      <c r="O37" s="150"/>
      <c r="P37" s="150"/>
      <c r="Q37" s="145"/>
      <c r="R37" s="150"/>
      <c r="S37" s="145"/>
      <c r="T37" s="145"/>
      <c r="U37" s="145"/>
      <c r="V37" s="145"/>
    </row>
    <row r="38" spans="1:22" x14ac:dyDescent="0.65">
      <c r="A38" s="153"/>
      <c r="B38" s="145"/>
      <c r="C38" s="145"/>
      <c r="D38" s="150"/>
      <c r="E38" s="145"/>
      <c r="F38" s="145"/>
      <c r="G38" s="152"/>
      <c r="H38" s="150"/>
      <c r="I38" s="152"/>
      <c r="J38" s="145"/>
      <c r="K38" s="145"/>
      <c r="L38" s="145"/>
      <c r="M38" s="152"/>
      <c r="N38" s="150"/>
      <c r="O38" s="145"/>
      <c r="P38" s="150"/>
      <c r="Q38" s="145"/>
      <c r="R38" s="150"/>
      <c r="S38" s="145"/>
      <c r="T38" s="145"/>
      <c r="U38" s="145"/>
      <c r="V38" s="145"/>
    </row>
    <row r="39" spans="1:22" x14ac:dyDescent="0.65">
      <c r="A39" s="153"/>
      <c r="B39" s="145"/>
      <c r="C39" s="153"/>
      <c r="D39" s="150"/>
      <c r="E39" s="150"/>
      <c r="F39" s="150"/>
      <c r="G39" s="152"/>
      <c r="H39" s="150"/>
      <c r="I39" s="152"/>
      <c r="J39" s="150"/>
      <c r="K39" s="152"/>
      <c r="L39" s="150"/>
      <c r="M39" s="152"/>
      <c r="N39" s="150"/>
      <c r="O39" s="150"/>
      <c r="P39" s="150"/>
      <c r="Q39" s="152"/>
      <c r="R39" s="150"/>
      <c r="S39" s="152"/>
      <c r="T39" s="152"/>
      <c r="U39" s="145"/>
      <c r="V39" s="145"/>
    </row>
    <row r="40" spans="1:22" x14ac:dyDescent="0.65">
      <c r="A40" s="153"/>
      <c r="B40" s="154"/>
      <c r="C40" s="153"/>
      <c r="D40" s="150"/>
      <c r="E40" s="152"/>
      <c r="F40" s="150"/>
      <c r="G40" s="152"/>
      <c r="H40" s="150"/>
      <c r="I40" s="152"/>
      <c r="J40" s="150"/>
      <c r="K40" s="152"/>
      <c r="L40" s="150"/>
      <c r="M40" s="152"/>
      <c r="N40" s="150"/>
      <c r="O40" s="150"/>
      <c r="P40" s="150"/>
      <c r="Q40" s="152"/>
      <c r="R40" s="150"/>
      <c r="S40" s="152"/>
      <c r="T40" s="152"/>
      <c r="U40" s="145"/>
      <c r="V40" s="145"/>
    </row>
    <row r="41" spans="1:22" x14ac:dyDescent="0.65">
      <c r="A41" s="145"/>
      <c r="B41" s="154"/>
      <c r="C41" s="153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45"/>
      <c r="V41" s="145"/>
    </row>
    <row r="42" spans="1:22" ht="22" x14ac:dyDescent="0.7">
      <c r="A42" s="156"/>
      <c r="B42" s="154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</row>
    <row r="43" spans="1:22" ht="22" hidden="1" x14ac:dyDescent="0.65">
      <c r="A43" s="157"/>
      <c r="B43" s="154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</row>
    <row r="44" spans="1:22" ht="22" hidden="1" x14ac:dyDescent="0.7">
      <c r="A44" s="157"/>
      <c r="B44" s="154"/>
      <c r="C44" s="145"/>
      <c r="D44" s="158"/>
      <c r="E44" s="11"/>
      <c r="F44" s="158"/>
      <c r="G44" s="11"/>
      <c r="H44" s="11"/>
      <c r="I44" s="11"/>
      <c r="J44" s="158"/>
      <c r="K44" s="11"/>
      <c r="L44" s="158"/>
      <c r="M44" s="11"/>
      <c r="N44" s="11"/>
      <c r="O44" s="11"/>
      <c r="P44" s="11"/>
      <c r="Q44" s="11"/>
      <c r="R44" s="11"/>
      <c r="S44" s="11"/>
      <c r="T44" s="11"/>
      <c r="U44" s="145"/>
      <c r="V44" s="145"/>
    </row>
    <row r="45" spans="1:22" hidden="1" x14ac:dyDescent="0.65">
      <c r="A45" s="159"/>
      <c r="B45" s="154"/>
      <c r="C45" s="145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145"/>
      <c r="T45" s="6"/>
      <c r="U45" s="145"/>
      <c r="V45" s="145"/>
    </row>
    <row r="46" spans="1:22" ht="22" x14ac:dyDescent="0.7">
      <c r="A46" s="156"/>
      <c r="B46" s="154"/>
      <c r="C46" s="145"/>
      <c r="D46" s="158"/>
      <c r="E46" s="11"/>
      <c r="F46" s="158"/>
      <c r="G46" s="11"/>
      <c r="H46" s="158"/>
      <c r="I46" s="11"/>
      <c r="J46" s="158"/>
      <c r="K46" s="11"/>
      <c r="L46" s="158"/>
      <c r="M46" s="11"/>
      <c r="N46" s="158"/>
      <c r="O46" s="11"/>
      <c r="P46" s="76"/>
      <c r="Q46" s="11"/>
      <c r="R46" s="158"/>
      <c r="S46" s="11"/>
      <c r="T46" s="158"/>
      <c r="U46" s="145"/>
      <c r="V46" s="145"/>
    </row>
    <row r="47" spans="1:22" ht="21.65" customHeight="1" x14ac:dyDescent="0.7">
      <c r="A47" s="145"/>
      <c r="B47" s="154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1"/>
      <c r="U47" s="145"/>
      <c r="V47" s="145"/>
    </row>
    <row r="48" spans="1:22" ht="22" hidden="1" x14ac:dyDescent="0.7">
      <c r="A48" s="156"/>
      <c r="B48" s="154"/>
      <c r="C48" s="156"/>
      <c r="D48" s="11"/>
      <c r="E48" s="2"/>
      <c r="F48" s="11"/>
      <c r="G48" s="6"/>
      <c r="H48" s="6"/>
      <c r="I48" s="6"/>
      <c r="J48" s="11"/>
      <c r="K48" s="6"/>
      <c r="L48" s="11"/>
      <c r="M48" s="6"/>
      <c r="N48" s="6"/>
      <c r="O48" s="6"/>
      <c r="P48" s="6"/>
      <c r="Q48" s="6"/>
      <c r="R48" s="11"/>
      <c r="S48" s="6"/>
      <c r="T48" s="11"/>
      <c r="U48" s="145"/>
      <c r="V48" s="145"/>
    </row>
    <row r="49" spans="1:22" ht="22" hidden="1" x14ac:dyDescent="0.7">
      <c r="A49" s="160"/>
      <c r="B49" s="154"/>
      <c r="C49" s="156"/>
      <c r="D49" s="11"/>
      <c r="E49" s="2"/>
      <c r="F49" s="11"/>
      <c r="G49" s="6"/>
      <c r="H49" s="6"/>
      <c r="I49" s="6"/>
      <c r="J49" s="11"/>
      <c r="K49" s="6"/>
      <c r="L49" s="11"/>
      <c r="M49" s="6"/>
      <c r="N49" s="6"/>
      <c r="O49" s="6"/>
      <c r="P49" s="6"/>
      <c r="Q49" s="6"/>
      <c r="R49" s="11"/>
      <c r="S49" s="6"/>
      <c r="T49" s="11"/>
      <c r="U49" s="145"/>
      <c r="V49" s="145"/>
    </row>
    <row r="50" spans="1:22" ht="22" hidden="1" x14ac:dyDescent="0.7">
      <c r="A50" s="145"/>
      <c r="B50" s="154"/>
      <c r="C50" s="156"/>
      <c r="D50" s="6"/>
      <c r="E50" s="2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145"/>
      <c r="V50" s="145"/>
    </row>
    <row r="51" spans="1:22" ht="22" hidden="1" x14ac:dyDescent="0.7">
      <c r="A51" s="145"/>
      <c r="B51" s="154"/>
      <c r="C51" s="156"/>
      <c r="D51" s="6"/>
      <c r="E51" s="2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145"/>
      <c r="V51" s="145"/>
    </row>
    <row r="52" spans="1:22" ht="22" hidden="1" x14ac:dyDescent="0.7">
      <c r="A52" s="161"/>
      <c r="B52" s="154"/>
      <c r="C52" s="156"/>
      <c r="D52" s="76"/>
      <c r="E52" s="2"/>
      <c r="F52" s="76"/>
      <c r="G52" s="6"/>
      <c r="H52" s="76"/>
      <c r="I52" s="6"/>
      <c r="J52" s="76"/>
      <c r="K52" s="6"/>
      <c r="L52" s="6"/>
      <c r="M52" s="6"/>
      <c r="N52" s="76"/>
      <c r="O52" s="6"/>
      <c r="P52" s="76"/>
      <c r="Q52" s="6"/>
      <c r="R52" s="76"/>
      <c r="S52" s="6"/>
      <c r="T52" s="6"/>
      <c r="U52" s="145"/>
      <c r="V52" s="145"/>
    </row>
    <row r="53" spans="1:22" ht="22" hidden="1" x14ac:dyDescent="0.7">
      <c r="A53" s="162"/>
      <c r="B53" s="154"/>
      <c r="C53" s="156"/>
      <c r="D53" s="6"/>
      <c r="E53" s="2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145"/>
      <c r="V53" s="145"/>
    </row>
    <row r="54" spans="1:22" ht="22" hidden="1" x14ac:dyDescent="0.7">
      <c r="A54" s="162"/>
      <c r="B54" s="154"/>
      <c r="C54" s="156"/>
      <c r="D54" s="108"/>
      <c r="E54" s="2"/>
      <c r="F54" s="108"/>
      <c r="G54" s="6"/>
      <c r="H54" s="108"/>
      <c r="I54" s="6"/>
      <c r="J54" s="108"/>
      <c r="K54" s="6"/>
      <c r="L54" s="11"/>
      <c r="M54" s="6"/>
      <c r="N54" s="108"/>
      <c r="O54" s="11"/>
      <c r="P54" s="108"/>
      <c r="Q54" s="6"/>
      <c r="R54" s="108"/>
      <c r="S54" s="6"/>
      <c r="T54" s="11"/>
      <c r="U54" s="145"/>
      <c r="V54" s="145"/>
    </row>
    <row r="55" spans="1:22" ht="21.65" hidden="1" customHeight="1" x14ac:dyDescent="0.7">
      <c r="A55" s="145"/>
      <c r="B55" s="154"/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1"/>
      <c r="U55" s="145"/>
      <c r="V55" s="145"/>
    </row>
    <row r="56" spans="1:22" ht="22" x14ac:dyDescent="0.7">
      <c r="A56" s="162"/>
      <c r="B56" s="154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1"/>
      <c r="U56" s="145"/>
      <c r="V56" s="145"/>
    </row>
    <row r="57" spans="1:22" x14ac:dyDescent="0.65">
      <c r="A57" s="161"/>
      <c r="B57" s="154"/>
      <c r="C57" s="145"/>
      <c r="D57" s="76"/>
      <c r="E57" s="2"/>
      <c r="F57" s="76"/>
      <c r="G57" s="6"/>
      <c r="H57" s="76"/>
      <c r="I57" s="6"/>
      <c r="J57" s="76"/>
      <c r="K57" s="6"/>
      <c r="L57" s="76"/>
      <c r="M57" s="6"/>
      <c r="N57" s="76"/>
      <c r="O57" s="6"/>
      <c r="P57" s="76"/>
      <c r="Q57" s="6"/>
      <c r="R57" s="76"/>
      <c r="S57" s="6"/>
      <c r="T57" s="76"/>
      <c r="U57" s="145"/>
      <c r="V57" s="145"/>
    </row>
    <row r="58" spans="1:22" x14ac:dyDescent="0.65">
      <c r="A58" s="161"/>
      <c r="B58" s="154"/>
      <c r="C58" s="145"/>
      <c r="D58" s="76"/>
      <c r="E58" s="2"/>
      <c r="F58" s="76"/>
      <c r="G58" s="6"/>
      <c r="H58" s="76"/>
      <c r="I58" s="6"/>
      <c r="J58" s="76"/>
      <c r="K58" s="6"/>
      <c r="L58" s="76"/>
      <c r="M58" s="6"/>
      <c r="N58" s="76"/>
      <c r="O58" s="6"/>
      <c r="P58" s="76"/>
      <c r="Q58" s="6"/>
      <c r="R58" s="76"/>
      <c r="S58" s="6"/>
      <c r="T58" s="76"/>
      <c r="U58" s="145"/>
      <c r="V58" s="145"/>
    </row>
    <row r="59" spans="1:22" ht="22" x14ac:dyDescent="0.7">
      <c r="A59" s="162"/>
      <c r="B59" s="154"/>
      <c r="C59" s="145"/>
      <c r="D59" s="76"/>
      <c r="E59" s="2"/>
      <c r="F59" s="76"/>
      <c r="G59" s="6"/>
      <c r="H59" s="76"/>
      <c r="I59" s="6"/>
      <c r="J59" s="76"/>
      <c r="K59" s="6"/>
      <c r="L59" s="76"/>
      <c r="M59" s="6"/>
      <c r="N59" s="76"/>
      <c r="O59" s="11"/>
      <c r="P59" s="76"/>
      <c r="Q59" s="6"/>
      <c r="R59" s="76"/>
      <c r="S59" s="6"/>
      <c r="T59" s="76"/>
      <c r="U59" s="145"/>
      <c r="V59" s="145"/>
    </row>
    <row r="60" spans="1:22" ht="21.65" customHeight="1" x14ac:dyDescent="0.7">
      <c r="A60" s="145"/>
      <c r="B60" s="154"/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1"/>
      <c r="U60" s="145"/>
      <c r="V60" s="145"/>
    </row>
    <row r="61" spans="1:22" ht="22" hidden="1" x14ac:dyDescent="0.7">
      <c r="A61" s="161"/>
      <c r="B61" s="154"/>
      <c r="C61" s="156"/>
      <c r="D61" s="2"/>
      <c r="E61" s="2"/>
      <c r="F61" s="2"/>
      <c r="G61" s="6"/>
      <c r="H61" s="2"/>
      <c r="I61" s="6"/>
      <c r="J61" s="6"/>
      <c r="K61" s="6"/>
      <c r="L61" s="6"/>
      <c r="M61" s="6"/>
      <c r="N61" s="2"/>
      <c r="O61" s="6"/>
      <c r="P61" s="2"/>
      <c r="Q61" s="6"/>
      <c r="R61" s="2"/>
      <c r="S61" s="6"/>
      <c r="T61" s="6"/>
      <c r="U61" s="145"/>
      <c r="V61" s="145"/>
    </row>
    <row r="62" spans="1:22" ht="22" x14ac:dyDescent="0.7">
      <c r="A62" s="156"/>
      <c r="B62" s="154"/>
      <c r="C62" s="145"/>
      <c r="D62" s="11"/>
      <c r="E62" s="11"/>
      <c r="F62" s="11"/>
      <c r="G62" s="6"/>
      <c r="H62" s="11"/>
      <c r="I62" s="6"/>
      <c r="J62" s="11"/>
      <c r="K62" s="6"/>
      <c r="L62" s="11"/>
      <c r="M62" s="6"/>
      <c r="N62" s="11"/>
      <c r="O62" s="11"/>
      <c r="P62" s="108"/>
      <c r="Q62" s="6"/>
      <c r="R62" s="11"/>
      <c r="S62" s="6"/>
      <c r="T62" s="11"/>
      <c r="U62" s="163"/>
      <c r="V62" s="145"/>
    </row>
    <row r="63" spans="1:22" x14ac:dyDescent="0.65">
      <c r="A63" s="145"/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</row>
    <row r="64" spans="1:22" x14ac:dyDescent="0.65">
      <c r="A64" s="145"/>
      <c r="B64" s="145"/>
      <c r="C64" s="145"/>
      <c r="D64" s="145"/>
      <c r="E64" s="145"/>
      <c r="F64" s="145"/>
      <c r="G64" s="145"/>
      <c r="H64" s="145"/>
      <c r="I64" s="145"/>
      <c r="J64" s="163"/>
      <c r="K64" s="145"/>
      <c r="L64" s="164"/>
      <c r="M64" s="145"/>
      <c r="N64" s="145"/>
      <c r="O64" s="145"/>
      <c r="P64" s="145"/>
      <c r="Q64" s="145"/>
      <c r="R64" s="145"/>
      <c r="S64" s="145"/>
      <c r="T64" s="164"/>
      <c r="U64" s="145"/>
      <c r="V64" s="145"/>
    </row>
  </sheetData>
  <mergeCells count="8">
    <mergeCell ref="D41:T41"/>
    <mergeCell ref="D10:T10"/>
    <mergeCell ref="D4:T4"/>
    <mergeCell ref="J5:L5"/>
    <mergeCell ref="N5:R5"/>
    <mergeCell ref="D35:T35"/>
    <mergeCell ref="J36:L36"/>
    <mergeCell ref="N36:R36"/>
  </mergeCells>
  <phoneticPr fontId="5" type="noConversion"/>
  <pageMargins left="0.8" right="0.8" top="0.48" bottom="0.5" header="0.5" footer="0.5"/>
  <pageSetup paperSize="9" scale="80" firstPageNumber="11" fitToHeight="0" orientation="landscape" useFirstPageNumber="1" r:id="rId1"/>
  <headerFooter alignWithMargins="0">
    <oddFooter>&amp;L  
  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  <colBreaks count="1" manualBreakCount="1">
    <brk id="20" max="1048575" man="1"/>
  </colBreaks>
  <ignoredErrors>
    <ignoredError sqref="T15" formulaRange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E4768-BECE-4505-B1F0-F20878F72C17}">
  <sheetPr>
    <tabColor theme="7" tint="0.79998168889431442"/>
  </sheetPr>
  <dimension ref="A1:U33"/>
  <sheetViews>
    <sheetView showGridLines="0" view="pageBreakPreview" zoomScale="85" zoomScaleNormal="71" zoomScaleSheetLayoutView="85" workbookViewId="0">
      <selection activeCell="U31" sqref="U31"/>
    </sheetView>
  </sheetViews>
  <sheetFormatPr defaultColWidth="9.09765625" defaultRowHeight="21.5" x14ac:dyDescent="0.65"/>
  <cols>
    <col min="1" max="1" width="54.59765625" style="30" customWidth="1"/>
    <col min="2" max="2" width="8" style="30" customWidth="1"/>
    <col min="3" max="3" width="1.09765625" style="30" customWidth="1"/>
    <col min="4" max="4" width="14.69921875" style="30" customWidth="1"/>
    <col min="5" max="5" width="1.09765625" style="30" customWidth="1"/>
    <col min="6" max="6" width="14.69921875" style="30" customWidth="1"/>
    <col min="7" max="7" width="1.09765625" style="30" customWidth="1"/>
    <col min="8" max="8" width="14.69921875" style="30" customWidth="1"/>
    <col min="9" max="9" width="1.09765625" style="30" customWidth="1"/>
    <col min="10" max="10" width="14.69921875" style="30" customWidth="1"/>
    <col min="11" max="11" width="1.09765625" style="30" customWidth="1"/>
    <col min="12" max="12" width="14.69921875" style="30" customWidth="1"/>
    <col min="13" max="13" width="1.09765625" style="30" customWidth="1"/>
    <col min="14" max="14" width="14.69921875" style="30" customWidth="1"/>
    <col min="15" max="15" width="1.3984375" style="30" hidden="1" customWidth="1"/>
    <col min="16" max="16" width="13" style="30" hidden="1" customWidth="1"/>
    <col min="17" max="17" width="1.09765625" style="30" hidden="1" customWidth="1"/>
    <col min="18" max="18" width="13" style="30" hidden="1" customWidth="1"/>
    <col min="19" max="19" width="1.09765625" style="30" customWidth="1"/>
    <col min="20" max="20" width="14.69921875" style="30" customWidth="1"/>
    <col min="21" max="21" width="13.296875" style="30" bestFit="1" customWidth="1"/>
    <col min="22" max="16384" width="9.09765625" style="30"/>
  </cols>
  <sheetData>
    <row r="1" spans="1:20" ht="23" x14ac:dyDescent="0.7">
      <c r="A1" s="28" t="s">
        <v>0</v>
      </c>
    </row>
    <row r="2" spans="1:20" ht="23" x14ac:dyDescent="0.7">
      <c r="A2" s="60" t="s">
        <v>97</v>
      </c>
    </row>
    <row r="3" spans="1:20" ht="23" x14ac:dyDescent="0.7">
      <c r="A3" s="60"/>
      <c r="D3" s="140" t="s">
        <v>2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</row>
    <row r="4" spans="1:20" ht="23" x14ac:dyDescent="0.7">
      <c r="A4" s="60"/>
      <c r="D4" s="132"/>
      <c r="E4" s="134"/>
      <c r="F4" s="134"/>
      <c r="G4" s="134"/>
      <c r="H4" s="134"/>
      <c r="I4" s="134"/>
      <c r="J4" s="134"/>
      <c r="K4" s="134"/>
      <c r="L4" s="134"/>
      <c r="M4" s="134"/>
      <c r="N4" s="134" t="s">
        <v>138</v>
      </c>
      <c r="O4" s="134"/>
      <c r="P4" s="134"/>
      <c r="Q4" s="134"/>
      <c r="R4" s="134"/>
      <c r="S4" s="134"/>
      <c r="T4" s="134"/>
    </row>
    <row r="5" spans="1:20" ht="23" x14ac:dyDescent="0.7">
      <c r="A5" s="81"/>
      <c r="D5" s="134"/>
      <c r="J5" s="141" t="s">
        <v>56</v>
      </c>
      <c r="K5" s="142"/>
      <c r="L5" s="142"/>
      <c r="N5" s="141" t="s">
        <v>50</v>
      </c>
      <c r="O5" s="141"/>
      <c r="P5" s="141"/>
      <c r="Q5" s="141"/>
      <c r="R5" s="141"/>
    </row>
    <row r="6" spans="1:20" ht="23" x14ac:dyDescent="0.7">
      <c r="A6" s="81"/>
      <c r="D6" s="134"/>
      <c r="J6" s="134"/>
      <c r="K6" s="82"/>
      <c r="L6" s="82"/>
      <c r="N6" s="134"/>
      <c r="O6" s="134"/>
      <c r="P6" s="134" t="s">
        <v>100</v>
      </c>
      <c r="R6" s="134" t="s">
        <v>98</v>
      </c>
    </row>
    <row r="7" spans="1:20" x14ac:dyDescent="0.65">
      <c r="A7" s="68"/>
      <c r="D7" s="134" t="s">
        <v>51</v>
      </c>
      <c r="G7" s="82"/>
      <c r="H7" s="134" t="s">
        <v>99</v>
      </c>
      <c r="I7" s="82"/>
      <c r="M7" s="82"/>
      <c r="N7" s="134" t="s">
        <v>100</v>
      </c>
      <c r="P7" s="134" t="s">
        <v>108</v>
      </c>
      <c r="R7" s="134" t="s">
        <v>101</v>
      </c>
    </row>
    <row r="8" spans="1:20" x14ac:dyDescent="0.65">
      <c r="A8" s="68"/>
      <c r="C8" s="68"/>
      <c r="D8" s="134" t="s">
        <v>102</v>
      </c>
      <c r="E8" s="134"/>
      <c r="F8" s="134" t="s">
        <v>103</v>
      </c>
      <c r="G8" s="82"/>
      <c r="H8" s="134" t="s">
        <v>104</v>
      </c>
      <c r="I8" s="82"/>
      <c r="J8" s="134" t="s">
        <v>105</v>
      </c>
      <c r="K8" s="82"/>
      <c r="L8" s="134" t="s">
        <v>106</v>
      </c>
      <c r="M8" s="82"/>
      <c r="N8" s="134" t="s">
        <v>107</v>
      </c>
      <c r="O8" s="134"/>
      <c r="P8" s="134" t="s">
        <v>117</v>
      </c>
      <c r="Q8" s="82"/>
      <c r="R8" s="134" t="s">
        <v>109</v>
      </c>
      <c r="S8" s="82"/>
      <c r="T8" s="82" t="s">
        <v>110</v>
      </c>
    </row>
    <row r="9" spans="1:20" x14ac:dyDescent="0.65">
      <c r="A9" s="68"/>
      <c r="B9" s="133"/>
      <c r="C9" s="68"/>
      <c r="D9" s="134" t="s">
        <v>111</v>
      </c>
      <c r="E9" s="82"/>
      <c r="F9" s="134" t="s">
        <v>112</v>
      </c>
      <c r="G9" s="82"/>
      <c r="H9" s="134" t="s">
        <v>113</v>
      </c>
      <c r="I9" s="82"/>
      <c r="J9" s="134" t="s">
        <v>114</v>
      </c>
      <c r="K9" s="82"/>
      <c r="L9" s="134" t="s">
        <v>115</v>
      </c>
      <c r="M9" s="82"/>
      <c r="N9" s="134" t="s">
        <v>116</v>
      </c>
      <c r="O9" s="134"/>
      <c r="P9" s="134" t="s">
        <v>130</v>
      </c>
      <c r="Q9" s="82"/>
      <c r="R9" s="134" t="s">
        <v>50</v>
      </c>
      <c r="S9" s="82"/>
      <c r="T9" s="82" t="s">
        <v>118</v>
      </c>
    </row>
    <row r="10" spans="1:20" x14ac:dyDescent="0.65">
      <c r="B10" s="133"/>
      <c r="C10" s="68"/>
      <c r="D10" s="138" t="s">
        <v>7</v>
      </c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</row>
    <row r="11" spans="1:20" ht="22" x14ac:dyDescent="0.7">
      <c r="A11" s="50" t="s">
        <v>184</v>
      </c>
      <c r="B11" s="133"/>
    </row>
    <row r="12" spans="1:20" ht="22" hidden="1" x14ac:dyDescent="0.65">
      <c r="A12" s="74" t="s">
        <v>132</v>
      </c>
      <c r="B12" s="133"/>
    </row>
    <row r="13" spans="1:20" ht="22" hidden="1" x14ac:dyDescent="0.7">
      <c r="A13" s="74" t="s">
        <v>119</v>
      </c>
      <c r="B13" s="133"/>
      <c r="D13" s="75"/>
      <c r="E13" s="11"/>
      <c r="F13" s="75"/>
      <c r="G13" s="11"/>
      <c r="H13" s="11"/>
      <c r="I13" s="11"/>
      <c r="J13" s="75"/>
      <c r="K13" s="5"/>
      <c r="L13" s="75"/>
      <c r="M13" s="5"/>
      <c r="N13" s="5"/>
      <c r="O13" s="5"/>
      <c r="P13" s="5"/>
      <c r="Q13" s="5"/>
      <c r="R13" s="11"/>
      <c r="S13" s="5"/>
      <c r="T13" s="11">
        <f>SUM(D13:Q13)</f>
        <v>0</v>
      </c>
    </row>
    <row r="14" spans="1:20" hidden="1" x14ac:dyDescent="0.65">
      <c r="A14" s="54" t="s">
        <v>120</v>
      </c>
      <c r="B14" s="13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T14" s="6">
        <f>SUM(D14:Q14)</f>
        <v>0</v>
      </c>
    </row>
    <row r="15" spans="1:20" ht="22" x14ac:dyDescent="0.7">
      <c r="A15" s="50" t="s">
        <v>185</v>
      </c>
      <c r="B15" s="133"/>
      <c r="D15" s="75">
        <v>362999962</v>
      </c>
      <c r="E15" s="11"/>
      <c r="F15" s="75">
        <v>202200890</v>
      </c>
      <c r="G15" s="11"/>
      <c r="H15" s="75">
        <v>308333</v>
      </c>
      <c r="I15" s="11"/>
      <c r="J15" s="75">
        <v>20643763</v>
      </c>
      <c r="K15" s="11"/>
      <c r="L15" s="75">
        <v>57516557</v>
      </c>
      <c r="M15" s="11"/>
      <c r="N15" s="75">
        <v>61714</v>
      </c>
      <c r="O15" s="11"/>
      <c r="P15" s="76">
        <v>0</v>
      </c>
      <c r="Q15" s="11"/>
      <c r="R15" s="75">
        <v>61714</v>
      </c>
      <c r="S15" s="11"/>
      <c r="T15" s="75">
        <v>643731219</v>
      </c>
    </row>
    <row r="16" spans="1:20" ht="21.65" customHeight="1" x14ac:dyDescent="0.7">
      <c r="B16" s="133"/>
      <c r="T16" s="11"/>
    </row>
    <row r="17" spans="1:21" ht="22" hidden="1" x14ac:dyDescent="0.7">
      <c r="A17" s="50" t="s">
        <v>122</v>
      </c>
      <c r="B17" s="133"/>
      <c r="C17" s="50"/>
      <c r="D17" s="11"/>
      <c r="E17" s="2"/>
      <c r="F17" s="11"/>
      <c r="G17" s="6"/>
      <c r="H17" s="6"/>
      <c r="I17" s="6"/>
      <c r="J17" s="11"/>
      <c r="K17" s="8"/>
      <c r="L17" s="11"/>
      <c r="M17" s="8"/>
      <c r="N17" s="8"/>
      <c r="O17" s="8"/>
      <c r="P17" s="8"/>
      <c r="Q17" s="8"/>
      <c r="R17" s="11"/>
      <c r="S17" s="8"/>
      <c r="T17" s="11"/>
    </row>
    <row r="18" spans="1:21" ht="22" hidden="1" x14ac:dyDescent="0.7">
      <c r="A18" s="61" t="s">
        <v>123</v>
      </c>
      <c r="B18" s="133"/>
      <c r="C18" s="50"/>
      <c r="D18" s="11"/>
      <c r="E18" s="2"/>
      <c r="F18" s="11"/>
      <c r="G18" s="6"/>
      <c r="H18" s="6"/>
      <c r="I18" s="6"/>
      <c r="J18" s="11"/>
      <c r="K18" s="8"/>
      <c r="L18" s="11"/>
      <c r="M18" s="8"/>
      <c r="N18" s="8"/>
      <c r="O18" s="8"/>
      <c r="P18" s="8"/>
      <c r="Q18" s="8"/>
      <c r="R18" s="11"/>
      <c r="S18" s="8"/>
      <c r="T18" s="11"/>
    </row>
    <row r="19" spans="1:21" ht="22" hidden="1" x14ac:dyDescent="0.7">
      <c r="A19" s="30" t="s">
        <v>134</v>
      </c>
      <c r="B19" s="133">
        <v>16</v>
      </c>
      <c r="C19" s="50"/>
      <c r="D19" s="6"/>
      <c r="E19" s="2"/>
      <c r="F19" s="6"/>
      <c r="G19" s="6"/>
      <c r="H19" s="6"/>
      <c r="I19" s="6"/>
      <c r="J19" s="6"/>
      <c r="K19" s="8"/>
      <c r="L19" s="6"/>
      <c r="M19" s="8"/>
      <c r="N19" s="6"/>
      <c r="O19" s="6"/>
      <c r="P19" s="6"/>
      <c r="Q19" s="6"/>
      <c r="R19" s="6"/>
      <c r="S19" s="8"/>
      <c r="T19" s="6"/>
    </row>
    <row r="20" spans="1:21" ht="22" hidden="1" x14ac:dyDescent="0.7">
      <c r="A20" s="30" t="s">
        <v>124</v>
      </c>
      <c r="B20" s="133">
        <v>13</v>
      </c>
      <c r="C20" s="50"/>
      <c r="D20" s="6">
        <v>0</v>
      </c>
      <c r="E20" s="2"/>
      <c r="F20" s="6">
        <v>0</v>
      </c>
      <c r="G20" s="6"/>
      <c r="H20" s="6">
        <v>0</v>
      </c>
      <c r="I20" s="6"/>
      <c r="J20" s="6">
        <v>0</v>
      </c>
      <c r="K20" s="8"/>
      <c r="L20" s="6">
        <f>-D20</f>
        <v>0</v>
      </c>
      <c r="M20" s="8"/>
      <c r="N20" s="6">
        <v>0</v>
      </c>
      <c r="O20" s="6"/>
      <c r="P20" s="6">
        <v>0</v>
      </c>
      <c r="Q20" s="6"/>
      <c r="R20" s="6">
        <v>0</v>
      </c>
      <c r="S20" s="8"/>
      <c r="T20" s="6">
        <v>0</v>
      </c>
    </row>
    <row r="21" spans="1:21" ht="22" hidden="1" x14ac:dyDescent="0.7">
      <c r="A21" s="37" t="s">
        <v>125</v>
      </c>
      <c r="B21" s="133">
        <v>22</v>
      </c>
      <c r="C21" s="50"/>
      <c r="D21" s="58">
        <v>0</v>
      </c>
      <c r="E21" s="2"/>
      <c r="F21" s="58"/>
      <c r="G21" s="6"/>
      <c r="H21" s="58"/>
      <c r="I21" s="6"/>
      <c r="J21" s="58"/>
      <c r="K21" s="8"/>
      <c r="L21" s="14"/>
      <c r="M21" s="8"/>
      <c r="N21" s="58"/>
      <c r="O21" s="6"/>
      <c r="P21" s="58"/>
      <c r="Q21" s="6"/>
      <c r="R21" s="58"/>
      <c r="S21" s="8"/>
      <c r="T21" s="14">
        <f>SUM(J21:P21)</f>
        <v>0</v>
      </c>
    </row>
    <row r="22" spans="1:21" ht="22" hidden="1" x14ac:dyDescent="0.7">
      <c r="A22" s="77" t="s">
        <v>126</v>
      </c>
      <c r="B22" s="133"/>
      <c r="C22" s="50"/>
      <c r="D22" s="6"/>
      <c r="E22" s="2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1" ht="22" hidden="1" x14ac:dyDescent="0.7">
      <c r="A23" s="77" t="s">
        <v>127</v>
      </c>
      <c r="B23" s="133"/>
      <c r="C23" s="50"/>
      <c r="D23" s="79">
        <f>SUM(D19:D21)</f>
        <v>0</v>
      </c>
      <c r="E23" s="2"/>
      <c r="F23" s="79">
        <f>SUM(F19:F21)</f>
        <v>0</v>
      </c>
      <c r="G23" s="6"/>
      <c r="H23" s="79">
        <f>SUM(H19:H21)</f>
        <v>0</v>
      </c>
      <c r="I23" s="6"/>
      <c r="J23" s="79">
        <f>SUM(J19:J21)</f>
        <v>0</v>
      </c>
      <c r="K23" s="8"/>
      <c r="L23" s="19">
        <f>SUM(L19:L21)</f>
        <v>0</v>
      </c>
      <c r="M23" s="8"/>
      <c r="N23" s="79">
        <f>SUM(N19:N21)</f>
        <v>0</v>
      </c>
      <c r="O23" s="11"/>
      <c r="P23" s="79">
        <f>SUM(P19:P21)</f>
        <v>0</v>
      </c>
      <c r="Q23" s="8"/>
      <c r="R23" s="79">
        <f>SUM(R19:R21)</f>
        <v>0</v>
      </c>
      <c r="S23" s="8"/>
      <c r="T23" s="19">
        <f>SUM(D23:L23)</f>
        <v>0</v>
      </c>
    </row>
    <row r="24" spans="1:21" ht="21.65" hidden="1" customHeight="1" x14ac:dyDescent="0.7">
      <c r="B24" s="133"/>
      <c r="T24" s="11"/>
    </row>
    <row r="25" spans="1:21" ht="22" x14ac:dyDescent="0.7">
      <c r="A25" s="77" t="s">
        <v>195</v>
      </c>
      <c r="B25" s="133"/>
      <c r="T25" s="11"/>
    </row>
    <row r="26" spans="1:21" x14ac:dyDescent="0.65">
      <c r="A26" s="37" t="s">
        <v>135</v>
      </c>
      <c r="B26" s="133"/>
      <c r="D26" s="76">
        <v>0</v>
      </c>
      <c r="E26" s="2"/>
      <c r="F26" s="76">
        <v>0</v>
      </c>
      <c r="G26" s="6"/>
      <c r="H26" s="76">
        <v>0</v>
      </c>
      <c r="I26" s="6"/>
      <c r="J26" s="76">
        <v>0</v>
      </c>
      <c r="K26" s="8"/>
      <c r="L26" s="76">
        <f>'PL-9'!D30</f>
        <v>-46706401</v>
      </c>
      <c r="M26" s="8"/>
      <c r="N26" s="76">
        <v>0</v>
      </c>
      <c r="O26" s="6"/>
      <c r="P26" s="76">
        <v>0</v>
      </c>
      <c r="Q26" s="6"/>
      <c r="R26" s="76">
        <v>0</v>
      </c>
      <c r="S26" s="8"/>
      <c r="T26" s="76">
        <f>SUM(D26:L26)</f>
        <v>-46706401</v>
      </c>
    </row>
    <row r="27" spans="1:21" x14ac:dyDescent="0.65">
      <c r="A27" s="37" t="s">
        <v>223</v>
      </c>
      <c r="B27" s="133"/>
      <c r="D27" s="76">
        <v>0</v>
      </c>
      <c r="E27" s="2"/>
      <c r="F27" s="76">
        <v>0</v>
      </c>
      <c r="G27" s="6"/>
      <c r="H27" s="76">
        <v>0</v>
      </c>
      <c r="I27" s="6"/>
      <c r="J27" s="76">
        <v>0</v>
      </c>
      <c r="K27" s="8"/>
      <c r="L27" s="76">
        <f>'PL-10'!D26</f>
        <v>3576790</v>
      </c>
      <c r="M27" s="8"/>
      <c r="N27" s="76">
        <f>'PL-10'!D11</f>
        <v>-134</v>
      </c>
      <c r="O27" s="6"/>
      <c r="P27" s="76">
        <f>SUM('PL-10'!D13,'PL-10'!D15)</f>
        <v>0</v>
      </c>
      <c r="Q27" s="6"/>
      <c r="R27" s="76">
        <f>N27+P27</f>
        <v>-134</v>
      </c>
      <c r="S27" s="8"/>
      <c r="T27" s="76">
        <f>SUM(D27:Q27)</f>
        <v>3576656</v>
      </c>
    </row>
    <row r="28" spans="1:21" ht="22.5" thickBot="1" x14ac:dyDescent="0.75">
      <c r="A28" s="77" t="s">
        <v>136</v>
      </c>
      <c r="B28" s="133"/>
      <c r="D28" s="107">
        <f>SUM(D26:D27)</f>
        <v>0</v>
      </c>
      <c r="E28" s="71"/>
      <c r="F28" s="107">
        <f>SUM(F26:F27)</f>
        <v>0</v>
      </c>
      <c r="G28" s="11"/>
      <c r="H28" s="107">
        <f>SUM(H26:H27)</f>
        <v>0</v>
      </c>
      <c r="I28" s="11"/>
      <c r="J28" s="107">
        <f>SUM(J26:J27)</f>
        <v>0</v>
      </c>
      <c r="K28" s="5"/>
      <c r="L28" s="107">
        <f>SUM(L26:L27)</f>
        <v>-43129611</v>
      </c>
      <c r="M28" s="5"/>
      <c r="N28" s="107">
        <f>SUM(N26:N27)</f>
        <v>-134</v>
      </c>
      <c r="O28" s="11"/>
      <c r="P28" s="115">
        <f>SUM(P26:P27)</f>
        <v>0</v>
      </c>
      <c r="Q28" s="5"/>
      <c r="R28" s="115">
        <f>SUM(R26:R27)</f>
        <v>-134</v>
      </c>
      <c r="S28" s="5"/>
      <c r="T28" s="107">
        <f>SUM(D28:Q28)</f>
        <v>-43129745</v>
      </c>
    </row>
    <row r="29" spans="1:21" ht="21.65" customHeight="1" thickTop="1" x14ac:dyDescent="0.7">
      <c r="B29" s="133"/>
      <c r="T29" s="11"/>
    </row>
    <row r="30" spans="1:21" ht="22" hidden="1" x14ac:dyDescent="0.7">
      <c r="A30" s="37" t="s">
        <v>129</v>
      </c>
      <c r="B30" s="133">
        <v>16</v>
      </c>
      <c r="C30" s="50"/>
      <c r="D30" s="2">
        <v>0</v>
      </c>
      <c r="E30" s="2"/>
      <c r="F30" s="2">
        <v>0</v>
      </c>
      <c r="G30" s="6"/>
      <c r="H30" s="2">
        <v>0</v>
      </c>
      <c r="I30" s="6"/>
      <c r="J30" s="6">
        <v>0</v>
      </c>
      <c r="K30" s="8"/>
      <c r="L30" s="6">
        <f>-J30</f>
        <v>0</v>
      </c>
      <c r="M30" s="8"/>
      <c r="N30" s="2">
        <v>0</v>
      </c>
      <c r="O30" s="8"/>
      <c r="P30" s="2">
        <v>0</v>
      </c>
      <c r="Q30" s="8"/>
      <c r="R30" s="2">
        <v>0</v>
      </c>
      <c r="S30" s="8"/>
      <c r="T30" s="6">
        <f>SUM(D30:L30)</f>
        <v>0</v>
      </c>
    </row>
    <row r="31" spans="1:21" ht="22.5" thickBot="1" x14ac:dyDescent="0.75">
      <c r="A31" s="50" t="s">
        <v>186</v>
      </c>
      <c r="B31" s="133"/>
      <c r="D31" s="21">
        <f>SUM(D15,D23,D28,D30)</f>
        <v>362999962</v>
      </c>
      <c r="E31" s="11"/>
      <c r="F31" s="21">
        <f>SUM(F15,F23,F28,F30)</f>
        <v>202200890</v>
      </c>
      <c r="G31" s="6"/>
      <c r="H31" s="21">
        <f>SUM(H15,H21,H28,H30)</f>
        <v>308333</v>
      </c>
      <c r="I31" s="6"/>
      <c r="J31" s="21">
        <f>SUM(J15,J21,J28,J30)</f>
        <v>20643763</v>
      </c>
      <c r="K31" s="6"/>
      <c r="L31" s="21">
        <f>SUM(L15,L23,L28,L30)</f>
        <v>14386946</v>
      </c>
      <c r="M31" s="6"/>
      <c r="N31" s="21">
        <f>SUM(N15,N21,N28,N30)</f>
        <v>61580</v>
      </c>
      <c r="O31" s="11"/>
      <c r="P31" s="80">
        <f>SUM(P15,P21,P28,P30)</f>
        <v>0</v>
      </c>
      <c r="Q31" s="6"/>
      <c r="R31" s="21">
        <f>SUM(R15,R21,R28,R30)</f>
        <v>61580</v>
      </c>
      <c r="S31" s="6"/>
      <c r="T31" s="21">
        <f>SUM(T15,T23,T28,T30)</f>
        <v>600601474</v>
      </c>
      <c r="U31" s="59"/>
    </row>
    <row r="32" spans="1:21" ht="22" thickTop="1" x14ac:dyDescent="0.65"/>
    <row r="33" spans="10:20" x14ac:dyDescent="0.65">
      <c r="J33" s="59"/>
      <c r="L33" s="64"/>
      <c r="T33" s="64"/>
    </row>
  </sheetData>
  <mergeCells count="4">
    <mergeCell ref="D10:T10"/>
    <mergeCell ref="D3:T3"/>
    <mergeCell ref="J5:L5"/>
    <mergeCell ref="N5:R5"/>
  </mergeCells>
  <pageMargins left="0.8" right="0.8" top="0.48" bottom="0.5" header="0.5" footer="0.5"/>
  <pageSetup paperSize="9" scale="85" firstPageNumber="12" fitToHeight="0" orientation="landscape" useFirstPageNumber="1" r:id="rId1"/>
  <headerFooter alignWithMargins="0">
    <oddFooter>&amp;L  
  หมายเหตุประกอบงบการเงินเป็นส่วนหนึ่งของงบการเงินนี้
&amp;C&amp;P</oddFooter>
  </headerFooter>
  <colBreaks count="1" manualBreakCount="1">
    <brk id="20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546CC-D82C-4CE7-947B-BA1FFF1236B0}">
  <sheetPr codeName="Sheet5"/>
  <dimension ref="A1:Q36"/>
  <sheetViews>
    <sheetView view="pageBreakPreview" zoomScale="85" zoomScaleNormal="71" zoomScaleSheetLayoutView="85" zoomScalePageLayoutView="90" workbookViewId="0">
      <selection activeCell="B11" sqref="B11"/>
    </sheetView>
  </sheetViews>
  <sheetFormatPr defaultColWidth="9.09765625" defaultRowHeight="21.5" x14ac:dyDescent="0.65"/>
  <cols>
    <col min="1" max="1" width="45.69921875" style="30" customWidth="1"/>
    <col min="2" max="2" width="8.3984375" style="30" customWidth="1"/>
    <col min="3" max="3" width="1.3984375" style="30" customWidth="1"/>
    <col min="4" max="4" width="16.3984375" style="30" customWidth="1"/>
    <col min="5" max="5" width="1.3984375" style="30" customWidth="1"/>
    <col min="6" max="6" width="16.3984375" style="30" customWidth="1"/>
    <col min="7" max="7" width="1.3984375" style="30" customWidth="1"/>
    <col min="8" max="8" width="16.3984375" style="30" customWidth="1"/>
    <col min="9" max="9" width="1.3984375" style="30" customWidth="1"/>
    <col min="10" max="10" width="16.3984375" style="30" customWidth="1"/>
    <col min="11" max="11" width="1.3984375" style="30" customWidth="1"/>
    <col min="12" max="12" width="16.3984375" style="30" customWidth="1"/>
    <col min="13" max="13" width="1.3984375" style="30" customWidth="1"/>
    <col min="14" max="14" width="15.3984375" style="30" customWidth="1"/>
    <col min="15" max="15" width="1.3984375" style="30" customWidth="1"/>
    <col min="16" max="16" width="16.3984375" style="30" customWidth="1"/>
    <col min="17" max="17" width="12.8984375" style="30" bestFit="1" customWidth="1"/>
    <col min="18" max="16384" width="9.09765625" style="30"/>
  </cols>
  <sheetData>
    <row r="1" spans="1:16" ht="23" x14ac:dyDescent="0.7">
      <c r="A1" s="28" t="s">
        <v>0</v>
      </c>
    </row>
    <row r="2" spans="1:16" ht="23" x14ac:dyDescent="0.7">
      <c r="A2" s="60" t="s">
        <v>97</v>
      </c>
    </row>
    <row r="3" spans="1:16" ht="22" x14ac:dyDescent="0.7">
      <c r="A3" s="50"/>
      <c r="D3" s="140" t="s">
        <v>3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</row>
    <row r="4" spans="1:16" ht="22" x14ac:dyDescent="0.7">
      <c r="A4" s="50"/>
      <c r="D4" s="49"/>
      <c r="E4" s="32"/>
      <c r="F4" s="32"/>
      <c r="G4" s="32"/>
      <c r="H4" s="32"/>
      <c r="I4" s="32"/>
      <c r="J4" s="32"/>
      <c r="K4" s="32"/>
      <c r="L4" s="32"/>
      <c r="M4" s="32"/>
      <c r="N4" s="32" t="s">
        <v>138</v>
      </c>
      <c r="O4" s="32"/>
      <c r="P4" s="32"/>
    </row>
    <row r="5" spans="1:16" x14ac:dyDescent="0.65">
      <c r="D5" s="32"/>
      <c r="J5" s="141" t="s">
        <v>56</v>
      </c>
      <c r="K5" s="141"/>
      <c r="L5" s="141"/>
      <c r="N5" s="73" t="s">
        <v>50</v>
      </c>
    </row>
    <row r="6" spans="1:16" x14ac:dyDescent="0.65">
      <c r="D6" s="32"/>
      <c r="J6" s="32"/>
      <c r="K6" s="32"/>
      <c r="L6" s="32"/>
      <c r="N6" s="32" t="s">
        <v>100</v>
      </c>
    </row>
    <row r="7" spans="1:16" x14ac:dyDescent="0.65">
      <c r="D7" s="32" t="s">
        <v>51</v>
      </c>
      <c r="G7" s="32"/>
      <c r="H7" s="32" t="s">
        <v>99</v>
      </c>
      <c r="I7" s="32"/>
      <c r="M7" s="32"/>
      <c r="N7" s="32" t="s">
        <v>108</v>
      </c>
    </row>
    <row r="8" spans="1:16" x14ac:dyDescent="0.65">
      <c r="D8" s="32" t="s">
        <v>102</v>
      </c>
      <c r="E8" s="32"/>
      <c r="F8" s="32" t="s">
        <v>103</v>
      </c>
      <c r="G8" s="32"/>
      <c r="H8" s="32" t="s">
        <v>104</v>
      </c>
      <c r="I8" s="32"/>
      <c r="J8" s="32" t="s">
        <v>105</v>
      </c>
      <c r="K8" s="32"/>
      <c r="L8" s="32" t="s">
        <v>106</v>
      </c>
      <c r="M8" s="32"/>
      <c r="N8" s="32" t="s">
        <v>117</v>
      </c>
      <c r="O8" s="32"/>
      <c r="P8" s="32" t="s">
        <v>110</v>
      </c>
    </row>
    <row r="9" spans="1:16" x14ac:dyDescent="0.65">
      <c r="B9" s="29" t="s">
        <v>6</v>
      </c>
      <c r="D9" s="32" t="s">
        <v>111</v>
      </c>
      <c r="E9" s="32"/>
      <c r="F9" s="32" t="s">
        <v>112</v>
      </c>
      <c r="G9" s="32"/>
      <c r="H9" s="32" t="s">
        <v>113</v>
      </c>
      <c r="I9" s="32"/>
      <c r="J9" s="32" t="s">
        <v>114</v>
      </c>
      <c r="K9" s="32"/>
      <c r="L9" s="32" t="s">
        <v>115</v>
      </c>
      <c r="M9" s="32"/>
      <c r="N9" s="32" t="s">
        <v>130</v>
      </c>
      <c r="O9" s="32"/>
      <c r="P9" s="32" t="s">
        <v>118</v>
      </c>
    </row>
    <row r="10" spans="1:16" x14ac:dyDescent="0.65">
      <c r="B10" s="29"/>
      <c r="D10" s="138" t="s">
        <v>7</v>
      </c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</row>
    <row r="11" spans="1:16" ht="22" x14ac:dyDescent="0.7">
      <c r="A11" s="50" t="s">
        <v>131</v>
      </c>
      <c r="B11" s="29"/>
    </row>
    <row r="12" spans="1:16" ht="22" hidden="1" x14ac:dyDescent="0.7">
      <c r="A12" s="50" t="s">
        <v>121</v>
      </c>
      <c r="B12" s="29"/>
    </row>
    <row r="13" spans="1:16" ht="22" hidden="1" x14ac:dyDescent="0.7">
      <c r="A13" s="74" t="s">
        <v>119</v>
      </c>
      <c r="B13" s="29"/>
      <c r="D13" s="75"/>
      <c r="E13" s="11"/>
      <c r="F13" s="75"/>
      <c r="G13" s="11"/>
      <c r="H13" s="11"/>
      <c r="I13" s="11"/>
      <c r="J13" s="75"/>
      <c r="K13" s="5"/>
      <c r="L13" s="75"/>
      <c r="M13" s="5"/>
      <c r="N13" s="5"/>
      <c r="O13" s="5"/>
      <c r="P13" s="11">
        <f>SUM(D13:N13)</f>
        <v>0</v>
      </c>
    </row>
    <row r="14" spans="1:16" ht="22.4" hidden="1" customHeight="1" x14ac:dyDescent="0.65">
      <c r="A14" s="54" t="s">
        <v>120</v>
      </c>
      <c r="B14" s="29"/>
      <c r="D14" s="59"/>
      <c r="E14" s="6"/>
      <c r="F14" s="59"/>
      <c r="G14" s="6"/>
      <c r="H14" s="6"/>
      <c r="I14" s="6"/>
      <c r="J14" s="59"/>
      <c r="K14" s="8"/>
      <c r="L14" s="59"/>
      <c r="M14" s="8"/>
      <c r="N14" s="8"/>
      <c r="O14" s="8"/>
      <c r="P14" s="6">
        <f>SUM(D14:N14)</f>
        <v>0</v>
      </c>
    </row>
    <row r="15" spans="1:16" ht="22" x14ac:dyDescent="0.7">
      <c r="A15" s="50" t="s">
        <v>133</v>
      </c>
      <c r="B15" s="29"/>
      <c r="D15" s="75">
        <v>362999962</v>
      </c>
      <c r="E15" s="6"/>
      <c r="F15" s="75">
        <v>202200890</v>
      </c>
      <c r="G15" s="6"/>
      <c r="H15" s="75">
        <v>308333</v>
      </c>
      <c r="I15" s="6"/>
      <c r="J15" s="75">
        <v>20643763</v>
      </c>
      <c r="K15" s="6"/>
      <c r="L15" s="75">
        <v>97315495</v>
      </c>
      <c r="M15" s="6"/>
      <c r="N15" s="108">
        <v>-5707</v>
      </c>
      <c r="O15" s="6"/>
      <c r="P15" s="75">
        <f>SUM(D15:N15)</f>
        <v>683462736</v>
      </c>
    </row>
    <row r="16" spans="1:16" ht="12" customHeight="1" x14ac:dyDescent="0.65">
      <c r="B16" s="29"/>
    </row>
    <row r="17" spans="1:17" ht="22" x14ac:dyDescent="0.7">
      <c r="A17" s="50" t="s">
        <v>122</v>
      </c>
      <c r="B17" s="29"/>
      <c r="C17" s="50"/>
      <c r="D17" s="11"/>
      <c r="E17" s="16"/>
      <c r="F17" s="11"/>
      <c r="G17" s="70"/>
      <c r="H17" s="70"/>
      <c r="I17" s="70"/>
      <c r="J17" s="11"/>
      <c r="K17" s="4"/>
      <c r="L17" s="11"/>
      <c r="M17" s="4"/>
      <c r="N17" s="4"/>
      <c r="O17" s="4"/>
      <c r="P17" s="11"/>
    </row>
    <row r="18" spans="1:17" ht="22" x14ac:dyDescent="0.7">
      <c r="A18" s="61" t="s">
        <v>123</v>
      </c>
      <c r="B18" s="29"/>
      <c r="C18" s="50"/>
      <c r="D18" s="11"/>
      <c r="E18" s="16"/>
      <c r="F18" s="11"/>
      <c r="G18" s="70"/>
      <c r="H18" s="70"/>
      <c r="I18" s="70"/>
      <c r="J18" s="11"/>
      <c r="K18" s="4"/>
      <c r="L18" s="11"/>
      <c r="M18" s="4"/>
      <c r="N18" s="4"/>
      <c r="O18" s="4"/>
      <c r="P18" s="11"/>
    </row>
    <row r="19" spans="1:17" ht="22" hidden="1" x14ac:dyDescent="0.7">
      <c r="A19" s="30" t="s">
        <v>134</v>
      </c>
      <c r="B19" s="29">
        <v>16</v>
      </c>
      <c r="C19" s="50"/>
      <c r="D19" s="70"/>
      <c r="E19" s="16"/>
      <c r="F19" s="70"/>
      <c r="G19" s="70"/>
      <c r="H19" s="70"/>
      <c r="I19" s="70"/>
      <c r="J19" s="70"/>
      <c r="K19" s="4"/>
      <c r="L19" s="70"/>
      <c r="M19" s="4"/>
      <c r="N19" s="70"/>
      <c r="O19" s="4"/>
      <c r="P19" s="70"/>
    </row>
    <row r="20" spans="1:17" ht="22" hidden="1" x14ac:dyDescent="0.7">
      <c r="A20" s="30" t="s">
        <v>124</v>
      </c>
      <c r="B20" s="29">
        <v>14</v>
      </c>
      <c r="C20" s="50"/>
      <c r="D20" s="70"/>
      <c r="E20" s="16"/>
      <c r="F20" s="76"/>
      <c r="G20" s="70"/>
      <c r="H20" s="76"/>
      <c r="I20" s="70"/>
      <c r="J20" s="76"/>
      <c r="K20" s="4"/>
      <c r="L20" s="70"/>
      <c r="M20" s="4"/>
      <c r="N20" s="76"/>
      <c r="O20" s="4"/>
      <c r="P20" s="76">
        <v>0</v>
      </c>
    </row>
    <row r="21" spans="1:17" ht="22" x14ac:dyDescent="0.7">
      <c r="A21" s="37" t="s">
        <v>125</v>
      </c>
      <c r="B21" s="29">
        <v>21</v>
      </c>
      <c r="C21" s="50"/>
      <c r="D21" s="58">
        <v>0</v>
      </c>
      <c r="E21" s="16"/>
      <c r="F21" s="58">
        <v>0</v>
      </c>
      <c r="G21" s="70"/>
      <c r="H21" s="58">
        <v>0</v>
      </c>
      <c r="I21" s="70"/>
      <c r="J21" s="58">
        <v>0</v>
      </c>
      <c r="K21" s="4"/>
      <c r="L21" s="70">
        <v>-36299992</v>
      </c>
      <c r="M21" s="4"/>
      <c r="N21" s="58">
        <v>0</v>
      </c>
      <c r="O21" s="4"/>
      <c r="P21" s="70">
        <f>SUM(D21:N21)</f>
        <v>-36299992</v>
      </c>
    </row>
    <row r="22" spans="1:17" ht="22" x14ac:dyDescent="0.7">
      <c r="A22" s="77" t="s">
        <v>126</v>
      </c>
      <c r="B22" s="29"/>
      <c r="C22" s="50"/>
      <c r="D22" s="78"/>
      <c r="E22" s="16"/>
      <c r="F22" s="78"/>
      <c r="G22" s="70"/>
      <c r="H22" s="78"/>
      <c r="I22" s="70"/>
      <c r="J22" s="78"/>
      <c r="K22" s="4"/>
      <c r="L22" s="78"/>
      <c r="M22" s="4"/>
      <c r="N22" s="78"/>
      <c r="O22" s="4"/>
      <c r="P22" s="78"/>
    </row>
    <row r="23" spans="1:17" ht="22" x14ac:dyDescent="0.7">
      <c r="A23" s="77" t="s">
        <v>127</v>
      </c>
      <c r="B23" s="29"/>
      <c r="C23" s="50"/>
      <c r="D23" s="79">
        <f>SUM(D19:D21)</f>
        <v>0</v>
      </c>
      <c r="E23" s="16"/>
      <c r="F23" s="79">
        <f>SUM(F19:F21)</f>
        <v>0</v>
      </c>
      <c r="G23" s="70"/>
      <c r="H23" s="79">
        <f>SUM(H21)</f>
        <v>0</v>
      </c>
      <c r="I23" s="70"/>
      <c r="J23" s="79">
        <f>SUM(J21)</f>
        <v>0</v>
      </c>
      <c r="K23" s="4"/>
      <c r="L23" s="19">
        <f>SUM(L20:L21)</f>
        <v>-36299992</v>
      </c>
      <c r="M23" s="4"/>
      <c r="N23" s="79">
        <f>SUM(N21)</f>
        <v>0</v>
      </c>
      <c r="O23" s="4"/>
      <c r="P23" s="19">
        <f>SUM(P19:P21)</f>
        <v>-36299992</v>
      </c>
    </row>
    <row r="24" spans="1:17" ht="12" customHeight="1" x14ac:dyDescent="0.65">
      <c r="B24" s="29"/>
    </row>
    <row r="25" spans="1:17" ht="22" x14ac:dyDescent="0.7">
      <c r="A25" s="77" t="s">
        <v>195</v>
      </c>
      <c r="B25" s="29"/>
    </row>
    <row r="26" spans="1:17" ht="22.4" customHeight="1" x14ac:dyDescent="0.65">
      <c r="A26" s="37" t="s">
        <v>135</v>
      </c>
      <c r="B26" s="29"/>
      <c r="D26" s="76">
        <v>0</v>
      </c>
      <c r="E26" s="16"/>
      <c r="F26" s="76">
        <v>0</v>
      </c>
      <c r="G26" s="70"/>
      <c r="H26" s="76">
        <v>0</v>
      </c>
      <c r="I26" s="70"/>
      <c r="J26" s="76">
        <v>0</v>
      </c>
      <c r="K26" s="4"/>
      <c r="L26" s="70">
        <v>-5603636</v>
      </c>
      <c r="M26" s="4"/>
      <c r="N26" s="76">
        <v>0</v>
      </c>
      <c r="O26" s="4"/>
      <c r="P26" s="70">
        <f>SUM(D26,F26,J26,L26,H26,N26)</f>
        <v>-5603636</v>
      </c>
    </row>
    <row r="27" spans="1:17" ht="22.4" customHeight="1" x14ac:dyDescent="0.65">
      <c r="A27" s="37" t="s">
        <v>128</v>
      </c>
      <c r="B27" s="29"/>
      <c r="D27" s="58">
        <v>0</v>
      </c>
      <c r="E27" s="16"/>
      <c r="F27" s="58">
        <v>0</v>
      </c>
      <c r="G27" s="70"/>
      <c r="H27" s="58">
        <v>0</v>
      </c>
      <c r="I27" s="70"/>
      <c r="J27" s="58">
        <v>0</v>
      </c>
      <c r="K27" s="4"/>
      <c r="L27" s="70">
        <v>3360118</v>
      </c>
      <c r="M27" s="4"/>
      <c r="N27" s="4">
        <v>5707</v>
      </c>
      <c r="O27" s="4"/>
      <c r="P27" s="70">
        <f>SUM(D27,F27,J27,L27,H27,N27)</f>
        <v>3365825</v>
      </c>
    </row>
    <row r="28" spans="1:17" ht="22" x14ac:dyDescent="0.7">
      <c r="A28" s="77" t="s">
        <v>136</v>
      </c>
      <c r="B28" s="29"/>
      <c r="D28" s="79">
        <f>SUM(D26)</f>
        <v>0</v>
      </c>
      <c r="E28" s="16"/>
      <c r="F28" s="79">
        <f>SUM(F26)</f>
        <v>0</v>
      </c>
      <c r="G28" s="70"/>
      <c r="H28" s="79">
        <f>SUM(H26)</f>
        <v>0</v>
      </c>
      <c r="I28" s="70"/>
      <c r="J28" s="79">
        <f>SUM(J26)</f>
        <v>0</v>
      </c>
      <c r="K28" s="4"/>
      <c r="L28" s="7">
        <f>SUM(L26,L27)</f>
        <v>-2243518</v>
      </c>
      <c r="M28" s="4"/>
      <c r="N28" s="7">
        <f>SUM(N26:N27)</f>
        <v>5707</v>
      </c>
      <c r="O28" s="4"/>
      <c r="P28" s="7">
        <f>SUM(P26:P27)</f>
        <v>-2237811</v>
      </c>
    </row>
    <row r="29" spans="1:17" ht="22" x14ac:dyDescent="0.7">
      <c r="A29" s="50"/>
      <c r="D29" s="104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</row>
    <row r="30" spans="1:17" ht="22" hidden="1" x14ac:dyDescent="0.7">
      <c r="A30" s="37" t="s">
        <v>129</v>
      </c>
      <c r="B30" s="29">
        <v>16</v>
      </c>
      <c r="C30" s="50"/>
      <c r="D30" s="76"/>
      <c r="E30" s="70"/>
      <c r="F30" s="76"/>
      <c r="G30" s="70"/>
      <c r="H30" s="76"/>
      <c r="I30" s="70"/>
      <c r="J30" s="70"/>
      <c r="K30" s="70"/>
      <c r="L30" s="70"/>
      <c r="M30" s="70"/>
      <c r="N30" s="76"/>
      <c r="O30" s="70"/>
      <c r="P30" s="76">
        <f>SUM(D30:O30)</f>
        <v>0</v>
      </c>
    </row>
    <row r="31" spans="1:17" ht="22.4" customHeight="1" thickBot="1" x14ac:dyDescent="0.75">
      <c r="A31" s="50" t="s">
        <v>137</v>
      </c>
      <c r="B31" s="29"/>
      <c r="C31" s="50"/>
      <c r="D31" s="21">
        <f>SUM(D15,D23,D28,D30)</f>
        <v>362999962</v>
      </c>
      <c r="E31" s="11"/>
      <c r="F31" s="21">
        <f>SUM(F15,F23,F28,F30)</f>
        <v>202200890</v>
      </c>
      <c r="G31" s="11"/>
      <c r="H31" s="21">
        <f>SUM(H15,H23,H28,H30)</f>
        <v>308333</v>
      </c>
      <c r="I31" s="11"/>
      <c r="J31" s="21">
        <f>SUM(J15,J23,J28,J30)</f>
        <v>20643763</v>
      </c>
      <c r="K31" s="11"/>
      <c r="L31" s="21">
        <f>SUM(L15,L23,L28,L30)</f>
        <v>58771985</v>
      </c>
      <c r="M31" s="11"/>
      <c r="N31" s="80">
        <f>SUM(N15,N23,N28,N30)</f>
        <v>0</v>
      </c>
      <c r="O31" s="11"/>
      <c r="P31" s="21">
        <f>SUM(P15,P23,P28,P30)</f>
        <v>644924933</v>
      </c>
      <c r="Q31" s="59"/>
    </row>
    <row r="32" spans="1:17" ht="22" thickTop="1" x14ac:dyDescent="0.65">
      <c r="D32" s="59"/>
      <c r="F32" s="59"/>
      <c r="H32" s="59"/>
      <c r="J32" s="59"/>
      <c r="L32" s="59"/>
      <c r="N32" s="59"/>
    </row>
    <row r="36" spans="12:12" x14ac:dyDescent="0.65">
      <c r="L36" s="64"/>
    </row>
  </sheetData>
  <mergeCells count="3">
    <mergeCell ref="D3:P3"/>
    <mergeCell ref="J5:L5"/>
    <mergeCell ref="D10:P10"/>
  </mergeCells>
  <pageMargins left="0.8" right="0.8" top="0.48" bottom="0.5" header="0.5" footer="0.5"/>
  <pageSetup paperSize="9" scale="83" firstPageNumber="13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หมายเหตุประกอบงบการเงินเป็นส่วนหนึ่งของงบการเงินนี้
&amp;C&amp;P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140EB-1292-44D5-91D1-D3A4C78BA9CD}">
  <sheetPr codeName="Sheet6"/>
  <dimension ref="A1:Q35"/>
  <sheetViews>
    <sheetView view="pageBreakPreview" zoomScale="75" zoomScaleNormal="71" zoomScaleSheetLayoutView="75" zoomScalePageLayoutView="90" workbookViewId="0">
      <selection activeCell="D31" sqref="D31:P32"/>
    </sheetView>
  </sheetViews>
  <sheetFormatPr defaultColWidth="9.09765625" defaultRowHeight="21.5" x14ac:dyDescent="0.65"/>
  <cols>
    <col min="1" max="1" width="45.69921875" style="30" customWidth="1"/>
    <col min="2" max="2" width="25.296875" style="30" customWidth="1"/>
    <col min="3" max="3" width="1.3984375" style="30" customWidth="1"/>
    <col min="4" max="4" width="16.3984375" style="30" customWidth="1"/>
    <col min="5" max="5" width="1.3984375" style="30" customWidth="1"/>
    <col min="6" max="6" width="16.3984375" style="30" customWidth="1"/>
    <col min="7" max="7" width="1.3984375" style="30" customWidth="1"/>
    <col min="8" max="8" width="16.3984375" style="30" customWidth="1"/>
    <col min="9" max="9" width="1.3984375" style="30" customWidth="1"/>
    <col min="10" max="10" width="16.3984375" style="30" customWidth="1"/>
    <col min="11" max="11" width="1.3984375" style="30" customWidth="1"/>
    <col min="12" max="12" width="16.3984375" style="30" customWidth="1"/>
    <col min="13" max="13" width="1.3984375" style="30" hidden="1" customWidth="1"/>
    <col min="14" max="14" width="15.3984375" style="30" hidden="1" customWidth="1"/>
    <col min="15" max="15" width="1.3984375" style="30" customWidth="1"/>
    <col min="16" max="16" width="16.3984375" style="30" customWidth="1"/>
    <col min="17" max="17" width="12.8984375" style="30" bestFit="1" customWidth="1"/>
    <col min="18" max="16384" width="9.09765625" style="30"/>
  </cols>
  <sheetData>
    <row r="1" spans="1:16" ht="23" x14ac:dyDescent="0.7">
      <c r="A1" s="28" t="s">
        <v>0</v>
      </c>
    </row>
    <row r="2" spans="1:16" ht="23" x14ac:dyDescent="0.7">
      <c r="A2" s="60" t="s">
        <v>97</v>
      </c>
    </row>
    <row r="3" spans="1:16" ht="22" x14ac:dyDescent="0.7">
      <c r="A3" s="50"/>
      <c r="D3" s="140" t="s">
        <v>3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</row>
    <row r="4" spans="1:16" x14ac:dyDescent="0.65">
      <c r="D4" s="32"/>
      <c r="J4" s="141" t="s">
        <v>56</v>
      </c>
      <c r="K4" s="141"/>
      <c r="L4" s="141"/>
      <c r="N4" s="73" t="s">
        <v>50</v>
      </c>
    </row>
    <row r="5" spans="1:16" x14ac:dyDescent="0.65">
      <c r="D5" s="32"/>
      <c r="J5" s="32"/>
      <c r="K5" s="32"/>
      <c r="L5" s="32"/>
      <c r="N5" s="32" t="s">
        <v>100</v>
      </c>
    </row>
    <row r="6" spans="1:16" x14ac:dyDescent="0.65">
      <c r="D6" s="32" t="s">
        <v>51</v>
      </c>
      <c r="G6" s="32"/>
      <c r="H6" s="32" t="s">
        <v>99</v>
      </c>
      <c r="I6" s="32"/>
      <c r="M6" s="32"/>
      <c r="N6" s="32" t="s">
        <v>108</v>
      </c>
    </row>
    <row r="7" spans="1:16" x14ac:dyDescent="0.65">
      <c r="D7" s="32" t="s">
        <v>102</v>
      </c>
      <c r="E7" s="32"/>
      <c r="F7" s="32" t="s">
        <v>103</v>
      </c>
      <c r="G7" s="32"/>
      <c r="H7" s="32" t="s">
        <v>104</v>
      </c>
      <c r="I7" s="32"/>
      <c r="J7" s="32" t="s">
        <v>105</v>
      </c>
      <c r="K7" s="32"/>
      <c r="L7" s="32" t="s">
        <v>106</v>
      </c>
      <c r="M7" s="32"/>
      <c r="N7" s="32" t="s">
        <v>117</v>
      </c>
      <c r="O7" s="32"/>
      <c r="P7" s="32" t="s">
        <v>110</v>
      </c>
    </row>
    <row r="8" spans="1:16" x14ac:dyDescent="0.65">
      <c r="B8" s="29"/>
      <c r="D8" s="32" t="s">
        <v>111</v>
      </c>
      <c r="E8" s="32"/>
      <c r="F8" s="32" t="s">
        <v>112</v>
      </c>
      <c r="G8" s="32"/>
      <c r="H8" s="32" t="s">
        <v>113</v>
      </c>
      <c r="I8" s="32"/>
      <c r="J8" s="32" t="s">
        <v>114</v>
      </c>
      <c r="K8" s="32"/>
      <c r="L8" s="32" t="s">
        <v>115</v>
      </c>
      <c r="M8" s="32"/>
      <c r="N8" s="32" t="s">
        <v>130</v>
      </c>
      <c r="O8" s="32"/>
      <c r="P8" s="32" t="s">
        <v>118</v>
      </c>
    </row>
    <row r="9" spans="1:16" x14ac:dyDescent="0.65">
      <c r="B9" s="29"/>
      <c r="D9" s="138" t="s">
        <v>7</v>
      </c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</row>
    <row r="10" spans="1:16" ht="22" x14ac:dyDescent="0.7">
      <c r="A10" s="50" t="s">
        <v>184</v>
      </c>
      <c r="B10" s="29"/>
    </row>
    <row r="11" spans="1:16" ht="22" hidden="1" x14ac:dyDescent="0.7">
      <c r="A11" s="50" t="s">
        <v>121</v>
      </c>
      <c r="B11" s="29"/>
    </row>
    <row r="12" spans="1:16" ht="22" hidden="1" x14ac:dyDescent="0.7">
      <c r="A12" s="74" t="s">
        <v>119</v>
      </c>
      <c r="B12" s="29"/>
      <c r="D12" s="75"/>
      <c r="E12" s="11"/>
      <c r="F12" s="75"/>
      <c r="G12" s="11"/>
      <c r="H12" s="11"/>
      <c r="I12" s="11"/>
      <c r="J12" s="75"/>
      <c r="K12" s="5"/>
      <c r="L12" s="75"/>
      <c r="M12" s="5"/>
      <c r="N12" s="5"/>
      <c r="O12" s="5"/>
      <c r="P12" s="11">
        <f>SUM(D12:N12)</f>
        <v>0</v>
      </c>
    </row>
    <row r="13" spans="1:16" ht="22.4" hidden="1" customHeight="1" x14ac:dyDescent="0.65">
      <c r="A13" s="54" t="s">
        <v>120</v>
      </c>
      <c r="B13" s="29"/>
      <c r="D13" s="59"/>
      <c r="E13" s="6"/>
      <c r="F13" s="59"/>
      <c r="G13" s="6"/>
      <c r="H13" s="6"/>
      <c r="I13" s="6"/>
      <c r="J13" s="59"/>
      <c r="K13" s="8"/>
      <c r="L13" s="59"/>
      <c r="M13" s="8"/>
      <c r="N13" s="8"/>
      <c r="O13" s="8"/>
      <c r="P13" s="6">
        <f>SUM(D13:N13)</f>
        <v>0</v>
      </c>
    </row>
    <row r="14" spans="1:16" ht="22" x14ac:dyDescent="0.7">
      <c r="A14" s="50" t="s">
        <v>185</v>
      </c>
      <c r="B14" s="29"/>
      <c r="D14" s="75">
        <v>362999962</v>
      </c>
      <c r="E14" s="6"/>
      <c r="F14" s="75">
        <v>202200890</v>
      </c>
      <c r="G14" s="6"/>
      <c r="H14" s="75">
        <v>308333</v>
      </c>
      <c r="I14" s="6"/>
      <c r="J14" s="75">
        <v>20643763</v>
      </c>
      <c r="K14" s="6"/>
      <c r="L14" s="75">
        <v>58771985</v>
      </c>
      <c r="M14" s="6"/>
      <c r="N14" s="108">
        <v>0</v>
      </c>
      <c r="O14" s="6"/>
      <c r="P14" s="75">
        <v>644924933</v>
      </c>
    </row>
    <row r="15" spans="1:16" ht="12" hidden="1" customHeight="1" x14ac:dyDescent="0.65">
      <c r="B15" s="29"/>
    </row>
    <row r="16" spans="1:16" ht="22" hidden="1" x14ac:dyDescent="0.7">
      <c r="A16" s="50" t="s">
        <v>122</v>
      </c>
      <c r="B16" s="29"/>
      <c r="C16" s="50"/>
      <c r="D16" s="11"/>
      <c r="E16" s="16"/>
      <c r="F16" s="11"/>
      <c r="G16" s="70"/>
      <c r="H16" s="70"/>
      <c r="I16" s="70"/>
      <c r="J16" s="11"/>
      <c r="K16" s="4"/>
      <c r="L16" s="11"/>
      <c r="M16" s="4"/>
      <c r="N16" s="4"/>
      <c r="O16" s="4"/>
      <c r="P16" s="11"/>
    </row>
    <row r="17" spans="1:17" ht="22" hidden="1" x14ac:dyDescent="0.7">
      <c r="A17" s="61" t="s">
        <v>123</v>
      </c>
      <c r="B17" s="29"/>
      <c r="C17" s="50"/>
      <c r="D17" s="11"/>
      <c r="E17" s="16"/>
      <c r="F17" s="11"/>
      <c r="G17" s="70"/>
      <c r="H17" s="70"/>
      <c r="I17" s="70"/>
      <c r="J17" s="11"/>
      <c r="K17" s="4"/>
      <c r="L17" s="11"/>
      <c r="M17" s="4"/>
      <c r="N17" s="4"/>
      <c r="O17" s="4"/>
      <c r="P17" s="11"/>
    </row>
    <row r="18" spans="1:17" ht="22" hidden="1" x14ac:dyDescent="0.7">
      <c r="A18" s="30" t="s">
        <v>134</v>
      </c>
      <c r="B18" s="29">
        <v>16</v>
      </c>
      <c r="C18" s="50"/>
      <c r="D18" s="70"/>
      <c r="E18" s="16"/>
      <c r="F18" s="70"/>
      <c r="G18" s="70"/>
      <c r="H18" s="70"/>
      <c r="I18" s="70"/>
      <c r="J18" s="70"/>
      <c r="K18" s="4"/>
      <c r="L18" s="70"/>
      <c r="M18" s="4"/>
      <c r="N18" s="70"/>
      <c r="O18" s="4"/>
      <c r="P18" s="70"/>
    </row>
    <row r="19" spans="1:17" ht="22" hidden="1" x14ac:dyDescent="0.7">
      <c r="A19" s="30" t="s">
        <v>124</v>
      </c>
      <c r="B19" s="29">
        <v>13</v>
      </c>
      <c r="C19" s="50"/>
      <c r="D19" s="70"/>
      <c r="E19" s="16"/>
      <c r="F19" s="70"/>
      <c r="G19" s="70"/>
      <c r="H19" s="70"/>
      <c r="I19" s="70"/>
      <c r="J19" s="70"/>
      <c r="K19" s="4"/>
      <c r="L19" s="70"/>
      <c r="M19" s="4"/>
      <c r="N19" s="70">
        <v>0</v>
      </c>
      <c r="O19" s="4"/>
      <c r="P19" s="70">
        <v>0</v>
      </c>
    </row>
    <row r="20" spans="1:17" ht="22" hidden="1" x14ac:dyDescent="0.7">
      <c r="A20" s="37" t="s">
        <v>125</v>
      </c>
      <c r="B20" s="29">
        <v>22</v>
      </c>
      <c r="C20" s="50"/>
      <c r="D20" s="76"/>
      <c r="E20" s="16"/>
      <c r="F20" s="76"/>
      <c r="G20" s="70"/>
      <c r="H20" s="76"/>
      <c r="I20" s="70"/>
      <c r="J20" s="76"/>
      <c r="K20" s="4"/>
      <c r="L20" s="70"/>
      <c r="M20" s="4"/>
      <c r="N20" s="76"/>
      <c r="O20" s="4"/>
      <c r="P20" s="70"/>
    </row>
    <row r="21" spans="1:17" ht="22" hidden="1" x14ac:dyDescent="0.7">
      <c r="A21" s="77" t="s">
        <v>126</v>
      </c>
      <c r="B21" s="29"/>
      <c r="C21" s="50"/>
      <c r="D21" s="78"/>
      <c r="E21" s="16"/>
      <c r="F21" s="78"/>
      <c r="G21" s="70"/>
      <c r="H21" s="78"/>
      <c r="I21" s="70"/>
      <c r="J21" s="78"/>
      <c r="K21" s="4"/>
      <c r="L21" s="78"/>
      <c r="M21" s="4"/>
      <c r="N21" s="78"/>
      <c r="O21" s="4"/>
      <c r="P21" s="78"/>
    </row>
    <row r="22" spans="1:17" ht="22" hidden="1" x14ac:dyDescent="0.7">
      <c r="A22" s="77" t="s">
        <v>127</v>
      </c>
      <c r="B22" s="29"/>
      <c r="C22" s="50"/>
      <c r="D22" s="79">
        <f>SUM(D18:D20)</f>
        <v>0</v>
      </c>
      <c r="E22" s="16"/>
      <c r="F22" s="79">
        <f>SUM(F18:F20)</f>
        <v>0</v>
      </c>
      <c r="G22" s="70"/>
      <c r="H22" s="79">
        <f>SUM(H20)</f>
        <v>0</v>
      </c>
      <c r="I22" s="70"/>
      <c r="J22" s="79">
        <f>SUM(J20)</f>
        <v>0</v>
      </c>
      <c r="K22" s="4"/>
      <c r="L22" s="19">
        <f>SUM(L19:L20)</f>
        <v>0</v>
      </c>
      <c r="M22" s="4"/>
      <c r="N22" s="79">
        <f>SUM(N20)</f>
        <v>0</v>
      </c>
      <c r="O22" s="4"/>
      <c r="P22" s="19">
        <f>SUM(P18:P20)</f>
        <v>0</v>
      </c>
    </row>
    <row r="23" spans="1:17" ht="22" customHeight="1" x14ac:dyDescent="0.65">
      <c r="B23" s="29"/>
    </row>
    <row r="24" spans="1:17" ht="22" x14ac:dyDescent="0.7">
      <c r="A24" s="77" t="s">
        <v>195</v>
      </c>
      <c r="B24" s="29"/>
    </row>
    <row r="25" spans="1:17" ht="22.4" customHeight="1" x14ac:dyDescent="0.65">
      <c r="A25" s="37" t="s">
        <v>135</v>
      </c>
      <c r="B25" s="29"/>
      <c r="D25" s="76">
        <v>0</v>
      </c>
      <c r="E25" s="16"/>
      <c r="F25" s="76">
        <v>0</v>
      </c>
      <c r="G25" s="70"/>
      <c r="H25" s="76">
        <v>0</v>
      </c>
      <c r="I25" s="70"/>
      <c r="J25" s="76">
        <v>0</v>
      </c>
      <c r="K25" s="4"/>
      <c r="L25" s="70">
        <f>'PL-9'!H30</f>
        <v>-14229166</v>
      </c>
      <c r="M25" s="4"/>
      <c r="N25" s="76">
        <v>0</v>
      </c>
      <c r="O25" s="4"/>
      <c r="P25" s="70">
        <f>SUM(D25,F25,J25,L25,H25,N25)</f>
        <v>-14229166</v>
      </c>
    </row>
    <row r="26" spans="1:17" ht="22.4" customHeight="1" x14ac:dyDescent="0.65">
      <c r="A26" s="37" t="s">
        <v>128</v>
      </c>
      <c r="B26" s="29"/>
      <c r="D26" s="58">
        <v>0</v>
      </c>
      <c r="E26" s="16"/>
      <c r="F26" s="58">
        <v>0</v>
      </c>
      <c r="G26" s="70"/>
      <c r="H26" s="58">
        <v>0</v>
      </c>
      <c r="I26" s="70"/>
      <c r="J26" s="58">
        <v>0</v>
      </c>
      <c r="K26" s="4"/>
      <c r="L26" s="70">
        <f>'PL-10'!H26</f>
        <v>1997955</v>
      </c>
      <c r="M26" s="4"/>
      <c r="N26" s="58">
        <f>'PL-10'!H17</f>
        <v>0</v>
      </c>
      <c r="O26" s="4"/>
      <c r="P26" s="70">
        <f>SUM(D26,F26,J26,L26,H26,N26)</f>
        <v>1997955</v>
      </c>
    </row>
    <row r="27" spans="1:17" ht="22" x14ac:dyDescent="0.7">
      <c r="A27" s="77" t="s">
        <v>136</v>
      </c>
      <c r="B27" s="29"/>
      <c r="D27" s="79">
        <f>SUM(D25)</f>
        <v>0</v>
      </c>
      <c r="E27" s="16"/>
      <c r="F27" s="79">
        <f>SUM(F25)</f>
        <v>0</v>
      </c>
      <c r="G27" s="70"/>
      <c r="H27" s="79">
        <f>SUM(H25)</f>
        <v>0</v>
      </c>
      <c r="I27" s="70"/>
      <c r="J27" s="79">
        <f>SUM(J25)</f>
        <v>0</v>
      </c>
      <c r="K27" s="4"/>
      <c r="L27" s="7">
        <f>SUM(L25,L26)</f>
        <v>-12231211</v>
      </c>
      <c r="M27" s="4"/>
      <c r="N27" s="79">
        <f>SUM(N25:N26)</f>
        <v>0</v>
      </c>
      <c r="O27" s="4"/>
      <c r="P27" s="7">
        <f>SUM(P25:P26)</f>
        <v>-12231211</v>
      </c>
    </row>
    <row r="28" spans="1:17" ht="12" customHeight="1" x14ac:dyDescent="0.65">
      <c r="B28" s="29"/>
      <c r="Q28" s="36"/>
    </row>
    <row r="29" spans="1:17" ht="22" hidden="1" x14ac:dyDescent="0.7">
      <c r="A29" s="37" t="s">
        <v>129</v>
      </c>
      <c r="B29" s="29">
        <v>16</v>
      </c>
      <c r="C29" s="50"/>
      <c r="D29" s="70">
        <v>0</v>
      </c>
      <c r="E29" s="70"/>
      <c r="F29" s="70">
        <v>0</v>
      </c>
      <c r="G29" s="70"/>
      <c r="H29" s="70">
        <v>0</v>
      </c>
      <c r="I29" s="70"/>
      <c r="J29" s="70">
        <v>0</v>
      </c>
      <c r="K29" s="4"/>
      <c r="L29" s="70">
        <f>-J29</f>
        <v>0</v>
      </c>
      <c r="M29" s="4"/>
      <c r="N29" s="4">
        <v>0</v>
      </c>
      <c r="O29" s="4"/>
      <c r="P29" s="70">
        <f>SUM(D29:O29)</f>
        <v>0</v>
      </c>
    </row>
    <row r="30" spans="1:17" ht="22.4" customHeight="1" thickBot="1" x14ac:dyDescent="0.75">
      <c r="A30" s="50" t="s">
        <v>186</v>
      </c>
      <c r="B30" s="29"/>
      <c r="C30" s="50"/>
      <c r="D30" s="21">
        <f>SUM(D14,D22,D27,D29)</f>
        <v>362999962</v>
      </c>
      <c r="E30" s="11"/>
      <c r="F30" s="21">
        <f>SUM(F14,F22,F27,F29)</f>
        <v>202200890</v>
      </c>
      <c r="G30" s="11"/>
      <c r="H30" s="21">
        <f>SUM(H14,H22,H27,H29)</f>
        <v>308333</v>
      </c>
      <c r="I30" s="11"/>
      <c r="J30" s="21">
        <f>SUM(J14,J22,J27,J29)</f>
        <v>20643763</v>
      </c>
      <c r="K30" s="11"/>
      <c r="L30" s="21">
        <f>SUM(L14,L22,L27,L29)</f>
        <v>46540774</v>
      </c>
      <c r="M30" s="11"/>
      <c r="N30" s="80">
        <f>SUM(N14,N22,N27,N29)</f>
        <v>0</v>
      </c>
      <c r="O30" s="11"/>
      <c r="P30" s="21">
        <f>SUM(P14,P22,P27,P29)</f>
        <v>632693722</v>
      </c>
      <c r="Q30" s="59"/>
    </row>
    <row r="31" spans="1:17" ht="22" thickTop="1" x14ac:dyDescent="0.65">
      <c r="D31" s="59"/>
      <c r="F31" s="59"/>
      <c r="H31" s="59"/>
      <c r="J31" s="59"/>
      <c r="L31" s="59"/>
      <c r="N31" s="59"/>
    </row>
    <row r="35" spans="12:12" x14ac:dyDescent="0.65">
      <c r="L35" s="64"/>
    </row>
  </sheetData>
  <mergeCells count="3">
    <mergeCell ref="D3:P3"/>
    <mergeCell ref="J4:L4"/>
    <mergeCell ref="D9:P9"/>
  </mergeCells>
  <pageMargins left="0.8" right="0.8" top="0.48" bottom="0.5" header="0.5" footer="0.5"/>
  <pageSetup paperSize="9" scale="83" firstPageNumber="14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หมายเหตุประกอบงบการเงินเป็นส่วนหนึ่งของงบการเงินนี้
&amp;C&amp;P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O105"/>
  <sheetViews>
    <sheetView showGridLines="0" tabSelected="1" topLeftCell="A89" zoomScale="80" zoomScaleNormal="80" zoomScaleSheetLayoutView="70" workbookViewId="0">
      <selection activeCell="G84" sqref="G84:I84"/>
    </sheetView>
  </sheetViews>
  <sheetFormatPr defaultColWidth="9.09765625" defaultRowHeight="22.5" customHeight="1" x14ac:dyDescent="0.65"/>
  <cols>
    <col min="1" max="1" width="48.59765625" style="34" customWidth="1"/>
    <col min="2" max="2" width="8.69921875" style="29" customWidth="1"/>
    <col min="3" max="3" width="13.69921875" style="18" customWidth="1"/>
    <col min="4" max="4" width="1.59765625" style="30" customWidth="1"/>
    <col min="5" max="5" width="13.69921875" style="18" customWidth="1"/>
    <col min="6" max="6" width="1.59765625" style="30" customWidth="1"/>
    <col min="7" max="7" width="13.69921875" style="18" customWidth="1"/>
    <col min="8" max="8" width="1.59765625" style="30" customWidth="1"/>
    <col min="9" max="9" width="13.69921875" style="18" customWidth="1"/>
    <col min="10" max="10" width="15.09765625" style="30" customWidth="1"/>
    <col min="11" max="11" width="17.3984375" style="30" bestFit="1" customWidth="1"/>
    <col min="12" max="13" width="16.296875" style="30" bestFit="1" customWidth="1"/>
    <col min="14" max="14" width="9.09765625" style="30"/>
    <col min="15" max="15" width="15.296875" style="30" bestFit="1" customWidth="1"/>
    <col min="16" max="16384" width="9.09765625" style="30"/>
  </cols>
  <sheetData>
    <row r="1" spans="1:15" ht="22.5" customHeight="1" x14ac:dyDescent="0.7">
      <c r="A1" s="28" t="s">
        <v>0</v>
      </c>
      <c r="D1" s="29"/>
      <c r="F1" s="29"/>
      <c r="G1" s="8"/>
    </row>
    <row r="2" spans="1:15" ht="22.5" customHeight="1" x14ac:dyDescent="0.7">
      <c r="A2" s="60" t="s">
        <v>139</v>
      </c>
      <c r="D2" s="29"/>
      <c r="F2" s="29"/>
      <c r="G2" s="8"/>
    </row>
    <row r="3" spans="1:15" ht="22.5" customHeight="1" x14ac:dyDescent="0.7">
      <c r="A3" s="60"/>
      <c r="C3" s="140" t="s">
        <v>2</v>
      </c>
      <c r="D3" s="140"/>
      <c r="E3" s="140"/>
      <c r="G3" s="140" t="s">
        <v>3</v>
      </c>
      <c r="H3" s="138"/>
      <c r="I3" s="138"/>
    </row>
    <row r="4" spans="1:15" ht="22.5" customHeight="1" x14ac:dyDescent="0.7">
      <c r="A4" s="60"/>
      <c r="C4" s="139" t="s">
        <v>64</v>
      </c>
      <c r="D4" s="139"/>
      <c r="E4" s="139"/>
      <c r="G4" s="139" t="s">
        <v>64</v>
      </c>
      <c r="H4" s="139"/>
      <c r="I4" s="139"/>
    </row>
    <row r="5" spans="1:15" ht="22.5" customHeight="1" x14ac:dyDescent="0.7">
      <c r="A5" s="60"/>
      <c r="C5" s="139" t="s">
        <v>4</v>
      </c>
      <c r="D5" s="139"/>
      <c r="E5" s="139"/>
      <c r="F5" s="32"/>
      <c r="G5" s="139" t="s">
        <v>4</v>
      </c>
      <c r="H5" s="139"/>
      <c r="I5" s="139"/>
    </row>
    <row r="6" spans="1:15" ht="22.5" customHeight="1" x14ac:dyDescent="0.7">
      <c r="A6" s="50"/>
      <c r="B6" s="118" t="s">
        <v>6</v>
      </c>
      <c r="C6" s="32">
        <v>2566</v>
      </c>
      <c r="D6" s="32"/>
      <c r="E6" s="32">
        <v>2565</v>
      </c>
      <c r="F6" s="32"/>
      <c r="G6" s="113">
        <v>2566</v>
      </c>
      <c r="H6" s="113"/>
      <c r="I6" s="113">
        <v>2565</v>
      </c>
    </row>
    <row r="7" spans="1:15" ht="22.5" customHeight="1" x14ac:dyDescent="0.7">
      <c r="A7" s="50"/>
      <c r="C7" s="138" t="s">
        <v>7</v>
      </c>
      <c r="D7" s="138"/>
      <c r="E7" s="138"/>
      <c r="F7" s="138"/>
      <c r="G7" s="138"/>
      <c r="H7" s="138"/>
      <c r="I7" s="138"/>
    </row>
    <row r="8" spans="1:15" ht="22.5" customHeight="1" x14ac:dyDescent="0.7">
      <c r="A8" s="61" t="s">
        <v>140</v>
      </c>
      <c r="B8" s="62"/>
      <c r="C8" s="8"/>
      <c r="E8" s="8"/>
      <c r="G8" s="8"/>
      <c r="I8" s="8"/>
    </row>
    <row r="9" spans="1:15" ht="22.5" customHeight="1" x14ac:dyDescent="0.65">
      <c r="A9" s="30" t="s">
        <v>190</v>
      </c>
      <c r="B9" s="30"/>
      <c r="C9" s="8">
        <f>'PL-9'!D30</f>
        <v>-46706401</v>
      </c>
      <c r="D9" s="62"/>
      <c r="E9" s="8">
        <v>-6934289</v>
      </c>
      <c r="F9" s="62"/>
      <c r="G9" s="8">
        <f>'PL-9'!H30</f>
        <v>-14229166</v>
      </c>
      <c r="H9" s="9"/>
      <c r="I9" s="8">
        <v>-5603636</v>
      </c>
      <c r="K9" s="36"/>
      <c r="O9" s="38"/>
    </row>
    <row r="10" spans="1:15" ht="22.5" customHeight="1" x14ac:dyDescent="0.65">
      <c r="A10" s="63" t="s">
        <v>228</v>
      </c>
      <c r="B10" s="30"/>
      <c r="C10" s="2"/>
      <c r="D10" s="62"/>
      <c r="E10" s="2"/>
      <c r="F10" s="62"/>
      <c r="G10" s="2"/>
      <c r="H10" s="9"/>
      <c r="I10" s="2"/>
      <c r="O10" s="38"/>
    </row>
    <row r="11" spans="1:15" ht="22.5" customHeight="1" x14ac:dyDescent="0.65">
      <c r="A11" s="30" t="s">
        <v>225</v>
      </c>
      <c r="C11" s="4">
        <f>'PL-9'!D26</f>
        <v>1734510</v>
      </c>
      <c r="D11" s="62"/>
      <c r="E11" s="4">
        <v>970235</v>
      </c>
      <c r="F11" s="62"/>
      <c r="G11" s="4">
        <f>'PL-9'!H26</f>
        <v>6459369</v>
      </c>
      <c r="H11" s="9"/>
      <c r="I11" s="4">
        <v>954383</v>
      </c>
      <c r="K11" s="36"/>
      <c r="L11" s="36"/>
      <c r="O11" s="38"/>
    </row>
    <row r="12" spans="1:15" ht="22.5" customHeight="1" x14ac:dyDescent="0.65">
      <c r="A12" s="30" t="s">
        <v>141</v>
      </c>
      <c r="B12" s="30"/>
      <c r="C12" s="4">
        <f>'[1]CF Conso'!$L$28</f>
        <v>-38858</v>
      </c>
      <c r="D12" s="62"/>
      <c r="E12" s="4">
        <v>-12081</v>
      </c>
      <c r="F12" s="62"/>
      <c r="G12" s="4">
        <f>[1]CF!$L$14</f>
        <v>-9629885</v>
      </c>
      <c r="H12" s="9"/>
      <c r="I12" s="8">
        <v>-12081</v>
      </c>
      <c r="O12" s="38"/>
    </row>
    <row r="13" spans="1:15" ht="22.5" customHeight="1" x14ac:dyDescent="0.65">
      <c r="A13" s="30" t="s">
        <v>76</v>
      </c>
      <c r="B13" s="30"/>
      <c r="C13" s="4">
        <f>'PL-9'!D24</f>
        <v>18686355</v>
      </c>
      <c r="D13" s="62"/>
      <c r="E13" s="4">
        <v>13665164</v>
      </c>
      <c r="F13" s="62"/>
      <c r="G13" s="4">
        <f>'PL-9'!H24</f>
        <v>16418686</v>
      </c>
      <c r="H13" s="9"/>
      <c r="I13" s="8">
        <v>13653672</v>
      </c>
      <c r="K13" s="36"/>
      <c r="O13" s="38"/>
    </row>
    <row r="14" spans="1:15" ht="22.5" customHeight="1" x14ac:dyDescent="0.65">
      <c r="A14" s="30" t="s">
        <v>142</v>
      </c>
      <c r="B14" s="30"/>
      <c r="C14" s="4">
        <f>'[1]CF Conso'!$L$25+'[1]CF Conso'!$L$26</f>
        <v>57013607</v>
      </c>
      <c r="D14" s="62"/>
      <c r="E14" s="4">
        <v>53195212</v>
      </c>
      <c r="F14" s="62"/>
      <c r="G14" s="4">
        <f>[1]CF!$L$11+[1]CF!$L$12</f>
        <v>47263915</v>
      </c>
      <c r="H14" s="9"/>
      <c r="I14" s="8">
        <v>53195212</v>
      </c>
      <c r="J14" s="64"/>
      <c r="K14" s="64"/>
      <c r="O14" s="38"/>
    </row>
    <row r="15" spans="1:15" ht="22.5" customHeight="1" x14ac:dyDescent="0.65">
      <c r="A15" s="30" t="s">
        <v>143</v>
      </c>
      <c r="B15" s="29">
        <v>13</v>
      </c>
      <c r="C15" s="4">
        <f>'[1]CF Conso'!$L$39</f>
        <v>5466665</v>
      </c>
      <c r="D15" s="62"/>
      <c r="E15" s="4">
        <v>5629879</v>
      </c>
      <c r="F15" s="62"/>
      <c r="G15" s="4">
        <f>[1]CF!$O$24</f>
        <v>2845372</v>
      </c>
      <c r="H15" s="9"/>
      <c r="I15" s="1">
        <v>5629879</v>
      </c>
      <c r="O15" s="38"/>
    </row>
    <row r="16" spans="1:15" ht="22.5" customHeight="1" x14ac:dyDescent="0.65">
      <c r="A16" s="30" t="s">
        <v>144</v>
      </c>
      <c r="B16" s="30"/>
      <c r="C16" s="4">
        <f>'[3]CF14-16'!$D$18</f>
        <v>-10521230</v>
      </c>
      <c r="D16" s="62"/>
      <c r="E16" s="4">
        <v>-1744484</v>
      </c>
      <c r="F16" s="62"/>
      <c r="G16" s="4">
        <f>'[3]CF14-16'!$H$18</f>
        <v>-13356017</v>
      </c>
      <c r="H16" s="9"/>
      <c r="I16" s="8">
        <v>-1811611</v>
      </c>
      <c r="O16" s="38"/>
    </row>
    <row r="17" spans="1:15" ht="22.5" hidden="1" customHeight="1" x14ac:dyDescent="0.65">
      <c r="A17" s="65" t="s">
        <v>145</v>
      </c>
      <c r="B17" s="30"/>
      <c r="C17" s="4"/>
      <c r="D17" s="62"/>
      <c r="E17" s="4"/>
      <c r="F17" s="62"/>
      <c r="G17" s="4"/>
      <c r="H17" s="9"/>
      <c r="I17" s="8"/>
      <c r="O17" s="38"/>
    </row>
    <row r="18" spans="1:15" ht="22.5" customHeight="1" x14ac:dyDescent="0.65">
      <c r="A18" s="30" t="s">
        <v>226</v>
      </c>
      <c r="C18" s="30"/>
      <c r="D18" s="62"/>
      <c r="E18" s="30"/>
      <c r="F18" s="62"/>
      <c r="G18" s="30"/>
      <c r="H18" s="9"/>
      <c r="I18" s="30"/>
      <c r="O18" s="38"/>
    </row>
    <row r="19" spans="1:15" ht="22.5" customHeight="1" x14ac:dyDescent="0.65">
      <c r="A19" s="30" t="s">
        <v>146</v>
      </c>
      <c r="B19" s="29">
        <v>6</v>
      </c>
      <c r="C19" s="4">
        <f>'[1]CF Conso'!$L$32+'[1]CF Conso'!$L$33</f>
        <v>2781935</v>
      </c>
      <c r="D19" s="62"/>
      <c r="E19" s="4">
        <v>47760</v>
      </c>
      <c r="F19" s="62"/>
      <c r="G19" s="4">
        <f>[1]CF!$L$19</f>
        <v>-368911</v>
      </c>
      <c r="H19" s="9"/>
      <c r="I19" s="8">
        <v>47760</v>
      </c>
      <c r="O19" s="38"/>
    </row>
    <row r="20" spans="1:15" ht="22.5" customHeight="1" x14ac:dyDescent="0.65">
      <c r="A20" s="30" t="s">
        <v>208</v>
      </c>
      <c r="B20" s="29">
        <v>7</v>
      </c>
      <c r="C20" s="4">
        <f>'[1]CF Conso'!$L$34</f>
        <v>835202</v>
      </c>
      <c r="D20" s="62"/>
      <c r="E20" s="4">
        <v>1111972</v>
      </c>
      <c r="F20" s="62"/>
      <c r="G20" s="4">
        <f>-ROUND([1]CF!$O$20,0)</f>
        <v>-589687</v>
      </c>
      <c r="H20" s="9"/>
      <c r="I20" s="8">
        <v>1111972</v>
      </c>
      <c r="O20" s="38"/>
    </row>
    <row r="21" spans="1:15" ht="22.5" customHeight="1" x14ac:dyDescent="0.65">
      <c r="A21" s="65" t="s">
        <v>213</v>
      </c>
      <c r="B21" s="116"/>
      <c r="C21" s="4"/>
      <c r="D21" s="62"/>
      <c r="E21" s="4"/>
      <c r="F21" s="62"/>
      <c r="G21" s="4"/>
      <c r="H21" s="9"/>
      <c r="I21" s="8"/>
      <c r="J21" s="64"/>
      <c r="O21" s="38"/>
    </row>
    <row r="22" spans="1:15" ht="22.5" customHeight="1" x14ac:dyDescent="0.65">
      <c r="A22" s="65" t="s">
        <v>201</v>
      </c>
      <c r="B22" s="30"/>
      <c r="C22" s="39">
        <f>'[1]CF Conso'!$L$30</f>
        <v>27078</v>
      </c>
      <c r="D22" s="62"/>
      <c r="E22" s="4">
        <v>393937</v>
      </c>
      <c r="F22" s="62"/>
      <c r="G22" s="4">
        <f>ROUND([1]CF!$O$16,0)</f>
        <v>27078</v>
      </c>
      <c r="H22" s="9"/>
      <c r="I22" s="8">
        <v>393937</v>
      </c>
      <c r="O22" s="38"/>
    </row>
    <row r="23" spans="1:15" ht="22.5" customHeight="1" x14ac:dyDescent="0.65">
      <c r="A23" s="120" t="s">
        <v>199</v>
      </c>
      <c r="B23" s="30"/>
      <c r="C23" s="39"/>
      <c r="D23" s="62"/>
      <c r="E23" s="4"/>
      <c r="F23" s="62"/>
      <c r="G23" s="4"/>
      <c r="H23" s="9"/>
      <c r="I23" s="8"/>
      <c r="O23" s="38"/>
    </row>
    <row r="24" spans="1:15" ht="22.5" customHeight="1" x14ac:dyDescent="0.65">
      <c r="A24" s="120" t="s">
        <v>200</v>
      </c>
      <c r="B24" s="30"/>
      <c r="C24" s="39">
        <f>'[1]CF Conso'!$L$27+'[1]CF Conso'!$L$41</f>
        <v>-74712</v>
      </c>
      <c r="D24" s="62"/>
      <c r="E24" s="39">
        <v>0</v>
      </c>
      <c r="F24" s="62"/>
      <c r="G24" s="4">
        <f>[1]CF!$L$13</f>
        <v>-35497</v>
      </c>
      <c r="H24" s="9"/>
      <c r="I24" s="39">
        <v>0</v>
      </c>
      <c r="O24" s="38"/>
    </row>
    <row r="25" spans="1:15" ht="22.5" customHeight="1" x14ac:dyDescent="0.65">
      <c r="A25" s="65" t="s">
        <v>147</v>
      </c>
      <c r="B25" s="30"/>
      <c r="C25" s="39">
        <f>'[1]CF Conso'!$L$36</f>
        <v>0</v>
      </c>
      <c r="D25" s="62"/>
      <c r="E25" s="39">
        <v>97500</v>
      </c>
      <c r="F25" s="62"/>
      <c r="G25" s="39">
        <f>[1]CF!$L$22</f>
        <v>0</v>
      </c>
      <c r="H25" s="9"/>
      <c r="I25" s="39">
        <v>97500</v>
      </c>
      <c r="O25" s="38"/>
    </row>
    <row r="26" spans="1:15" ht="22.5" customHeight="1" x14ac:dyDescent="0.65">
      <c r="A26" s="65" t="s">
        <v>196</v>
      </c>
      <c r="B26" s="118">
        <v>8</v>
      </c>
      <c r="C26" s="39">
        <v>0</v>
      </c>
      <c r="D26" s="62"/>
      <c r="E26" s="39">
        <v>0</v>
      </c>
      <c r="F26" s="62"/>
      <c r="G26" s="39">
        <v>-19887804</v>
      </c>
      <c r="H26" s="9"/>
      <c r="I26" s="39">
        <v>0</v>
      </c>
      <c r="O26" s="38"/>
    </row>
    <row r="27" spans="1:15" ht="22.5" customHeight="1" x14ac:dyDescent="0.7">
      <c r="A27" s="50"/>
      <c r="B27" s="30"/>
      <c r="C27" s="10">
        <f>SUM(C9:C26)</f>
        <v>29204151</v>
      </c>
      <c r="D27" s="66"/>
      <c r="E27" s="10">
        <f>SUM(E9:E26)</f>
        <v>66420805</v>
      </c>
      <c r="F27" s="66"/>
      <c r="G27" s="10">
        <f>SUM(G9:G26)</f>
        <v>14917453</v>
      </c>
      <c r="H27" s="9"/>
      <c r="I27" s="10">
        <f>SUM(I9:I26)</f>
        <v>67656987</v>
      </c>
      <c r="J27" s="64"/>
      <c r="K27" s="36"/>
      <c r="O27" s="38"/>
    </row>
    <row r="28" spans="1:15" ht="22.5" customHeight="1" x14ac:dyDescent="0.7">
      <c r="A28" s="63" t="s">
        <v>148</v>
      </c>
      <c r="B28" s="30"/>
      <c r="C28" s="11"/>
      <c r="D28" s="67"/>
      <c r="E28" s="11"/>
      <c r="F28" s="67"/>
      <c r="G28" s="11"/>
      <c r="I28" s="11"/>
      <c r="O28" s="64"/>
    </row>
    <row r="29" spans="1:15" ht="22.5" customHeight="1" x14ac:dyDescent="0.65">
      <c r="A29" s="30" t="s">
        <v>149</v>
      </c>
      <c r="B29" s="30"/>
      <c r="C29" s="4">
        <f>'[1]CF Conso'!$L$46</f>
        <v>74513446</v>
      </c>
      <c r="D29" s="62"/>
      <c r="E29" s="4">
        <v>-64629119</v>
      </c>
      <c r="F29" s="62"/>
      <c r="G29" s="8">
        <f>ROUND([1]CF!$O$30,0)</f>
        <v>88559476</v>
      </c>
      <c r="H29" s="68"/>
      <c r="I29" s="8">
        <v>-64629119</v>
      </c>
      <c r="K29" s="117"/>
    </row>
    <row r="30" spans="1:15" ht="22.5" customHeight="1" x14ac:dyDescent="0.65">
      <c r="A30" s="30" t="s">
        <v>12</v>
      </c>
      <c r="B30" s="30"/>
      <c r="C30" s="4">
        <f>'[3]CF14-16'!$D$32</f>
        <v>-37928268</v>
      </c>
      <c r="D30" s="62"/>
      <c r="E30" s="4">
        <v>-16487097</v>
      </c>
      <c r="F30" s="62"/>
      <c r="G30" s="8">
        <f>J30-K30</f>
        <v>0</v>
      </c>
      <c r="H30" s="68"/>
      <c r="I30" s="8">
        <v>-16394081</v>
      </c>
      <c r="J30" s="59"/>
      <c r="K30" s="59"/>
    </row>
    <row r="31" spans="1:15" ht="22.5" customHeight="1" x14ac:dyDescent="0.65">
      <c r="A31" s="30" t="s">
        <v>13</v>
      </c>
      <c r="B31" s="30"/>
      <c r="C31" s="4">
        <f>'[1]CF Conso'!$L$51</f>
        <v>126792778</v>
      </c>
      <c r="D31" s="62"/>
      <c r="E31" s="4">
        <v>-56339059</v>
      </c>
      <c r="F31" s="62"/>
      <c r="G31" s="8">
        <f>'[3]CF14-16'!$H$33</f>
        <v>61853006</v>
      </c>
      <c r="H31" s="68"/>
      <c r="I31" s="8">
        <v>-55884395</v>
      </c>
      <c r="J31" s="59"/>
      <c r="K31" s="9"/>
      <c r="L31" s="64"/>
    </row>
    <row r="32" spans="1:15" ht="22.5" customHeight="1" x14ac:dyDescent="0.65">
      <c r="A32" s="30" t="s">
        <v>14</v>
      </c>
      <c r="B32" s="30"/>
      <c r="C32" s="4">
        <f>'[1]CF Conso'!$L$64</f>
        <v>15700559</v>
      </c>
      <c r="D32" s="62"/>
      <c r="E32" s="39">
        <v>-15700559</v>
      </c>
      <c r="F32" s="62"/>
      <c r="G32" s="8">
        <f>ROUND([1]CF!$L$33,0)</f>
        <v>15700559</v>
      </c>
      <c r="H32" s="68"/>
      <c r="I32" s="39">
        <v>-15700559</v>
      </c>
      <c r="K32" s="59"/>
      <c r="L32" s="64"/>
    </row>
    <row r="33" spans="1:13" ht="22.5" customHeight="1" x14ac:dyDescent="0.65">
      <c r="A33" s="30" t="s">
        <v>24</v>
      </c>
      <c r="B33" s="30"/>
      <c r="C33" s="4">
        <f>'[1]CF Conso'!$L$65</f>
        <v>-11193338</v>
      </c>
      <c r="D33" s="62"/>
      <c r="E33" s="4">
        <v>969269</v>
      </c>
      <c r="F33" s="62"/>
      <c r="G33" s="12">
        <f>[1]CF!$L$34</f>
        <v>-11193338</v>
      </c>
      <c r="H33" s="68"/>
      <c r="I33" s="12">
        <v>969269</v>
      </c>
    </row>
    <row r="34" spans="1:13" ht="22.5" customHeight="1" x14ac:dyDescent="0.65">
      <c r="A34" s="30" t="s">
        <v>31</v>
      </c>
      <c r="B34" s="30"/>
      <c r="C34" s="4">
        <f>'[1]CF Conso'!$L$66</f>
        <v>6914159</v>
      </c>
      <c r="D34" s="62"/>
      <c r="E34" s="4">
        <v>-13131097</v>
      </c>
      <c r="F34" s="62"/>
      <c r="G34" s="8">
        <f>ROUND([1]CF!$O$35,0)</f>
        <v>-21812807</v>
      </c>
      <c r="I34" s="8">
        <v>-13131097</v>
      </c>
    </row>
    <row r="35" spans="1:13" ht="22.5" customHeight="1" x14ac:dyDescent="0.65">
      <c r="A35" s="34" t="s">
        <v>32</v>
      </c>
      <c r="B35" s="30"/>
      <c r="C35" s="4">
        <f>'[1]CF Conso'!$L$69</f>
        <v>-18946344</v>
      </c>
      <c r="D35" s="62"/>
      <c r="E35" s="4">
        <v>-13080225</v>
      </c>
      <c r="F35" s="62"/>
      <c r="G35" s="8">
        <f>ROUND([1]CF!$O$36,0)</f>
        <v>-37557928</v>
      </c>
      <c r="I35" s="8">
        <v>-13252698</v>
      </c>
      <c r="K35" s="59"/>
      <c r="L35" s="9"/>
      <c r="M35" s="64"/>
    </row>
    <row r="36" spans="1:13" ht="22.5" customHeight="1" x14ac:dyDescent="0.65">
      <c r="A36" s="30" t="s">
        <v>41</v>
      </c>
      <c r="B36" s="30"/>
      <c r="C36" s="4">
        <f>'[1]CF Conso'!$L$81</f>
        <v>722668</v>
      </c>
      <c r="D36" s="62"/>
      <c r="E36" s="4">
        <v>462069</v>
      </c>
      <c r="F36" s="62"/>
      <c r="G36" s="6">
        <f>ROUND([1]CF!$L$39,0)</f>
        <v>671203</v>
      </c>
      <c r="H36" s="68"/>
      <c r="I36" s="6">
        <v>462069</v>
      </c>
    </row>
    <row r="37" spans="1:13" ht="22.5" customHeight="1" x14ac:dyDescent="0.65">
      <c r="A37" s="30" t="s">
        <v>150</v>
      </c>
      <c r="B37" s="29">
        <v>13</v>
      </c>
      <c r="C37" s="13">
        <f>'[1]CF Conso'!$L$84</f>
        <v>-1616723</v>
      </c>
      <c r="D37" s="62"/>
      <c r="E37" s="13">
        <v>-1447516</v>
      </c>
      <c r="F37" s="62"/>
      <c r="G37" s="14">
        <f>[1]CF!$L$42</f>
        <v>-1400210</v>
      </c>
      <c r="H37" s="68"/>
      <c r="I37" s="14">
        <v>-1447516</v>
      </c>
    </row>
    <row r="38" spans="1:13" ht="22.5" customHeight="1" x14ac:dyDescent="0.65">
      <c r="A38" s="30" t="s">
        <v>151</v>
      </c>
      <c r="B38" s="30"/>
      <c r="C38" s="6">
        <f>SUM(C27:C37)</f>
        <v>184163088</v>
      </c>
      <c r="D38" s="62"/>
      <c r="E38" s="6">
        <f>SUM(E27:E37)</f>
        <v>-112962529</v>
      </c>
      <c r="F38" s="62"/>
      <c r="G38" s="6">
        <f>SUM(G27:G37)</f>
        <v>109737414</v>
      </c>
      <c r="H38" s="9"/>
      <c r="I38" s="6">
        <f>SUM(I27:I37)</f>
        <v>-111351140</v>
      </c>
    </row>
    <row r="39" spans="1:13" ht="22.5" customHeight="1" x14ac:dyDescent="0.65">
      <c r="A39" s="30" t="s">
        <v>198</v>
      </c>
      <c r="B39" s="30"/>
      <c r="C39" s="13">
        <f>'[1]CF Conso'!$L$85+'[1]CF Conso'!$L$79</f>
        <v>-7198128</v>
      </c>
      <c r="D39" s="62"/>
      <c r="E39" s="13">
        <v>-3383949</v>
      </c>
      <c r="F39" s="62"/>
      <c r="G39" s="14">
        <v>-4172420</v>
      </c>
      <c r="H39" s="9"/>
      <c r="I39" s="14">
        <v>-3383949</v>
      </c>
      <c r="K39" s="59"/>
    </row>
    <row r="40" spans="1:13" ht="22.5" customHeight="1" x14ac:dyDescent="0.7">
      <c r="A40" s="50" t="s">
        <v>152</v>
      </c>
      <c r="B40" s="30"/>
      <c r="C40" s="19">
        <f>SUM(C38:C39)</f>
        <v>176964960</v>
      </c>
      <c r="D40" s="67"/>
      <c r="E40" s="19">
        <f>SUM(E38:E39)</f>
        <v>-116346478</v>
      </c>
      <c r="F40" s="67"/>
      <c r="G40" s="19">
        <f>SUM(G38:G39)</f>
        <v>105564994</v>
      </c>
      <c r="H40" s="9"/>
      <c r="I40" s="19">
        <f>SUM(I38:I39)</f>
        <v>-114735089</v>
      </c>
      <c r="J40" s="59"/>
    </row>
    <row r="41" spans="1:13" ht="22.5" customHeight="1" x14ac:dyDescent="0.7">
      <c r="A41" s="50"/>
      <c r="B41" s="30"/>
      <c r="C41" s="8"/>
      <c r="D41" s="62"/>
      <c r="E41" s="8"/>
      <c r="F41" s="62"/>
      <c r="G41" s="8"/>
      <c r="H41" s="9"/>
      <c r="I41" s="8"/>
      <c r="K41" s="64"/>
    </row>
    <row r="42" spans="1:13" ht="22.5" customHeight="1" x14ac:dyDescent="0.7">
      <c r="A42" s="28" t="s">
        <v>0</v>
      </c>
      <c r="B42" s="30"/>
      <c r="C42" s="8"/>
      <c r="E42" s="8"/>
      <c r="G42" s="8"/>
      <c r="I42" s="8"/>
    </row>
    <row r="43" spans="1:13" ht="22.5" customHeight="1" x14ac:dyDescent="0.7">
      <c r="A43" s="60" t="s">
        <v>139</v>
      </c>
      <c r="B43" s="30"/>
      <c r="C43" s="8"/>
      <c r="E43" s="8"/>
      <c r="G43" s="8"/>
      <c r="I43" s="8"/>
    </row>
    <row r="44" spans="1:13" ht="22.5" customHeight="1" x14ac:dyDescent="0.7">
      <c r="A44" s="60"/>
      <c r="C44" s="140" t="s">
        <v>2</v>
      </c>
      <c r="D44" s="140"/>
      <c r="E44" s="140"/>
      <c r="G44" s="140" t="s">
        <v>3</v>
      </c>
      <c r="H44" s="138"/>
      <c r="I44" s="138"/>
    </row>
    <row r="45" spans="1:13" ht="22.5" customHeight="1" x14ac:dyDescent="0.7">
      <c r="A45" s="60"/>
      <c r="C45" s="139" t="s">
        <v>64</v>
      </c>
      <c r="D45" s="139"/>
      <c r="E45" s="139"/>
      <c r="G45" s="139" t="s">
        <v>64</v>
      </c>
      <c r="H45" s="139"/>
      <c r="I45" s="139"/>
    </row>
    <row r="46" spans="1:13" ht="22.5" customHeight="1" x14ac:dyDescent="0.7">
      <c r="A46" s="60"/>
      <c r="C46" s="139" t="s">
        <v>4</v>
      </c>
      <c r="D46" s="139"/>
      <c r="E46" s="139"/>
      <c r="F46" s="32"/>
      <c r="G46" s="139" t="s">
        <v>4</v>
      </c>
      <c r="H46" s="139"/>
      <c r="I46" s="139"/>
    </row>
    <row r="47" spans="1:13" ht="22.5" customHeight="1" x14ac:dyDescent="0.7">
      <c r="A47" s="50"/>
      <c r="B47" s="29" t="s">
        <v>6</v>
      </c>
      <c r="C47" s="113">
        <v>2566</v>
      </c>
      <c r="D47" s="113"/>
      <c r="E47" s="113">
        <v>2565</v>
      </c>
      <c r="F47" s="32"/>
      <c r="G47" s="113">
        <v>2566</v>
      </c>
      <c r="H47" s="113"/>
      <c r="I47" s="113">
        <v>2565</v>
      </c>
    </row>
    <row r="48" spans="1:13" ht="22.5" customHeight="1" x14ac:dyDescent="0.7">
      <c r="A48" s="50"/>
      <c r="C48" s="138" t="s">
        <v>7</v>
      </c>
      <c r="D48" s="138"/>
      <c r="E48" s="138"/>
      <c r="F48" s="138"/>
      <c r="G48" s="138"/>
      <c r="H48" s="138"/>
      <c r="I48" s="138"/>
    </row>
    <row r="49" spans="1:13" ht="22.5" customHeight="1" x14ac:dyDescent="0.7">
      <c r="A49" s="61" t="s">
        <v>153</v>
      </c>
      <c r="B49" s="30"/>
      <c r="C49" s="8"/>
      <c r="D49" s="62"/>
      <c r="E49" s="8"/>
      <c r="F49" s="62"/>
      <c r="G49" s="8"/>
      <c r="H49" s="9"/>
      <c r="I49" s="8"/>
    </row>
    <row r="50" spans="1:13" ht="22.5" customHeight="1" x14ac:dyDescent="0.65">
      <c r="A50" s="30" t="s">
        <v>154</v>
      </c>
      <c r="C50" s="39">
        <v>0</v>
      </c>
      <c r="D50" s="62"/>
      <c r="E50" s="39">
        <v>0</v>
      </c>
      <c r="F50" s="62"/>
      <c r="G50" s="39">
        <v>0</v>
      </c>
      <c r="H50" s="9"/>
      <c r="I50" s="8">
        <v>-999900</v>
      </c>
    </row>
    <row r="51" spans="1:13" ht="22.5" customHeight="1" x14ac:dyDescent="0.65">
      <c r="A51" s="30" t="s">
        <v>155</v>
      </c>
      <c r="B51" s="30"/>
      <c r="C51" s="39">
        <f>'[1]CF Conso'!$L$94</f>
        <v>0</v>
      </c>
      <c r="D51" s="62"/>
      <c r="E51" s="4">
        <v>897196</v>
      </c>
      <c r="F51" s="62"/>
      <c r="G51" s="39">
        <f>[1]CF!$L$52</f>
        <v>0</v>
      </c>
      <c r="H51" s="9"/>
      <c r="I51" s="4">
        <v>897196</v>
      </c>
    </row>
    <row r="52" spans="1:13" ht="22.5" customHeight="1" x14ac:dyDescent="0.65">
      <c r="A52" s="30" t="s">
        <v>156</v>
      </c>
      <c r="B52" s="30"/>
      <c r="C52" s="39">
        <f>'[3]CF14-16'!$D$59</f>
        <v>-17438072</v>
      </c>
      <c r="D52" s="62"/>
      <c r="E52" s="4">
        <v>-39521307</v>
      </c>
      <c r="F52" s="62"/>
      <c r="G52" s="8">
        <f>'[3]CF14-16'!$H$59</f>
        <v>-17039480</v>
      </c>
      <c r="H52" s="9"/>
      <c r="I52" s="4">
        <v>-39521307</v>
      </c>
    </row>
    <row r="53" spans="1:13" ht="22.5" customHeight="1" x14ac:dyDescent="0.65">
      <c r="A53" s="30" t="s">
        <v>224</v>
      </c>
      <c r="B53" s="30"/>
      <c r="C53" s="39">
        <f>'[3]CF14-16'!$D$60</f>
        <v>-2282244</v>
      </c>
      <c r="D53" s="62"/>
      <c r="E53" s="39">
        <v>0</v>
      </c>
      <c r="F53" s="62"/>
      <c r="G53" s="8">
        <f>'[3]CF14-16'!$H$60</f>
        <v>-1469700</v>
      </c>
      <c r="H53" s="9"/>
      <c r="I53" s="39">
        <v>0</v>
      </c>
    </row>
    <row r="54" spans="1:13" ht="22.5" customHeight="1" x14ac:dyDescent="0.65">
      <c r="A54" s="30" t="s">
        <v>157</v>
      </c>
      <c r="B54" s="30"/>
      <c r="C54" s="39">
        <f>'[1]CF Conso'!$L$91</f>
        <v>-145460</v>
      </c>
      <c r="D54" s="62"/>
      <c r="E54" s="4">
        <v>-573872</v>
      </c>
      <c r="F54" s="62"/>
      <c r="G54" s="6">
        <f>[1]CF!$L$49</f>
        <v>-56060</v>
      </c>
      <c r="H54" s="69"/>
      <c r="I54" s="4">
        <v>-573872</v>
      </c>
    </row>
    <row r="55" spans="1:13" ht="22.5" customHeight="1" x14ac:dyDescent="0.65">
      <c r="A55" s="30" t="s">
        <v>202</v>
      </c>
      <c r="B55" s="118">
        <v>8</v>
      </c>
      <c r="C55" s="39">
        <v>0</v>
      </c>
      <c r="D55" s="62"/>
      <c r="E55" s="39">
        <v>0</v>
      </c>
      <c r="F55" s="62"/>
      <c r="G55" s="6">
        <v>113314095</v>
      </c>
      <c r="H55" s="69"/>
      <c r="I55" s="39">
        <v>0</v>
      </c>
    </row>
    <row r="56" spans="1:13" ht="22.5" hidden="1" customHeight="1" x14ac:dyDescent="0.65">
      <c r="A56" s="30" t="s">
        <v>158</v>
      </c>
      <c r="B56" s="30"/>
      <c r="C56" s="39"/>
      <c r="D56" s="62"/>
      <c r="E56" s="4"/>
      <c r="F56" s="62"/>
      <c r="G56" s="110"/>
      <c r="H56" s="69"/>
      <c r="I56" s="4"/>
    </row>
    <row r="57" spans="1:13" ht="22.5" hidden="1" customHeight="1" x14ac:dyDescent="0.65">
      <c r="A57" s="30" t="s">
        <v>159</v>
      </c>
      <c r="B57" s="30"/>
      <c r="C57" s="39"/>
      <c r="D57" s="62"/>
      <c r="E57" s="4"/>
      <c r="F57" s="62"/>
      <c r="G57" s="109"/>
      <c r="H57" s="69"/>
      <c r="I57" s="4"/>
    </row>
    <row r="58" spans="1:13" ht="22.5" customHeight="1" x14ac:dyDescent="0.65">
      <c r="A58" s="30" t="s">
        <v>160</v>
      </c>
      <c r="B58" s="30"/>
      <c r="C58" s="58">
        <f>'[1]CF Conso'!$L$90</f>
        <v>9638582</v>
      </c>
      <c r="D58" s="62"/>
      <c r="E58" s="13">
        <v>12081</v>
      </c>
      <c r="F58" s="62"/>
      <c r="G58" s="14">
        <f>[1]CF!$L$48</f>
        <v>9629885</v>
      </c>
      <c r="H58" s="9"/>
      <c r="I58" s="13">
        <v>12081</v>
      </c>
    </row>
    <row r="59" spans="1:13" ht="22.5" customHeight="1" x14ac:dyDescent="0.7">
      <c r="A59" s="50" t="s">
        <v>209</v>
      </c>
      <c r="B59" s="30"/>
      <c r="C59" s="19">
        <f>SUM(C50:C58)</f>
        <v>-10227194</v>
      </c>
      <c r="D59" s="67"/>
      <c r="E59" s="19">
        <f>SUM(E50:E58)</f>
        <v>-39185902</v>
      </c>
      <c r="F59" s="67"/>
      <c r="G59" s="19">
        <f>SUM(G50:G58)</f>
        <v>104378740</v>
      </c>
      <c r="H59" s="9"/>
      <c r="I59" s="19">
        <f>SUM(I50:I58)</f>
        <v>-40185802</v>
      </c>
    </row>
    <row r="60" spans="1:13" ht="5.15" customHeight="1" x14ac:dyDescent="0.7">
      <c r="A60" s="50"/>
      <c r="B60" s="30"/>
      <c r="C60" s="11"/>
      <c r="D60" s="67"/>
      <c r="E60" s="11"/>
      <c r="F60" s="67"/>
      <c r="G60" s="11"/>
      <c r="H60" s="9"/>
      <c r="I60" s="11"/>
    </row>
    <row r="61" spans="1:13" ht="22.5" customHeight="1" x14ac:dyDescent="0.7">
      <c r="A61" s="61" t="s">
        <v>161</v>
      </c>
      <c r="B61" s="62"/>
      <c r="C61" s="8"/>
      <c r="E61" s="8"/>
      <c r="G61" s="8"/>
      <c r="I61" s="8"/>
    </row>
    <row r="62" spans="1:13" ht="22.5" hidden="1" customHeight="1" x14ac:dyDescent="0.65">
      <c r="A62" s="30" t="s">
        <v>162</v>
      </c>
      <c r="B62" s="29">
        <v>15</v>
      </c>
      <c r="C62" s="2">
        <v>0</v>
      </c>
      <c r="D62" s="62"/>
      <c r="E62" s="2">
        <v>0</v>
      </c>
      <c r="F62" s="62"/>
      <c r="G62" s="2">
        <v>0</v>
      </c>
      <c r="H62" s="9"/>
      <c r="I62" s="2">
        <v>0</v>
      </c>
    </row>
    <row r="63" spans="1:13" ht="22.5" hidden="1" customHeight="1" x14ac:dyDescent="0.65">
      <c r="A63" s="30" t="s">
        <v>163</v>
      </c>
      <c r="B63" s="29">
        <v>15</v>
      </c>
      <c r="C63" s="2">
        <v>0</v>
      </c>
      <c r="D63" s="62"/>
      <c r="E63" s="2">
        <v>0</v>
      </c>
      <c r="F63" s="62"/>
      <c r="G63" s="2">
        <v>0</v>
      </c>
      <c r="H63" s="9"/>
      <c r="I63" s="2">
        <v>0</v>
      </c>
    </row>
    <row r="64" spans="1:13" ht="22.5" customHeight="1" x14ac:dyDescent="0.65">
      <c r="A64" s="30" t="s">
        <v>197</v>
      </c>
      <c r="B64" s="30"/>
      <c r="C64" s="39">
        <f>'[3]CF14-16'!$D$70</f>
        <v>-186577010</v>
      </c>
      <c r="D64" s="62"/>
      <c r="E64" s="4">
        <v>288222239</v>
      </c>
      <c r="F64" s="62"/>
      <c r="G64" s="12">
        <f>[1]CF!$L$57</f>
        <v>-209302312</v>
      </c>
      <c r="H64" s="9"/>
      <c r="I64" s="12">
        <v>287222239</v>
      </c>
      <c r="L64" s="38"/>
      <c r="M64" s="38"/>
    </row>
    <row r="65" spans="1:13" ht="22.5" hidden="1" customHeight="1" x14ac:dyDescent="0.65">
      <c r="A65" s="30" t="s">
        <v>164</v>
      </c>
      <c r="B65" s="30"/>
      <c r="C65" s="39">
        <v>0</v>
      </c>
      <c r="D65" s="62"/>
      <c r="E65" s="4">
        <v>0</v>
      </c>
      <c r="F65" s="62"/>
      <c r="G65" s="12"/>
      <c r="H65" s="9"/>
      <c r="I65" s="12"/>
      <c r="L65" s="38"/>
      <c r="M65" s="38"/>
    </row>
    <row r="66" spans="1:13" ht="22.5" customHeight="1" x14ac:dyDescent="0.65">
      <c r="A66" s="30" t="s">
        <v>165</v>
      </c>
      <c r="B66" s="30"/>
      <c r="C66" s="39">
        <f>'[1]CF Conso'!$L$105</f>
        <v>-19152000</v>
      </c>
      <c r="D66" s="62"/>
      <c r="E66" s="4">
        <v>-41152000</v>
      </c>
      <c r="F66" s="62"/>
      <c r="G66" s="39">
        <f>[1]CF!$L$61</f>
        <v>-19152000</v>
      </c>
      <c r="H66" s="9"/>
      <c r="I66" s="12">
        <v>-41152000</v>
      </c>
      <c r="L66" s="38"/>
      <c r="M66" s="38"/>
    </row>
    <row r="67" spans="1:13" ht="22.5" customHeight="1" x14ac:dyDescent="0.65">
      <c r="A67" s="30" t="s">
        <v>166</v>
      </c>
      <c r="C67" s="39">
        <f>'[1]CF Conso'!$L$107</f>
        <v>-4084516</v>
      </c>
      <c r="D67" s="62"/>
      <c r="E67" s="4">
        <v>-1995401</v>
      </c>
      <c r="F67" s="62"/>
      <c r="G67" s="12">
        <f>[1]CF!$L$63</f>
        <v>-2471502</v>
      </c>
      <c r="H67" s="9"/>
      <c r="I67" s="12">
        <v>-1995401</v>
      </c>
      <c r="L67" s="38"/>
      <c r="M67" s="38"/>
    </row>
    <row r="68" spans="1:13" ht="22.5" customHeight="1" x14ac:dyDescent="0.65">
      <c r="A68" s="30" t="s">
        <v>167</v>
      </c>
      <c r="B68" s="29">
        <v>21</v>
      </c>
      <c r="C68" s="39">
        <v>0</v>
      </c>
      <c r="D68" s="12">
        <v>-12000000</v>
      </c>
      <c r="E68" s="4">
        <v>-36299992</v>
      </c>
      <c r="F68" s="62"/>
      <c r="G68" s="39">
        <f>[1]CF!$L$59</f>
        <v>0</v>
      </c>
      <c r="H68" s="9"/>
      <c r="I68" s="12">
        <v>-36299992</v>
      </c>
      <c r="L68" s="38"/>
      <c r="M68" s="38"/>
    </row>
    <row r="69" spans="1:13" ht="22.5" customHeight="1" x14ac:dyDescent="0.65">
      <c r="A69" s="30" t="s">
        <v>168</v>
      </c>
      <c r="B69" s="30"/>
      <c r="C69" s="4">
        <f>'[1]CF Conso'!$L$102</f>
        <v>-28920709</v>
      </c>
      <c r="D69" s="62"/>
      <c r="E69" s="4">
        <v>-12943425</v>
      </c>
      <c r="F69" s="62"/>
      <c r="G69" s="12">
        <f>'[3]CF14-16'!$H$77</f>
        <v>-17934898</v>
      </c>
      <c r="H69" s="9"/>
      <c r="I69" s="12">
        <v>-12931934</v>
      </c>
      <c r="L69" s="38"/>
      <c r="M69" s="38"/>
    </row>
    <row r="70" spans="1:13" ht="22.5" customHeight="1" x14ac:dyDescent="0.7">
      <c r="A70" s="50" t="s">
        <v>210</v>
      </c>
      <c r="B70" s="30"/>
      <c r="C70" s="7">
        <f>SUM(C62:C69)</f>
        <v>-238734235</v>
      </c>
      <c r="D70" s="67"/>
      <c r="E70" s="7">
        <f>SUM(E62:E69)</f>
        <v>195831421</v>
      </c>
      <c r="F70" s="67"/>
      <c r="G70" s="7">
        <f>SUM(G62:G69)</f>
        <v>-248860712</v>
      </c>
      <c r="H70" s="9"/>
      <c r="I70" s="7">
        <f>SUM(I62:I69)</f>
        <v>194842912</v>
      </c>
    </row>
    <row r="71" spans="1:13" ht="5.15" customHeight="1" x14ac:dyDescent="0.7">
      <c r="A71" s="50"/>
      <c r="B71" s="30"/>
      <c r="C71" s="8"/>
      <c r="D71" s="62"/>
      <c r="E71" s="8"/>
      <c r="F71" s="62"/>
      <c r="G71" s="8"/>
      <c r="H71" s="9"/>
      <c r="I71" s="8"/>
    </row>
    <row r="72" spans="1:13" ht="22.5" customHeight="1" x14ac:dyDescent="0.65">
      <c r="A72" s="30" t="s">
        <v>222</v>
      </c>
      <c r="B72" s="30"/>
      <c r="C72" s="8"/>
      <c r="D72" s="62"/>
      <c r="E72" s="8"/>
      <c r="F72" s="62"/>
      <c r="G72" s="8"/>
      <c r="H72" s="9"/>
      <c r="I72" s="8"/>
    </row>
    <row r="73" spans="1:13" ht="22.5" customHeight="1" x14ac:dyDescent="0.65">
      <c r="A73" s="30" t="s">
        <v>169</v>
      </c>
      <c r="B73" s="30"/>
      <c r="C73" s="8">
        <f>C70+C59+C40</f>
        <v>-71996469</v>
      </c>
      <c r="D73" s="62"/>
      <c r="E73" s="8">
        <f>E70+E59+E40</f>
        <v>40299041</v>
      </c>
      <c r="F73" s="62"/>
      <c r="G73" s="8">
        <f>G70+G59+G40</f>
        <v>-38916978</v>
      </c>
      <c r="H73" s="9"/>
      <c r="I73" s="8">
        <f>I70+I59+I40</f>
        <v>39922021</v>
      </c>
    </row>
    <row r="74" spans="1:13" ht="22.5" customHeight="1" x14ac:dyDescent="0.65">
      <c r="A74" s="30" t="s">
        <v>170</v>
      </c>
      <c r="B74" s="30"/>
      <c r="C74" s="8"/>
      <c r="D74" s="62"/>
      <c r="E74" s="8"/>
      <c r="F74" s="62"/>
      <c r="G74" s="8"/>
      <c r="H74" s="9"/>
      <c r="I74" s="8"/>
    </row>
    <row r="75" spans="1:13" ht="22.5" customHeight="1" x14ac:dyDescent="0.65">
      <c r="A75" s="30" t="s">
        <v>171</v>
      </c>
      <c r="B75" s="30"/>
      <c r="C75" s="4">
        <f>'[1]CF Conso'!$L$115</f>
        <v>420848</v>
      </c>
      <c r="D75" s="62"/>
      <c r="E75" s="4">
        <v>846709</v>
      </c>
      <c r="F75" s="62"/>
      <c r="G75" s="8">
        <f>'[3]CF14-16'!$H$83</f>
        <v>411732</v>
      </c>
      <c r="H75" s="9"/>
      <c r="I75" s="8">
        <v>846709</v>
      </c>
    </row>
    <row r="76" spans="1:13" ht="22.5" customHeight="1" x14ac:dyDescent="0.7">
      <c r="A76" s="50" t="s">
        <v>222</v>
      </c>
      <c r="B76" s="30"/>
      <c r="C76" s="20">
        <f>SUM(C73:C75)</f>
        <v>-71575621</v>
      </c>
      <c r="D76" s="67"/>
      <c r="E76" s="20">
        <f>SUM(E73:E75)</f>
        <v>41145750</v>
      </c>
      <c r="F76" s="67"/>
      <c r="G76" s="20">
        <f>SUM(G73:G75)</f>
        <v>-38505246</v>
      </c>
      <c r="H76" s="9"/>
      <c r="I76" s="20">
        <f>SUM(I73:I75)</f>
        <v>40768730</v>
      </c>
    </row>
    <row r="77" spans="1:13" ht="22.5" customHeight="1" x14ac:dyDescent="0.65">
      <c r="A77" s="37" t="s">
        <v>172</v>
      </c>
      <c r="B77" s="30"/>
      <c r="C77" s="6">
        <f>'BS-6-8'!F9</f>
        <v>101515605</v>
      </c>
      <c r="D77" s="62"/>
      <c r="E77" s="6">
        <v>60369855</v>
      </c>
      <c r="F77" s="62"/>
      <c r="G77" s="6">
        <f>[4]CF!$L$71</f>
        <v>99366954</v>
      </c>
      <c r="H77" s="69"/>
      <c r="I77" s="6">
        <v>59218641</v>
      </c>
      <c r="K77" s="122"/>
    </row>
    <row r="78" spans="1:13" ht="22.5" customHeight="1" x14ac:dyDescent="0.65">
      <c r="A78" s="37" t="s">
        <v>173</v>
      </c>
      <c r="B78" s="30"/>
      <c r="C78" s="58">
        <v>0</v>
      </c>
      <c r="D78" s="62"/>
      <c r="E78" s="58">
        <v>0</v>
      </c>
      <c r="F78" s="62"/>
      <c r="G78" s="58">
        <v>0</v>
      </c>
      <c r="H78" s="9"/>
      <c r="I78" s="58">
        <v>-620417</v>
      </c>
    </row>
    <row r="79" spans="1:13" ht="22.5" customHeight="1" thickBot="1" x14ac:dyDescent="0.75">
      <c r="A79" s="50" t="s">
        <v>174</v>
      </c>
      <c r="C79" s="21">
        <f>SUM(C76:C77)</f>
        <v>29939984</v>
      </c>
      <c r="D79" s="67"/>
      <c r="E79" s="21">
        <f>SUM(E76:E77)</f>
        <v>101515605</v>
      </c>
      <c r="F79" s="67"/>
      <c r="G79" s="21">
        <f>SUM(G76:G78)</f>
        <v>60861708</v>
      </c>
      <c r="H79" s="9"/>
      <c r="I79" s="21">
        <f>SUM(I76:I78)</f>
        <v>99366954</v>
      </c>
      <c r="J79" s="22"/>
      <c r="K79" s="22"/>
    </row>
    <row r="80" spans="1:13" s="126" customFormat="1" ht="22.5" customHeight="1" thickTop="1" x14ac:dyDescent="0.7">
      <c r="A80" s="123" t="s">
        <v>0</v>
      </c>
      <c r="B80" s="124"/>
      <c r="C80" s="18"/>
      <c r="D80" s="125"/>
      <c r="E80" s="125"/>
      <c r="G80" s="125"/>
      <c r="I80" s="125"/>
      <c r="J80" s="127"/>
      <c r="K80" s="127"/>
    </row>
    <row r="81" spans="1:12" s="126" customFormat="1" ht="22.5" customHeight="1" x14ac:dyDescent="0.7">
      <c r="A81" s="128" t="s">
        <v>203</v>
      </c>
      <c r="B81" s="124"/>
      <c r="C81" s="18"/>
      <c r="D81" s="125"/>
      <c r="E81" s="125"/>
      <c r="G81" s="125"/>
      <c r="I81" s="125"/>
      <c r="K81" s="127"/>
    </row>
    <row r="82" spans="1:12" s="126" customFormat="1" ht="22.5" customHeight="1" x14ac:dyDescent="0.65">
      <c r="A82" s="124"/>
      <c r="B82" s="124"/>
      <c r="C82" s="18"/>
      <c r="D82" s="125"/>
      <c r="E82" s="125"/>
      <c r="G82" s="125"/>
      <c r="I82" s="125"/>
      <c r="J82" s="127"/>
      <c r="L82" s="127"/>
    </row>
    <row r="83" spans="1:12" s="126" customFormat="1" ht="23" x14ac:dyDescent="0.7">
      <c r="A83" s="129"/>
      <c r="B83" s="129"/>
      <c r="C83" s="140" t="s">
        <v>2</v>
      </c>
      <c r="D83" s="140"/>
      <c r="E83" s="140"/>
      <c r="F83" s="30"/>
      <c r="G83" s="140" t="s">
        <v>3</v>
      </c>
      <c r="H83" s="138"/>
      <c r="I83" s="138"/>
      <c r="L83" s="127"/>
    </row>
    <row r="84" spans="1:12" s="126" customFormat="1" ht="23" x14ac:dyDescent="0.7">
      <c r="A84" s="129"/>
      <c r="B84" s="129"/>
      <c r="C84" s="139" t="s">
        <v>64</v>
      </c>
      <c r="D84" s="139"/>
      <c r="E84" s="139"/>
      <c r="F84" s="30"/>
      <c r="G84" s="139" t="s">
        <v>64</v>
      </c>
      <c r="H84" s="139"/>
      <c r="I84" s="139"/>
    </row>
    <row r="85" spans="1:12" s="126" customFormat="1" ht="23" x14ac:dyDescent="0.7">
      <c r="A85" s="129"/>
      <c r="B85" s="124"/>
      <c r="C85" s="139" t="s">
        <v>4</v>
      </c>
      <c r="D85" s="139"/>
      <c r="E85" s="139"/>
      <c r="F85" s="119"/>
      <c r="G85" s="139" t="s">
        <v>4</v>
      </c>
      <c r="H85" s="139"/>
      <c r="I85" s="139"/>
    </row>
    <row r="86" spans="1:12" s="126" customFormat="1" ht="23" x14ac:dyDescent="0.7">
      <c r="A86" s="129"/>
      <c r="B86" s="130" t="s">
        <v>6</v>
      </c>
      <c r="C86" s="119">
        <v>2566</v>
      </c>
      <c r="D86" s="119"/>
      <c r="E86" s="119">
        <v>2565</v>
      </c>
      <c r="F86" s="119"/>
      <c r="G86" s="119">
        <v>2566</v>
      </c>
      <c r="H86" s="119"/>
      <c r="I86" s="119">
        <v>2565</v>
      </c>
    </row>
    <row r="87" spans="1:12" s="126" customFormat="1" ht="23.25" customHeight="1" x14ac:dyDescent="0.7">
      <c r="A87" s="131"/>
      <c r="B87" s="131"/>
      <c r="C87" s="143" t="s">
        <v>7</v>
      </c>
      <c r="D87" s="143"/>
      <c r="E87" s="143"/>
      <c r="F87" s="143"/>
      <c r="G87" s="143"/>
      <c r="H87" s="143"/>
      <c r="I87" s="143"/>
    </row>
    <row r="88" spans="1:12" ht="22.5" customHeight="1" x14ac:dyDescent="0.7">
      <c r="A88" s="40" t="s">
        <v>175</v>
      </c>
      <c r="C88" s="29"/>
      <c r="D88" s="29"/>
      <c r="E88" s="29"/>
      <c r="F88" s="29"/>
      <c r="G88" s="29"/>
      <c r="H88" s="29"/>
      <c r="I88" s="29"/>
    </row>
    <row r="89" spans="1:12" ht="22.5" customHeight="1" x14ac:dyDescent="0.65">
      <c r="A89" s="34" t="s">
        <v>176</v>
      </c>
      <c r="B89" s="34"/>
      <c r="D89" s="18"/>
      <c r="K89" s="121"/>
    </row>
    <row r="90" spans="1:12" ht="22.5" customHeight="1" x14ac:dyDescent="0.65">
      <c r="A90" s="34" t="s">
        <v>177</v>
      </c>
      <c r="B90" s="34"/>
      <c r="C90" s="27">
        <f>'BS-6-8'!D9</f>
        <v>40555485</v>
      </c>
      <c r="D90" s="2"/>
      <c r="E90" s="2">
        <f>'BS-6-8'!F9</f>
        <v>101515605</v>
      </c>
      <c r="G90" s="27">
        <f>'BS-6-8'!H9</f>
        <v>38016746</v>
      </c>
      <c r="I90" s="2">
        <f>'BS-6-8'!J9</f>
        <v>99366954</v>
      </c>
    </row>
    <row r="91" spans="1:12" ht="22.5" customHeight="1" x14ac:dyDescent="0.65">
      <c r="A91" s="34" t="s">
        <v>178</v>
      </c>
      <c r="B91" s="29">
        <v>12</v>
      </c>
      <c r="C91" s="27">
        <v>-10615501</v>
      </c>
      <c r="D91" s="2"/>
      <c r="E91" s="27">
        <v>0</v>
      </c>
      <c r="G91" s="27">
        <f>K91</f>
        <v>0</v>
      </c>
      <c r="I91" s="27">
        <v>0</v>
      </c>
    </row>
    <row r="92" spans="1:12" ht="22.5" customHeight="1" thickBot="1" x14ac:dyDescent="0.75">
      <c r="A92" s="40" t="s">
        <v>179</v>
      </c>
      <c r="B92" s="40"/>
      <c r="C92" s="111">
        <f>C90+C91</f>
        <v>29939984</v>
      </c>
      <c r="D92" s="71"/>
      <c r="E92" s="25">
        <f>SUM(E90:E91)</f>
        <v>101515605</v>
      </c>
      <c r="G92" s="111">
        <f>G90+G91</f>
        <v>38016746</v>
      </c>
      <c r="I92" s="25">
        <f>I90+I91</f>
        <v>99366954</v>
      </c>
      <c r="J92" s="59"/>
      <c r="K92" s="4"/>
      <c r="L92" s="59"/>
    </row>
    <row r="93" spans="1:12" ht="5.15" customHeight="1" thickTop="1" x14ac:dyDescent="0.7">
      <c r="A93" s="40"/>
      <c r="C93" s="29"/>
      <c r="D93" s="29"/>
      <c r="E93" s="29"/>
      <c r="F93" s="29"/>
      <c r="G93" s="29"/>
      <c r="H93" s="118"/>
      <c r="I93" s="29"/>
    </row>
    <row r="94" spans="1:12" ht="22.5" customHeight="1" x14ac:dyDescent="0.65">
      <c r="A94" s="34" t="s">
        <v>205</v>
      </c>
    </row>
    <row r="95" spans="1:12" ht="22.5" customHeight="1" x14ac:dyDescent="0.65">
      <c r="A95" s="124" t="s">
        <v>220</v>
      </c>
      <c r="B95" s="118"/>
    </row>
    <row r="96" spans="1:12" ht="22.5" customHeight="1" x14ac:dyDescent="0.65">
      <c r="A96" s="34" t="s">
        <v>180</v>
      </c>
      <c r="C96" s="16">
        <f>G96+ROUND([5]CF!$I$106,0)</f>
        <v>17496415</v>
      </c>
      <c r="E96" s="16">
        <v>39094693</v>
      </c>
      <c r="G96" s="2">
        <f>ROUND([1]CF!$I$104,0)</f>
        <v>16768175</v>
      </c>
      <c r="I96" s="2">
        <v>39094693</v>
      </c>
    </row>
    <row r="97" spans="1:9" ht="22.5" customHeight="1" x14ac:dyDescent="0.65">
      <c r="A97" s="34" t="s">
        <v>181</v>
      </c>
      <c r="B97" s="29">
        <v>10</v>
      </c>
      <c r="C97" s="16">
        <f t="shared" ref="C97" si="0">G97</f>
        <v>-115763</v>
      </c>
      <c r="E97" s="2">
        <v>-2394</v>
      </c>
      <c r="G97" s="2">
        <f>'[3]CF14-16'!$H$108</f>
        <v>-115763</v>
      </c>
      <c r="I97" s="2">
        <v>-2394</v>
      </c>
    </row>
    <row r="98" spans="1:9" ht="22.5" customHeight="1" x14ac:dyDescent="0.65">
      <c r="A98" s="34" t="s">
        <v>206</v>
      </c>
      <c r="B98" s="118"/>
      <c r="C98" s="16"/>
      <c r="E98" s="2"/>
      <c r="G98" s="2"/>
      <c r="I98" s="2"/>
    </row>
    <row r="99" spans="1:9" ht="22.5" customHeight="1" x14ac:dyDescent="0.65">
      <c r="A99" s="34" t="s">
        <v>211</v>
      </c>
      <c r="C99" s="23">
        <f>G99-ROUND([5]CF!$I$105,0)</f>
        <v>57420</v>
      </c>
      <c r="E99" s="23">
        <v>429008</v>
      </c>
      <c r="G99" s="23">
        <f>ROUND([1]CF!$I$92,0)</f>
        <v>387068</v>
      </c>
      <c r="I99" s="23">
        <v>429008</v>
      </c>
    </row>
    <row r="100" spans="1:9" ht="22.5" customHeight="1" thickBot="1" x14ac:dyDescent="0.75">
      <c r="A100" s="40" t="s">
        <v>182</v>
      </c>
      <c r="C100" s="21">
        <f>SUM(C96:C99)</f>
        <v>17438072</v>
      </c>
      <c r="D100" s="67"/>
      <c r="E100" s="21">
        <f>SUM(E96:E99)</f>
        <v>39521307</v>
      </c>
      <c r="F100" s="67"/>
      <c r="G100" s="21">
        <f>SUM(G96:G99)</f>
        <v>17039480</v>
      </c>
      <c r="I100" s="21">
        <f>SUM(I96:I99)</f>
        <v>39521307</v>
      </c>
    </row>
    <row r="101" spans="1:9" ht="22.5" customHeight="1" thickTop="1" x14ac:dyDescent="0.65"/>
    <row r="102" spans="1:9" ht="22.5" customHeight="1" x14ac:dyDescent="0.7">
      <c r="A102" s="40" t="s">
        <v>204</v>
      </c>
    </row>
    <row r="103" spans="1:9" ht="22.5" customHeight="1" x14ac:dyDescent="0.65">
      <c r="A103" s="34" t="s">
        <v>19</v>
      </c>
      <c r="B103" s="29" t="s">
        <v>219</v>
      </c>
      <c r="C103" s="16">
        <v>0</v>
      </c>
      <c r="E103" s="2">
        <v>0</v>
      </c>
      <c r="G103" s="2">
        <v>-49000000</v>
      </c>
      <c r="I103" s="2">
        <v>0</v>
      </c>
    </row>
    <row r="104" spans="1:9" ht="22.5" customHeight="1" x14ac:dyDescent="0.65">
      <c r="D104" s="18"/>
      <c r="F104" s="18"/>
      <c r="H104" s="18"/>
    </row>
    <row r="105" spans="1:9" ht="22.5" customHeight="1" x14ac:dyDescent="0.65">
      <c r="G105" s="72"/>
    </row>
  </sheetData>
  <mergeCells count="21">
    <mergeCell ref="C87:I87"/>
    <mergeCell ref="C83:E83"/>
    <mergeCell ref="G83:I83"/>
    <mergeCell ref="C84:E84"/>
    <mergeCell ref="G84:I84"/>
    <mergeCell ref="C85:E85"/>
    <mergeCell ref="G85:I85"/>
    <mergeCell ref="C45:E45"/>
    <mergeCell ref="G45:I45"/>
    <mergeCell ref="C46:E46"/>
    <mergeCell ref="G46:I46"/>
    <mergeCell ref="C48:I48"/>
    <mergeCell ref="C7:I7"/>
    <mergeCell ref="C4:E4"/>
    <mergeCell ref="C44:E44"/>
    <mergeCell ref="G44:I44"/>
    <mergeCell ref="C3:E3"/>
    <mergeCell ref="C5:E5"/>
    <mergeCell ref="G3:I3"/>
    <mergeCell ref="G4:I4"/>
    <mergeCell ref="G5:I5"/>
  </mergeCells>
  <pageMargins left="0.8" right="0.8" top="0.48" bottom="0.5" header="0.5" footer="0.4"/>
  <pageSetup paperSize="9" scale="83" firstPageNumber="15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41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BS-6-8</vt:lpstr>
      <vt:lpstr>PL-9</vt:lpstr>
      <vt:lpstr>PL-10</vt:lpstr>
      <vt:lpstr>SH11</vt:lpstr>
      <vt:lpstr>SH12</vt:lpstr>
      <vt:lpstr>SH-13</vt:lpstr>
      <vt:lpstr>SH-14</vt:lpstr>
      <vt:lpstr>CF-15-17</vt:lpstr>
      <vt:lpstr>'BS-6-8'!Print_Area</vt:lpstr>
      <vt:lpstr>'CF-15-17'!Print_Area</vt:lpstr>
      <vt:lpstr>'PL-10'!Print_Area</vt:lpstr>
      <vt:lpstr>'PL-9'!Print_Area</vt:lpstr>
      <vt:lpstr>'SH11'!Print_Area</vt:lpstr>
      <vt:lpstr>'SH12'!Print_Area</vt:lpstr>
      <vt:lpstr>'SH-13'!Print_Area</vt:lpstr>
      <vt:lpstr>'SH-14'!Print_Area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Pimpisa, Sotthiwat</cp:lastModifiedBy>
  <cp:revision/>
  <cp:lastPrinted>2024-02-21T07:55:33Z</cp:lastPrinted>
  <dcterms:created xsi:type="dcterms:W3CDTF">2005-03-10T01:34:59Z</dcterms:created>
  <dcterms:modified xsi:type="dcterms:W3CDTF">2024-02-21T08:52:05Z</dcterms:modified>
  <cp:category/>
  <cp:contentStatus/>
</cp:coreProperties>
</file>