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ojanapatanasombat\OneDrive - KPMG\Backup_30 Nov 22\Desktop\All of my work\GULF\2023\YE\Draft FS\SET File\TH\"/>
    </mc:Choice>
  </mc:AlternateContent>
  <xr:revisionPtr revIDLastSave="0" documentId="13_ncr:1_{97797A92-C8A9-442B-97D2-BD2D010648D4}" xr6:coauthVersionLast="47" xr6:coauthVersionMax="47" xr10:uidLastSave="{00000000-0000-0000-0000-000000000000}"/>
  <bookViews>
    <workbookView xWindow="-110" yWindow="-110" windowWidth="19420" windowHeight="11620" tabRatio="804" xr2:uid="{66A07B68-445A-4021-85C3-7A837FFD837A}"/>
  </bookViews>
  <sheets>
    <sheet name="BS 6 - 8" sheetId="1" r:id="rId1"/>
    <sheet name="PL 9 - 10" sheetId="2" r:id="rId2"/>
    <sheet name="SH - 11" sheetId="8" r:id="rId3"/>
    <sheet name="SH - 12" sheetId="9" r:id="rId4"/>
    <sheet name="SH - 13" sheetId="6" r:id="rId5"/>
    <sheet name="SH - 14" sheetId="10" r:id="rId6"/>
    <sheet name="CF 15 - 17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a1" localSheetId="2" hidden="1">{"'Sheet1'!$L$16"}</definedName>
    <definedName name="_______a1" localSheetId="3" hidden="1">{"'Sheet1'!$L$16"}</definedName>
    <definedName name="_______a1" hidden="1">{"'Sheet1'!$L$16"}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hidden="1">{#N/A,#N/A,FALSE,"BUDGET"}</definedName>
    <definedName name="_______PA3" localSheetId="2" hidden="1">{"'Sheet1'!$L$16"}</definedName>
    <definedName name="_______PA3" localSheetId="3" hidden="1">{"'Sheet1'!$L$16"}</definedName>
    <definedName name="_______PA3" hidden="1">{"'Sheet1'!$L$16"}</definedName>
    <definedName name="______a1" localSheetId="2" hidden="1">{"'Sheet1'!$L$16"}</definedName>
    <definedName name="______a1" localSheetId="3" hidden="1">{"'Sheet1'!$L$16"}</definedName>
    <definedName name="______a1" hidden="1">{"'Sheet1'!$L$16"}</definedName>
    <definedName name="______AP1" localSheetId="2" hidden="1">{#N/A,#N/A,FALSE,"Aging Summary";#N/A,#N/A,FALSE,"Ratio Analysis";#N/A,#N/A,FALSE,"Test 120 Day Accts";#N/A,#N/A,FALSE,"Tickmarks"}</definedName>
    <definedName name="______AP1" localSheetId="3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hidden="1">{#N/A,#N/A,FALSE,"BUDGET"}</definedName>
    <definedName name="______NSO2" localSheetId="2" hidden="1">{"'Sheet1'!$L$16"}</definedName>
    <definedName name="______NSO2" localSheetId="3" hidden="1">{"'Sheet1'!$L$16"}</definedName>
    <definedName name="______NSO2" hidden="1">{"'Sheet1'!$L$16"}</definedName>
    <definedName name="_____a1" localSheetId="2" hidden="1">{"'Sheet1'!$L$16"}</definedName>
    <definedName name="_____a1" localSheetId="3" hidden="1">{"'Sheet1'!$L$16"}</definedName>
    <definedName name="_____a1" hidden="1">{"'Sheet1'!$L$16"}</definedName>
    <definedName name="_____A2" localSheetId="2" hidden="1">{"'Sheet1'!$L$16"}</definedName>
    <definedName name="_____A2" localSheetId="3" hidden="1">{"'Sheet1'!$L$16"}</definedName>
    <definedName name="_____A2" hidden="1">{"'Sheet1'!$L$16"}</definedName>
    <definedName name="_____AP1" localSheetId="2" hidden="1">{#N/A,#N/A,FALSE,"Aging Summary";#N/A,#N/A,FALSE,"Ratio Analysis";#N/A,#N/A,FALSE,"Test 120 Day Accts";#N/A,#N/A,FALSE,"Tickmarks"}</definedName>
    <definedName name="_____AP1" localSheetId="3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2" hidden="1">{"'Sheet1'!$L$16"}</definedName>
    <definedName name="_____d1500" localSheetId="3" hidden="1">{"'Sheet1'!$L$16"}</definedName>
    <definedName name="_____d1500" hidden="1">{"'Sheet1'!$L$16"}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hidden="1">{#N/A,#N/A,FALSE,"BUDGET"}</definedName>
    <definedName name="_____h1" localSheetId="2" hidden="1">{"'Sheet1'!$L$16"}</definedName>
    <definedName name="_____h1" localSheetId="3" hidden="1">{"'Sheet1'!$L$16"}</definedName>
    <definedName name="_____h1" hidden="1">{"'Sheet1'!$L$16"}</definedName>
    <definedName name="_____M2" localSheetId="2" hidden="1">{"'Sheet1'!$L$16"}</definedName>
    <definedName name="_____M2" localSheetId="3" hidden="1">{"'Sheet1'!$L$16"}</definedName>
    <definedName name="_____M2" hidden="1">{"'Sheet1'!$L$16"}</definedName>
    <definedName name="_____PA3" localSheetId="2" hidden="1">{"'Sheet1'!$L$16"}</definedName>
    <definedName name="_____PA3" localSheetId="3" hidden="1">{"'Sheet1'!$L$16"}</definedName>
    <definedName name="_____PA3" hidden="1">{"'Sheet1'!$L$16"}</definedName>
    <definedName name="____a1" localSheetId="2" hidden="1">{"'Sheet1'!$L$16"}</definedName>
    <definedName name="____a1" localSheetId="3" hidden="1">{"'Sheet1'!$L$16"}</definedName>
    <definedName name="____a1" hidden="1">{"'Sheet1'!$L$16"}</definedName>
    <definedName name="____a1_1" localSheetId="2" hidden="1">{"'Sheet1'!$L$16"}</definedName>
    <definedName name="____a1_1" localSheetId="3" hidden="1">{"'Sheet1'!$L$16"}</definedName>
    <definedName name="____a1_1" hidden="1">{"'Sheet1'!$L$16"}</definedName>
    <definedName name="____a1_2" localSheetId="2" hidden="1">{"'Sheet1'!$L$16"}</definedName>
    <definedName name="____a1_2" localSheetId="3" hidden="1">{"'Sheet1'!$L$16"}</definedName>
    <definedName name="____a1_2" hidden="1">{"'Sheet1'!$L$16"}</definedName>
    <definedName name="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2" hidden="1">{"'Sheet1'!$L$16"}</definedName>
    <definedName name="____A2" localSheetId="3" hidden="1">{"'Sheet1'!$L$16"}</definedName>
    <definedName name="____A2" hidden="1">{"'Sheet1'!$L$16"}</definedName>
    <definedName name="____AP1" localSheetId="2" hidden="1">{#N/A,#N/A,FALSE,"Aging Summary";#N/A,#N/A,FALSE,"Ratio Analysis";#N/A,#N/A,FALSE,"Test 120 Day Accts";#N/A,#N/A,FALSE,"Tickmarks"}</definedName>
    <definedName name="____AP1" localSheetId="3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2" hidden="1">{"'Sheet1'!$L$16"}</definedName>
    <definedName name="____d1500" localSheetId="3" hidden="1">{"'Sheet1'!$L$16"}</definedName>
    <definedName name="____d1500" hidden="1">{"'Sheet1'!$L$16"}</definedName>
    <definedName name="____d1500_1" localSheetId="2" hidden="1">{"'Sheet1'!$L$16"}</definedName>
    <definedName name="____d1500_1" localSheetId="3" hidden="1">{"'Sheet1'!$L$16"}</definedName>
    <definedName name="____d1500_1" hidden="1">{"'Sheet1'!$L$16"}</definedName>
    <definedName name="____d1500_2" localSheetId="2" hidden="1">{"'Sheet1'!$L$16"}</definedName>
    <definedName name="____d1500_2" localSheetId="3" hidden="1">{"'Sheet1'!$L$16"}</definedName>
    <definedName name="____d1500_2" hidden="1">{"'Sheet1'!$L$16"}</definedName>
    <definedName name="____f5" localSheetId="2" hidden="1">{"'Sheet1'!$L$16"}</definedName>
    <definedName name="____f5" localSheetId="3" hidden="1">{"'Sheet1'!$L$16"}</definedName>
    <definedName name="____f5" hidden="1">{"'Sheet1'!$L$16"}</definedName>
    <definedName name="____hu1" localSheetId="2" hidden="1">{"'Sheet1'!$L$16"}</definedName>
    <definedName name="____hu1" localSheetId="3" hidden="1">{"'Sheet1'!$L$16"}</definedName>
    <definedName name="____hu1" hidden="1">{"'Sheet1'!$L$16"}</definedName>
    <definedName name="____hu2" localSheetId="2" hidden="1">{"'Sheet1'!$L$16"}</definedName>
    <definedName name="____hu2" localSheetId="3" hidden="1">{"'Sheet1'!$L$16"}</definedName>
    <definedName name="____hu2" hidden="1">{"'Sheet1'!$L$16"}</definedName>
    <definedName name="____hu5" localSheetId="2" hidden="1">{"'Sheet1'!$L$16"}</definedName>
    <definedName name="____hu5" localSheetId="3" hidden="1">{"'Sheet1'!$L$16"}</definedName>
    <definedName name="____hu5" hidden="1">{"'Sheet1'!$L$16"}</definedName>
    <definedName name="____hu6" localSheetId="2" hidden="1">{"'Sheet1'!$L$16"}</definedName>
    <definedName name="____hu6" localSheetId="3" hidden="1">{"'Sheet1'!$L$16"}</definedName>
    <definedName name="____hu6" hidden="1">{"'Sheet1'!$L$16"}</definedName>
    <definedName name="____Lan1" localSheetId="2" hidden="1">{"'Sheet1'!$L$16"}</definedName>
    <definedName name="____Lan1" localSheetId="3" hidden="1">{"'Sheet1'!$L$16"}</definedName>
    <definedName name="____Lan1" hidden="1">{"'Sheet1'!$L$16"}</definedName>
    <definedName name="____M2" localSheetId="2" hidden="1">{"'Sheet1'!$L$16"}</definedName>
    <definedName name="____M2" localSheetId="3" hidden="1">{"'Sheet1'!$L$16"}</definedName>
    <definedName name="____M2" hidden="1">{"'Sheet1'!$L$16"}</definedName>
    <definedName name="____M2_1" localSheetId="2" hidden="1">{"'Sheet1'!$L$16"}</definedName>
    <definedName name="____M2_1" localSheetId="3" hidden="1">{"'Sheet1'!$L$16"}</definedName>
    <definedName name="____M2_1" hidden="1">{"'Sheet1'!$L$16"}</definedName>
    <definedName name="____M2_2" localSheetId="2" hidden="1">{"'Sheet1'!$L$16"}</definedName>
    <definedName name="____M2_2" localSheetId="3" hidden="1">{"'Sheet1'!$L$16"}</definedName>
    <definedName name="____M2_2" hidden="1">{"'Sheet1'!$L$16"}</definedName>
    <definedName name="____m4" localSheetId="2" hidden="1">{"'Sheet1'!$L$16"}</definedName>
    <definedName name="____m4" localSheetId="3" hidden="1">{"'Sheet1'!$L$16"}</definedName>
    <definedName name="____m4" hidden="1">{"'Sheet1'!$L$16"}</definedName>
    <definedName name="____NSO2" localSheetId="2" hidden="1">{"'Sheet1'!$L$16"}</definedName>
    <definedName name="____NSO2" localSheetId="3" hidden="1">{"'Sheet1'!$L$16"}</definedName>
    <definedName name="____NSO2" hidden="1">{"'Sheet1'!$L$16"}</definedName>
    <definedName name="____PA3" localSheetId="2" hidden="1">{"'Sheet1'!$L$16"}</definedName>
    <definedName name="____PA3" localSheetId="3" hidden="1">{"'Sheet1'!$L$16"}</definedName>
    <definedName name="____PA3" hidden="1">{"'Sheet1'!$L$16"}</definedName>
    <definedName name="____T01" hidden="1">#REF!</definedName>
    <definedName name="____tt3" localSheetId="2" hidden="1">{"'Sheet1'!$L$16"}</definedName>
    <definedName name="____tt3" localSheetId="3" hidden="1">{"'Sheet1'!$L$16"}</definedName>
    <definedName name="____tt3" hidden="1">{"'Sheet1'!$L$16"}</definedName>
    <definedName name="___a1" localSheetId="2" hidden="1">{"'Sheet1'!$L$16"}</definedName>
    <definedName name="___a1" localSheetId="3" hidden="1">{"'Sheet1'!$L$16"}</definedName>
    <definedName name="___a1" hidden="1">{"'Sheet1'!$L$16"}</definedName>
    <definedName name="___a10" localSheetId="2" hidden="1">{"'Sheet1'!$L$16"}</definedName>
    <definedName name="___a10" localSheetId="3" hidden="1">{"'Sheet1'!$L$16"}</definedName>
    <definedName name="___a10" hidden="1">{"'Sheet1'!$L$16"}</definedName>
    <definedName name="___a10_1" localSheetId="2" hidden="1">{"'Sheet1'!$L$16"}</definedName>
    <definedName name="___a10_1" localSheetId="3" hidden="1">{"'Sheet1'!$L$16"}</definedName>
    <definedName name="___a10_1" hidden="1">{"'Sheet1'!$L$16"}</definedName>
    <definedName name="___a10_2" localSheetId="2" hidden="1">{"'Sheet1'!$L$16"}</definedName>
    <definedName name="___a10_2" localSheetId="3" hidden="1">{"'Sheet1'!$L$16"}</definedName>
    <definedName name="___a10_2" hidden="1">{"'Sheet1'!$L$16"}</definedName>
    <definedName name="___a11" localSheetId="2" hidden="1">{"'Sheet1'!$L$16"}</definedName>
    <definedName name="___a11" localSheetId="3" hidden="1">{"'Sheet1'!$L$16"}</definedName>
    <definedName name="___a11" hidden="1">{"'Sheet1'!$L$16"}</definedName>
    <definedName name="___a11_1" localSheetId="2" hidden="1">{"'Sheet1'!$L$16"}</definedName>
    <definedName name="___a11_1" localSheetId="3" hidden="1">{"'Sheet1'!$L$16"}</definedName>
    <definedName name="___a11_1" hidden="1">{"'Sheet1'!$L$16"}</definedName>
    <definedName name="___a11_2" localSheetId="2" hidden="1">{"'Sheet1'!$L$16"}</definedName>
    <definedName name="___a11_2" localSheetId="3" hidden="1">{"'Sheet1'!$L$16"}</definedName>
    <definedName name="___a11_2" hidden="1">{"'Sheet1'!$L$16"}</definedName>
    <definedName name="___a12" localSheetId="2" hidden="1">{"'Sheet1'!$L$16"}</definedName>
    <definedName name="___a12" localSheetId="3" hidden="1">{"'Sheet1'!$L$16"}</definedName>
    <definedName name="___a12" hidden="1">{"'Sheet1'!$L$16"}</definedName>
    <definedName name="___a12_1" localSheetId="2" hidden="1">{"'Sheet1'!$L$16"}</definedName>
    <definedName name="___a12_1" localSheetId="3" hidden="1">{"'Sheet1'!$L$16"}</definedName>
    <definedName name="___a12_1" hidden="1">{"'Sheet1'!$L$16"}</definedName>
    <definedName name="___a12_2" localSheetId="2" hidden="1">{"'Sheet1'!$L$16"}</definedName>
    <definedName name="___a12_2" localSheetId="3" hidden="1">{"'Sheet1'!$L$16"}</definedName>
    <definedName name="___a12_2" hidden="1">{"'Sheet1'!$L$16"}</definedName>
    <definedName name="___A2" localSheetId="2" hidden="1">{"'Sheet1'!$L$16"}</definedName>
    <definedName name="___A2" localSheetId="3" hidden="1">{"'Sheet1'!$L$16"}</definedName>
    <definedName name="___A2" hidden="1">{"'Sheet1'!$L$16"}</definedName>
    <definedName name="___a2_1" localSheetId="2" hidden="1">{"'Sheet1'!$L$16"}</definedName>
    <definedName name="___a2_1" localSheetId="3" hidden="1">{"'Sheet1'!$L$16"}</definedName>
    <definedName name="___a2_1" hidden="1">{"'Sheet1'!$L$16"}</definedName>
    <definedName name="___a2_2" localSheetId="2" hidden="1">{"'Sheet1'!$L$16"}</definedName>
    <definedName name="___a2_2" localSheetId="3" hidden="1">{"'Sheet1'!$L$16"}</definedName>
    <definedName name="___a2_2" hidden="1">{"'Sheet1'!$L$16"}</definedName>
    <definedName name="___a3" localSheetId="2" hidden="1">{"'Sheet1'!$L$16"}</definedName>
    <definedName name="___a3" localSheetId="3" hidden="1">{"'Sheet1'!$L$16"}</definedName>
    <definedName name="___a3" hidden="1">{"'Sheet1'!$L$16"}</definedName>
    <definedName name="___a3_1" localSheetId="2" hidden="1">{"'Sheet1'!$L$16"}</definedName>
    <definedName name="___a3_1" localSheetId="3" hidden="1">{"'Sheet1'!$L$16"}</definedName>
    <definedName name="___a3_1" hidden="1">{"'Sheet1'!$L$16"}</definedName>
    <definedName name="___a3_2" localSheetId="2" hidden="1">{"'Sheet1'!$L$16"}</definedName>
    <definedName name="___a3_2" localSheetId="3" hidden="1">{"'Sheet1'!$L$16"}</definedName>
    <definedName name="___a3_2" hidden="1">{"'Sheet1'!$L$16"}</definedName>
    <definedName name="___a4" localSheetId="2" hidden="1">{"'Sheet1'!$L$16"}</definedName>
    <definedName name="___a4" localSheetId="3" hidden="1">{"'Sheet1'!$L$16"}</definedName>
    <definedName name="___a4" hidden="1">{"'Sheet1'!$L$16"}</definedName>
    <definedName name="___a4_1" localSheetId="2" hidden="1">{"'Sheet1'!$L$16"}</definedName>
    <definedName name="___a4_1" localSheetId="3" hidden="1">{"'Sheet1'!$L$16"}</definedName>
    <definedName name="___a4_1" hidden="1">{"'Sheet1'!$L$16"}</definedName>
    <definedName name="___a4_2" localSheetId="2" hidden="1">{"'Sheet1'!$L$16"}</definedName>
    <definedName name="___a4_2" localSheetId="3" hidden="1">{"'Sheet1'!$L$16"}</definedName>
    <definedName name="___a4_2" hidden="1">{"'Sheet1'!$L$16"}</definedName>
    <definedName name="___a5" localSheetId="2" hidden="1">{"'Sheet1'!$L$16"}</definedName>
    <definedName name="___a5" localSheetId="3" hidden="1">{"'Sheet1'!$L$16"}</definedName>
    <definedName name="___a5" hidden="1">{"'Sheet1'!$L$16"}</definedName>
    <definedName name="___a5_1" localSheetId="2" hidden="1">{"'Sheet1'!$L$16"}</definedName>
    <definedName name="___a5_1" localSheetId="3" hidden="1">{"'Sheet1'!$L$16"}</definedName>
    <definedName name="___a5_1" hidden="1">{"'Sheet1'!$L$16"}</definedName>
    <definedName name="___a5_2" localSheetId="2" hidden="1">{"'Sheet1'!$L$16"}</definedName>
    <definedName name="___a5_2" localSheetId="3" hidden="1">{"'Sheet1'!$L$16"}</definedName>
    <definedName name="___a5_2" hidden="1">{"'Sheet1'!$L$16"}</definedName>
    <definedName name="___a7" localSheetId="2" hidden="1">{"'Sheet1'!$L$16"}</definedName>
    <definedName name="___a7" localSheetId="3" hidden="1">{"'Sheet1'!$L$16"}</definedName>
    <definedName name="___a7" hidden="1">{"'Sheet1'!$L$16"}</definedName>
    <definedName name="___a7_1" localSheetId="2" hidden="1">{"'Sheet1'!$L$16"}</definedName>
    <definedName name="___a7_1" localSheetId="3" hidden="1">{"'Sheet1'!$L$16"}</definedName>
    <definedName name="___a7_1" hidden="1">{"'Sheet1'!$L$16"}</definedName>
    <definedName name="___a7_2" localSheetId="2" hidden="1">{"'Sheet1'!$L$16"}</definedName>
    <definedName name="___a7_2" localSheetId="3" hidden="1">{"'Sheet1'!$L$16"}</definedName>
    <definedName name="___a7_2" hidden="1">{"'Sheet1'!$L$16"}</definedName>
    <definedName name="___a8" localSheetId="2" hidden="1">{"'Sheet1'!$L$16"}</definedName>
    <definedName name="___a8" localSheetId="3" hidden="1">{"'Sheet1'!$L$16"}</definedName>
    <definedName name="___a8" hidden="1">{"'Sheet1'!$L$16"}</definedName>
    <definedName name="___a8_1" localSheetId="2" hidden="1">{"'Sheet1'!$L$16"}</definedName>
    <definedName name="___a8_1" localSheetId="3" hidden="1">{"'Sheet1'!$L$16"}</definedName>
    <definedName name="___a8_1" hidden="1">{"'Sheet1'!$L$16"}</definedName>
    <definedName name="___a8_2" localSheetId="2" hidden="1">{"'Sheet1'!$L$16"}</definedName>
    <definedName name="___a8_2" localSheetId="3" hidden="1">{"'Sheet1'!$L$16"}</definedName>
    <definedName name="___a8_2" hidden="1">{"'Sheet1'!$L$16"}</definedName>
    <definedName name="___a9" localSheetId="2" hidden="1">{"'Sheet1'!$L$16"}</definedName>
    <definedName name="___a9" localSheetId="3" hidden="1">{"'Sheet1'!$L$16"}</definedName>
    <definedName name="___a9" hidden="1">{"'Sheet1'!$L$16"}</definedName>
    <definedName name="___a9_1" localSheetId="2" hidden="1">{"'Sheet1'!$L$16"}</definedName>
    <definedName name="___a9_1" localSheetId="3" hidden="1">{"'Sheet1'!$L$16"}</definedName>
    <definedName name="___a9_1" hidden="1">{"'Sheet1'!$L$16"}</definedName>
    <definedName name="___a9_2" localSheetId="2" hidden="1">{"'Sheet1'!$L$16"}</definedName>
    <definedName name="___a9_2" localSheetId="3" hidden="1">{"'Sheet1'!$L$16"}</definedName>
    <definedName name="___a9_2" hidden="1">{"'Sheet1'!$L$16"}</definedName>
    <definedName name="___d1500" localSheetId="2" hidden="1">{"'Sheet1'!$L$16"}</definedName>
    <definedName name="___d1500" localSheetId="3" hidden="1">{"'Sheet1'!$L$16"}</definedName>
    <definedName name="___d1500" hidden="1">{"'Sheet1'!$L$16"}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hidden="1">{#N/A,#N/A,FALSE,"BUDGET"}</definedName>
    <definedName name="___F1" localSheetId="2" hidden="1">{"'Sheet1'!$L$16"}</definedName>
    <definedName name="___F1" localSheetId="3" hidden="1">{"'Sheet1'!$L$16"}</definedName>
    <definedName name="___F1" hidden="1">{"'Sheet1'!$L$16"}</definedName>
    <definedName name="___f5" localSheetId="2" hidden="1">{"'Sheet1'!$L$16"}</definedName>
    <definedName name="___f5" localSheetId="3" hidden="1">{"'Sheet1'!$L$16"}</definedName>
    <definedName name="___f5" hidden="1">{"'Sheet1'!$L$16"}</definedName>
    <definedName name="___f5_1" localSheetId="2" hidden="1">{"'Sheet1'!$L$16"}</definedName>
    <definedName name="___f5_1" localSheetId="3" hidden="1">{"'Sheet1'!$L$16"}</definedName>
    <definedName name="___f5_1" hidden="1">{"'Sheet1'!$L$16"}</definedName>
    <definedName name="___f5_2" localSheetId="2" hidden="1">{"'Sheet1'!$L$16"}</definedName>
    <definedName name="___f5_2" localSheetId="3" hidden="1">{"'Sheet1'!$L$16"}</definedName>
    <definedName name="___f5_2" hidden="1">{"'Sheet1'!$L$16"}</definedName>
    <definedName name="___h1" localSheetId="2" hidden="1">{"'TDTGT (theo Dphuong)'!$A$4:$F$75"}</definedName>
    <definedName name="___h1" localSheetId="3" hidden="1">{"'TDTGT (theo Dphuong)'!$A$4:$F$75"}</definedName>
    <definedName name="___h1" hidden="1">{"'TDTGT (theo Dphuong)'!$A$4:$F$75"}</definedName>
    <definedName name="___M2" localSheetId="2" hidden="1">{"'Sheet1'!$L$16"}</definedName>
    <definedName name="___M2" localSheetId="3" hidden="1">{"'Sheet1'!$L$16"}</definedName>
    <definedName name="___M2" hidden="1">{"'Sheet1'!$L$16"}</definedName>
    <definedName name="___NSO2" localSheetId="2" hidden="1">{"'Sheet1'!$L$16"}</definedName>
    <definedName name="___NSO2" localSheetId="3" hidden="1">{"'Sheet1'!$L$16"}</definedName>
    <definedName name="___NSO2" hidden="1">{"'Sheet1'!$L$16"}</definedName>
    <definedName name="___PA3" localSheetId="2" hidden="1">{"'Sheet1'!$L$16"}</definedName>
    <definedName name="___PA3" localSheetId="3" hidden="1">{"'Sheet1'!$L$16"}</definedName>
    <definedName name="___PA3" hidden="1">{"'Sheet1'!$L$16"}</definedName>
    <definedName name="___T01" hidden="1">#REF!</definedName>
    <definedName name="__123Graph_A1" hidden="1">'[1]CRUDE-D'!#REF!</definedName>
    <definedName name="__123Graph_ABRENT" hidden="1">'[1]CRUDE-D'!#REF!</definedName>
    <definedName name="__123Graph_ACR" hidden="1">'[1]CRUDE-D'!#REF!</definedName>
    <definedName name="__123Graph_ACR2" hidden="1">'[1]CRUDE-D'!#REF!</definedName>
    <definedName name="__123Graph_ACR20" hidden="1">'[1]CRUDE-D'!#REF!</definedName>
    <definedName name="__123Graph_ACR3" hidden="1">'[1]CRUDE-D'!#REF!</definedName>
    <definedName name="__123Graph_ACR4" hidden="1">'[1]CRUDE-D'!#REF!</definedName>
    <definedName name="__123Graph_ACR5" hidden="1">'[1]CRUDE-D'!#REF!</definedName>
    <definedName name="__123Graph_ACRU" hidden="1">'[1]CRUDE-D'!#REF!</definedName>
    <definedName name="__123Graph_ACRU4" hidden="1">'[1]CRUDE-D'!#REF!</definedName>
    <definedName name="__123Graph_ADIBAI" hidden="1">'[1]CRUDE-D'!#REF!</definedName>
    <definedName name="__123Graph_ADUBAI" hidden="1">'[1]CRUDE-D'!#REF!</definedName>
    <definedName name="__123Graph_AF1" hidden="1">[1]POSTF1!#REF!</definedName>
    <definedName name="__123Graph_AF2" hidden="1">[1]POSTF1!#REF!</definedName>
    <definedName name="__123Graph_AF3" hidden="1">[1]POSTF1!#REF!</definedName>
    <definedName name="__123Graph_AF4" hidden="1">[1]POSTF1!#REF!</definedName>
    <definedName name="__123Graph_AFO" hidden="1">'[1]S''PORE-D'!#REF!</definedName>
    <definedName name="__123Graph_AFO180" hidden="1">'[1]S''PORE-D'!#REF!</definedName>
    <definedName name="__123Graph_AFOLS" hidden="1">'[1]S''PORE-D'!#REF!</definedName>
    <definedName name="__123Graph_AHD1" hidden="1">[1]POSTHD1!#REF!</definedName>
    <definedName name="__123Graph_AHD2" hidden="1">[1]POSTHD1!#REF!</definedName>
    <definedName name="__123Graph_AHD3" hidden="1">[1]POSTHD1!#REF!</definedName>
    <definedName name="__123Graph_AHD4" hidden="1">[1]POSTHD1!#REF!</definedName>
    <definedName name="__123Graph_AHD5" hidden="1">[1]POSTHD1!#REF!</definedName>
    <definedName name="__123Graph_AHSD" hidden="1">'[1]S''PORE-D'!#REF!</definedName>
    <definedName name="__123Graph_AJA" hidden="1">'[1]CRUDE-D'!#REF!</definedName>
    <definedName name="__123Graph_AJA2" hidden="1">'[1]S''PORE-D'!#REF!</definedName>
    <definedName name="__123Graph_ALPG1" hidden="1">[1]POSTLPG!#REF!</definedName>
    <definedName name="__123Graph_ALPG2" hidden="1">[1]POSTLPG!#REF!</definedName>
    <definedName name="__123Graph_ALPG3" hidden="1">[1]POSTLPG!#REF!</definedName>
    <definedName name="__123Graph_ALPG4" hidden="1">[1]POSTLPG!#REF!</definedName>
    <definedName name="__123Graph_ALPG5" hidden="1">[1]POSTLPG!#REF!</definedName>
    <definedName name="__123Graph_AOM" hidden="1">'[1]CRUDE-D'!#REF!</definedName>
    <definedName name="__123Graph_AOMAN" hidden="1">'[1]CRUDE-D'!#REF!</definedName>
    <definedName name="__123Graph_AP20" hidden="1">'[1]S''PORE-D'!#REF!</definedName>
    <definedName name="__123Graph_APICCR" hidden="1">'[1]CRUDE-D'!#REF!</definedName>
    <definedName name="__123Graph_APICPRO" hidden="1">'[1]S''PORE-D'!#REF!</definedName>
    <definedName name="__123Graph_APICULG" hidden="1">'[1]PO97(02)'!#REF!</definedName>
    <definedName name="__123Graph_APOSTF" hidden="1">[1]POSTF1!#REF!</definedName>
    <definedName name="__123Graph_APOSTHD" hidden="1">[1]POSTHD1!#REF!</definedName>
    <definedName name="__123Graph_APOSTLPG" hidden="1">[1]POSTLPG!#REF!</definedName>
    <definedName name="__123Graph_APOSTULG" hidden="1">'[1]PO97(02)'!#REF!</definedName>
    <definedName name="__123Graph_APRO" hidden="1">'[1]S''PORE-D'!#REF!</definedName>
    <definedName name="__123Graph_APRO93" hidden="1">'[1]S''PORE-D'!#REF!</definedName>
    <definedName name="__123Graph_ASA" hidden="1">'[1]CRUDE-D'!#REF!</definedName>
    <definedName name="__123Graph_ASP1" hidden="1">'[1]S''PORE-D'!#REF!</definedName>
    <definedName name="__123Graph_ATEM1" hidden="1">'[1]CRUDE-D'!#REF!</definedName>
    <definedName name="__123Graph_ATEMP" hidden="1">'[1]CRUDE-D'!#REF!</definedName>
    <definedName name="__123Graph_ATUK" hidden="1">'[1]CRUDE-D'!#REF!</definedName>
    <definedName name="__123Graph_AULG1" hidden="1">'[1]PO97(02)'!#REF!</definedName>
    <definedName name="__123Graph_AULG2" hidden="1">'[1]PO97(02)'!#REF!</definedName>
    <definedName name="__123Graph_AULG3" hidden="1">'[1]PO97(02)'!#REF!</definedName>
    <definedName name="__123Graph_AULG4" hidden="1">'[1]PO97(02)'!#REF!</definedName>
    <definedName name="__123Graph_AULG5" hidden="1">'[1]PO97(02)'!#REF!</definedName>
    <definedName name="__123Graph_AULG92" hidden="1">'[1]S''PORE-D'!#REF!</definedName>
    <definedName name="__123Graph_AULG95" hidden="1">'[1]S''PORE-D'!#REF!</definedName>
    <definedName name="__123Graph_AULG97" hidden="1">'[1]S''PORE-D'!#REF!</definedName>
    <definedName name="__123Graph_B1" hidden="1">'[1]CRUDE-D'!#REF!</definedName>
    <definedName name="__123Graph_BBRENT" hidden="1">'[1]CRUDE-D'!#REF!</definedName>
    <definedName name="__123Graph_BCR" hidden="1">'[1]CRUDE-D'!#REF!</definedName>
    <definedName name="__123Graph_BCR2" hidden="1">'[1]CRUDE-D'!#REF!</definedName>
    <definedName name="__123Graph_BCR20" hidden="1">'[1]CRUDE-D'!#REF!</definedName>
    <definedName name="__123Graph_BCR3" hidden="1">'[1]CRUDE-D'!#REF!</definedName>
    <definedName name="__123Graph_BCR4" hidden="1">'[1]CRUDE-D'!#REF!</definedName>
    <definedName name="__123Graph_BCR5" hidden="1">'[1]CRUDE-D'!#REF!</definedName>
    <definedName name="__123Graph_BCRU" hidden="1">'[1]CRUDE-D'!#REF!</definedName>
    <definedName name="__123Graph_BCRU4" hidden="1">'[1]CRUDE-D'!#REF!</definedName>
    <definedName name="__123Graph_BF1" hidden="1">[1]POSTF1!#REF!</definedName>
    <definedName name="__123Graph_BF2" hidden="1">[1]POSTF1!#REF!</definedName>
    <definedName name="__123Graph_BF3" hidden="1">[1]POSTF1!#REF!</definedName>
    <definedName name="__123Graph_BF4" hidden="1">[1]POSTF1!#REF!</definedName>
    <definedName name="__123Graph_BFO" hidden="1">'[1]S''PORE-D'!#REF!</definedName>
    <definedName name="__123Graph_BFOLS" hidden="1">'[1]S''PORE-D'!#REF!</definedName>
    <definedName name="__123Graph_BHD1" hidden="1">[1]POSTHD1!#REF!</definedName>
    <definedName name="__123Graph_BHD2" hidden="1">[1]POSTHD1!#REF!</definedName>
    <definedName name="__123Graph_BHD3" hidden="1">[1]POSTHD1!#REF!</definedName>
    <definedName name="__123Graph_BHD4" hidden="1">[1]POSTHD1!#REF!</definedName>
    <definedName name="__123Graph_BHD5" hidden="1">[1]POSTHD1!#REF!</definedName>
    <definedName name="__123Graph_BJA" hidden="1">'[1]CRUDE-D'!#REF!</definedName>
    <definedName name="__123Graph_BJA2" hidden="1">'[1]S''PORE-D'!#REF!</definedName>
    <definedName name="__123Graph_BLPG1" hidden="1">[1]POSTLPG!#REF!</definedName>
    <definedName name="__123Graph_BLPG2" hidden="1">[1]POSTLPG!#REF!</definedName>
    <definedName name="__123Graph_BLPG3" hidden="1">[1]POSTLPG!#REF!</definedName>
    <definedName name="__123Graph_BLPG4" hidden="1">[1]POSTLPG!#REF!</definedName>
    <definedName name="__123Graph_BLPG5" hidden="1">[1]POSTLPG!#REF!</definedName>
    <definedName name="__123Graph_BP20" hidden="1">'[1]S''PORE-D'!#REF!</definedName>
    <definedName name="__123Graph_BPICCR" hidden="1">'[1]CRUDE-D'!#REF!</definedName>
    <definedName name="__123Graph_BPICPRO" hidden="1">'[1]S''PORE-D'!#REF!</definedName>
    <definedName name="__123Graph_BPICULG" hidden="1">'[1]PO97(02)'!#REF!</definedName>
    <definedName name="__123Graph_BPOSTF" hidden="1">[1]POSTF1!#REF!</definedName>
    <definedName name="__123Graph_BPOSTHD" hidden="1">[1]POSTHD1!#REF!</definedName>
    <definedName name="__123Graph_BPOSTLPG" hidden="1">[1]POSTLPG!#REF!</definedName>
    <definedName name="__123Graph_BPOSTULG" hidden="1">'[1]PO97(02)'!#REF!</definedName>
    <definedName name="__123Graph_BPRO" hidden="1">'[1]S''PORE-D'!#REF!</definedName>
    <definedName name="__123Graph_BPRO93" hidden="1">'[1]S''PORE-D'!#REF!</definedName>
    <definedName name="__123Graph_BSA" hidden="1">'[1]CRUDE-D'!#REF!</definedName>
    <definedName name="__123Graph_BSP1" hidden="1">'[1]S''PORE-D'!#REF!</definedName>
    <definedName name="__123Graph_BTUK" hidden="1">'[1]CRUDE-D'!#REF!</definedName>
    <definedName name="__123Graph_BULG1" hidden="1">'[1]PO97(02)'!#REF!</definedName>
    <definedName name="__123Graph_BULG2" hidden="1">'[1]PO97(02)'!#REF!</definedName>
    <definedName name="__123Graph_BULG3" hidden="1">'[1]PO97(02)'!#REF!</definedName>
    <definedName name="__123Graph_BULG4" hidden="1">'[1]PO97(02)'!#REF!</definedName>
    <definedName name="__123Graph_BULG5" hidden="1">'[1]PO97(02)'!#REF!</definedName>
    <definedName name="__123Graph_C1" hidden="1">'[1]CRUDE-D'!#REF!</definedName>
    <definedName name="__123Graph_CBRENT" hidden="1">'[1]CRUDE-D'!#REF!</definedName>
    <definedName name="__123Graph_CCR" hidden="1">'[1]CRUDE-D'!#REF!</definedName>
    <definedName name="__123Graph_CCR2" hidden="1">'[1]CRUDE-D'!#REF!</definedName>
    <definedName name="__123Graph_CCR20" hidden="1">'[1]CRUDE-D'!#REF!</definedName>
    <definedName name="__123Graph_CCR3" hidden="1">'[1]CRUDE-D'!#REF!</definedName>
    <definedName name="__123Graph_CCR4" hidden="1">'[1]CRUDE-D'!#REF!</definedName>
    <definedName name="__123Graph_CCR5" hidden="1">'[1]CRUDE-D'!#REF!</definedName>
    <definedName name="__123Graph_CCRU" hidden="1">'[1]CRUDE-D'!#REF!</definedName>
    <definedName name="__123Graph_CCRU4" hidden="1">'[1]CRUDE-D'!#REF!</definedName>
    <definedName name="__123Graph_CF1" hidden="1">[1]POSTF1!#REF!</definedName>
    <definedName name="__123Graph_CF2" hidden="1">[1]POSTF1!#REF!</definedName>
    <definedName name="__123Graph_CF3" hidden="1">[1]POSTF1!#REF!</definedName>
    <definedName name="__123Graph_CF4" hidden="1">[1]POSTF1!#REF!</definedName>
    <definedName name="__123Graph_CFO" hidden="1">'[1]S''PORE-D'!#REF!</definedName>
    <definedName name="__123Graph_CFOLS" hidden="1">'[1]S''PORE-D'!#REF!</definedName>
    <definedName name="__123Graph_CHD1" hidden="1">[1]POSTHD1!#REF!</definedName>
    <definedName name="__123Graph_CHD2" hidden="1">[1]POSTHD1!#REF!</definedName>
    <definedName name="__123Graph_CHD3" hidden="1">[1]POSTHD1!#REF!</definedName>
    <definedName name="__123Graph_CHD4" hidden="1">[1]POSTHD1!#REF!</definedName>
    <definedName name="__123Graph_CHD5" hidden="1">[1]POSTHD1!#REF!</definedName>
    <definedName name="__123Graph_CJA" hidden="1">'[1]CRUDE-D'!#REF!</definedName>
    <definedName name="__123Graph_CJA2" hidden="1">'[1]S''PORE-D'!#REF!</definedName>
    <definedName name="__123Graph_CLPG1" hidden="1">[1]POSTLPG!#REF!</definedName>
    <definedName name="__123Graph_CLPG2" hidden="1">[1]POSTLPG!#REF!</definedName>
    <definedName name="__123Graph_CLPG3" hidden="1">[1]POSTLPG!#REF!</definedName>
    <definedName name="__123Graph_CLPG4" hidden="1">[1]POSTLPG!#REF!</definedName>
    <definedName name="__123Graph_CLPG5" hidden="1">[1]POSTLPG!#REF!</definedName>
    <definedName name="__123Graph_CP20" hidden="1">'[1]S''PORE-D'!#REF!</definedName>
    <definedName name="__123Graph_CPICCR" hidden="1">'[1]CRUDE-D'!#REF!</definedName>
    <definedName name="__123Graph_CPICPRO" hidden="1">'[1]S''PORE-D'!#REF!</definedName>
    <definedName name="__123Graph_CPICULG" hidden="1">'[1]PO97(02)'!#REF!</definedName>
    <definedName name="__123Graph_CPOSTF" hidden="1">[1]POSTF1!#REF!</definedName>
    <definedName name="__123Graph_CPOSTHD" hidden="1">[1]POSTHD1!#REF!</definedName>
    <definedName name="__123Graph_CPOSTLPG" hidden="1">[1]POSTLPG!#REF!</definedName>
    <definedName name="__123Graph_CPOSTULG" hidden="1">'[1]PO97(02)'!#REF!</definedName>
    <definedName name="__123Graph_CPRO" hidden="1">'[1]S''PORE-D'!#REF!</definedName>
    <definedName name="__123Graph_CPRO93" hidden="1">'[1]S''PORE-D'!#REF!</definedName>
    <definedName name="__123Graph_CSA" hidden="1">'[1]CRUDE-D'!#REF!</definedName>
    <definedName name="__123Graph_CSP1" hidden="1">'[1]S''PORE-D'!#REF!</definedName>
    <definedName name="__123Graph_CTEM1" hidden="1">'[1]CRUDE-D'!#REF!</definedName>
    <definedName name="__123Graph_CTEMP" hidden="1">'[1]CRUDE-D'!#REF!</definedName>
    <definedName name="__123Graph_CTUK" hidden="1">'[1]CRUDE-D'!#REF!</definedName>
    <definedName name="__123Graph_CULG1" hidden="1">'[1]PO97(02)'!#REF!</definedName>
    <definedName name="__123Graph_CULG2" hidden="1">'[1]PO97(02)'!#REF!</definedName>
    <definedName name="__123Graph_CULG3" hidden="1">'[1]PO97(02)'!#REF!</definedName>
    <definedName name="__123Graph_CULG4" hidden="1">'[1]PO97(02)'!#REF!</definedName>
    <definedName name="__123Graph_CULG5" hidden="1">'[1]PO97(02)'!#REF!</definedName>
    <definedName name="__123Graph_D1" hidden="1">'[1]CRUDE-D'!#REF!</definedName>
    <definedName name="__123Graph_DBRENT" hidden="1">'[1]CRUDE-D'!#REF!</definedName>
    <definedName name="__123Graph_DCR" hidden="1">'[1]CRUDE-D'!#REF!</definedName>
    <definedName name="__123Graph_DCR2" hidden="1">'[1]CRUDE-D'!#REF!</definedName>
    <definedName name="__123Graph_DCR20" hidden="1">'[1]CRUDE-D'!#REF!</definedName>
    <definedName name="__123Graph_DCR3" hidden="1">'[1]CRUDE-D'!#REF!</definedName>
    <definedName name="__123Graph_DCR4" hidden="1">'[1]CRUDE-D'!#REF!</definedName>
    <definedName name="__123Graph_DCR5" hidden="1">'[1]CRUDE-D'!#REF!</definedName>
    <definedName name="__123Graph_DCRU" hidden="1">'[1]CRUDE-D'!#REF!</definedName>
    <definedName name="__123Graph_DCRU4" hidden="1">'[1]CRUDE-D'!#REF!</definedName>
    <definedName name="__123Graph_DF1" hidden="1">[1]POSTF1!#REF!</definedName>
    <definedName name="__123Graph_DF2" hidden="1">[1]POSTF1!#REF!</definedName>
    <definedName name="__123Graph_DF3" hidden="1">[1]POSTF1!#REF!</definedName>
    <definedName name="__123Graph_DF4" hidden="1">[1]POSTF1!#REF!</definedName>
    <definedName name="__123Graph_DFO" hidden="1">'[1]S''PORE-D'!#REF!</definedName>
    <definedName name="__123Graph_DHD2" hidden="1">[1]POSTHD1!#REF!</definedName>
    <definedName name="__123Graph_DHD3" hidden="1">[1]POSTHD1!#REF!</definedName>
    <definedName name="__123Graph_DHD4" hidden="1">[1]POSTHD1!#REF!</definedName>
    <definedName name="__123Graph_DHD5" hidden="1">[1]POSTHD1!#REF!</definedName>
    <definedName name="__123Graph_DJA" hidden="1">'[1]CRUDE-D'!#REF!</definedName>
    <definedName name="__123Graph_DJA2" hidden="1">'[1]S''PORE-D'!#REF!</definedName>
    <definedName name="__123Graph_DLPG1" hidden="1">[1]POSTLPG!#REF!</definedName>
    <definedName name="__123Graph_DLPG2" hidden="1">[1]POSTLPG!#REF!</definedName>
    <definedName name="__123Graph_DLPG3" hidden="1">[1]POSTLPG!#REF!</definedName>
    <definedName name="__123Graph_DLPG4" hidden="1">[1]POSTLPG!#REF!</definedName>
    <definedName name="__123Graph_DLPG5" hidden="1">[1]POSTLPG!#REF!</definedName>
    <definedName name="__123Graph_DP20" hidden="1">'[1]S''PORE-D'!#REF!</definedName>
    <definedName name="__123Graph_DPICCR" hidden="1">'[1]CRUDE-D'!#REF!</definedName>
    <definedName name="__123Graph_DPICPRO" hidden="1">'[1]S''PORE-D'!#REF!</definedName>
    <definedName name="__123Graph_DPICULG" hidden="1">'[1]PO97(02)'!#REF!</definedName>
    <definedName name="__123Graph_DPOSTF" hidden="1">[1]POSTF1!#REF!</definedName>
    <definedName name="__123Graph_DPOSTHD" hidden="1">[1]POSTHD1!#REF!</definedName>
    <definedName name="__123Graph_DPOSTLPG" hidden="1">[1]POSTLPG!#REF!</definedName>
    <definedName name="__123Graph_DPOSTULG" hidden="1">'[1]PO97(02)'!#REF!</definedName>
    <definedName name="__123Graph_DPRO" hidden="1">'[1]S''PORE-D'!#REF!</definedName>
    <definedName name="__123Graph_DPRO93" hidden="1">'[1]S''PORE-D'!#REF!</definedName>
    <definedName name="__123Graph_DSA" hidden="1">'[1]CRUDE-D'!#REF!</definedName>
    <definedName name="__123Graph_DSP1" hidden="1">'[1]S''PORE-D'!#REF!</definedName>
    <definedName name="__123Graph_DTUK" hidden="1">'[1]CRUDE-D'!#REF!</definedName>
    <definedName name="__123Graph_DULG1" hidden="1">'[1]PO97(02)'!#REF!</definedName>
    <definedName name="__123Graph_DULG2" hidden="1">'[1]PO97(02)'!#REF!</definedName>
    <definedName name="__123Graph_DULG3" hidden="1">'[1]PO97(02)'!#REF!</definedName>
    <definedName name="__123Graph_DULG4" hidden="1">'[1]PO97(02)'!#REF!</definedName>
    <definedName name="__123Graph_DULG5" hidden="1">'[1]PO97(02)'!#REF!</definedName>
    <definedName name="__123Graph_E1" hidden="1">'[1]CRUDE-D'!#REF!</definedName>
    <definedName name="__123Graph_EBRENT" hidden="1">'[1]CRUDE-D'!#REF!</definedName>
    <definedName name="__123Graph_ECR" hidden="1">'[1]CRUDE-D'!#REF!</definedName>
    <definedName name="__123Graph_ECR2" hidden="1">'[1]CRUDE-D'!#REF!</definedName>
    <definedName name="__123Graph_ECR20" hidden="1">'[1]CRUDE-D'!#REF!</definedName>
    <definedName name="__123Graph_ECR3" hidden="1">'[1]CRUDE-D'!#REF!</definedName>
    <definedName name="__123Graph_ECR4" hidden="1">'[1]CRUDE-D'!#REF!</definedName>
    <definedName name="__123Graph_ECR5" hidden="1">'[1]CRUDE-D'!#REF!</definedName>
    <definedName name="__123Graph_ECRU" hidden="1">'[1]CRUDE-D'!#REF!</definedName>
    <definedName name="__123Graph_ECRU4" hidden="1">'[1]CRUDE-D'!#REF!</definedName>
    <definedName name="__123Graph_EHD1" hidden="1">[1]POSTHD1!#REF!</definedName>
    <definedName name="__123Graph_EJA" hidden="1">'[1]CRUDE-D'!#REF!</definedName>
    <definedName name="__123Graph_EPICCR" hidden="1">'[1]CRUDE-D'!#REF!</definedName>
    <definedName name="__123Graph_ESA" hidden="1">'[1]CRUDE-D'!#REF!</definedName>
    <definedName name="__123Graph_ETUK" hidden="1">'[1]CRUDE-D'!#REF!</definedName>
    <definedName name="__123Graph_X1" hidden="1">'[1]CRUDE-D'!#REF!</definedName>
    <definedName name="__123Graph_XCR" hidden="1">'[1]CRUDE-D'!#REF!</definedName>
    <definedName name="__123Graph_XF1" hidden="1">[1]POSTF1!#REF!</definedName>
    <definedName name="__123Graph_XF2" hidden="1">[1]POSTF1!#REF!</definedName>
    <definedName name="__123Graph_XF3" hidden="1">[1]POSTF1!#REF!</definedName>
    <definedName name="__123Graph_XF4" hidden="1">[1]POSTF1!#REF!</definedName>
    <definedName name="__123Graph_XFO" hidden="1">'[1]S''PORE-D'!#REF!</definedName>
    <definedName name="__123Graph_XFO180" hidden="1">'[1]S''PORE-D'!#REF!</definedName>
    <definedName name="__123Graph_XFOLS" hidden="1">'[1]S''PORE-D'!#REF!</definedName>
    <definedName name="__123Graph_XHD1" hidden="1">[1]POSTHD1!#REF!</definedName>
    <definedName name="__123Graph_XHD2" hidden="1">[1]POSTHD1!#REF!</definedName>
    <definedName name="__123Graph_XHD3" hidden="1">[1]POSTHD1!#REF!</definedName>
    <definedName name="__123Graph_XHD4" hidden="1">[1]POSTHD1!#REF!</definedName>
    <definedName name="__123Graph_XHD5" hidden="1">[1]POSTHD1!#REF!</definedName>
    <definedName name="__123Graph_XHSD" hidden="1">'[1]S''PORE-D'!#REF!</definedName>
    <definedName name="__123Graph_XJA2" hidden="1">'[1]S''PORE-D'!#REF!</definedName>
    <definedName name="__123Graph_XLPG1" hidden="1">[1]POSTLPG!#REF!</definedName>
    <definedName name="__123Graph_XLPG2" hidden="1">[1]POSTLPG!#REF!</definedName>
    <definedName name="__123Graph_XLPG3" hidden="1">[1]POSTLPG!#REF!</definedName>
    <definedName name="__123Graph_XLPG4" hidden="1">[1]POSTLPG!#REF!</definedName>
    <definedName name="__123Graph_XLPG5" hidden="1">[1]POSTLPG!#REF!</definedName>
    <definedName name="__123Graph_XP20" hidden="1">'[1]S''PORE-D'!#REF!</definedName>
    <definedName name="__123Graph_XPICPRO" hidden="1">'[1]S''PORE-D'!#REF!</definedName>
    <definedName name="__123Graph_XPICULG" hidden="1">'[1]PO97(02)'!#REF!</definedName>
    <definedName name="__123Graph_XPOSTF" hidden="1">[1]POSTF1!#REF!</definedName>
    <definedName name="__123Graph_XPOSTHD" hidden="1">[1]POSTHD1!#REF!</definedName>
    <definedName name="__123Graph_XPOSTLPG" hidden="1">[1]POSTLPG!#REF!</definedName>
    <definedName name="__123Graph_XPOSTULG" hidden="1">'[1]PO97(02)'!#REF!</definedName>
    <definedName name="__123Graph_XPRO" hidden="1">'[1]S''PORE-D'!#REF!</definedName>
    <definedName name="__123Graph_XPRO93" hidden="1">'[1]S''PORE-D'!#REF!</definedName>
    <definedName name="__123Graph_XSP1" hidden="1">'[1]S''PORE-D'!#REF!</definedName>
    <definedName name="__123Graph_XTEM1" hidden="1">'[1]CRUDE-D'!#REF!</definedName>
    <definedName name="__123Graph_XULG1" hidden="1">'[1]PO97(02)'!#REF!</definedName>
    <definedName name="__123Graph_XULG2" hidden="1">'[1]PO97(02)'!#REF!</definedName>
    <definedName name="__123Graph_XULG3" hidden="1">'[1]PO97(02)'!#REF!</definedName>
    <definedName name="__123Graph_XULG4" hidden="1">'[1]PO97(02)'!#REF!</definedName>
    <definedName name="__123Graph_XULG5" hidden="1">'[1]PO97(02)'!#REF!</definedName>
    <definedName name="__123Graph_XULG92" hidden="1">'[1]S''PORE-D'!#REF!</definedName>
    <definedName name="__123Graph_XULG95" hidden="1">'[1]S''PORE-D'!#REF!</definedName>
    <definedName name="__123Graph_XULG97" hidden="1">'[1]S''PORE-D'!#REF!</definedName>
    <definedName name="__a1" localSheetId="2" hidden="1">{"'Sheet1'!$L$16"}</definedName>
    <definedName name="__a1" localSheetId="3" hidden="1">{"'Sheet1'!$L$16"}</definedName>
    <definedName name="__a1" hidden="1">{"'Sheet1'!$L$16"}</definedName>
    <definedName name="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2" hidden="1">{"'Sheet1'!$L$16"}</definedName>
    <definedName name="__A2" localSheetId="3" hidden="1">{"'Sheet1'!$L$16"}</definedName>
    <definedName name="__A2" hidden="1">{"'Sheet1'!$L$16"}</definedName>
    <definedName name="__AP1" localSheetId="2" hidden="1">{#N/A,#N/A,FALSE,"Aging Summary";#N/A,#N/A,FALSE,"Ratio Analysis";#N/A,#N/A,FALSE,"Test 120 Day Accts";#N/A,#N/A,FALSE,"Tickmarks"}</definedName>
    <definedName name="__AP1" localSheetId="3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2" hidden="1">{"'Sheet1'!$L$16"}</definedName>
    <definedName name="__d1500" localSheetId="3" hidden="1">{"'Sheet1'!$L$16"}</definedName>
    <definedName name="__d1500" hidden="1">{"'Sheet1'!$L$16"}</definedName>
    <definedName name="__DCF1" localSheetId="2" hidden="1">{#N/A,#N/A,FALSE,"DCF Summary";#N/A,#N/A,FALSE,"Casema";#N/A,#N/A,FALSE,"Casema NoTel";#N/A,#N/A,FALSE,"UK";#N/A,#N/A,FALSE,"RCF";#N/A,#N/A,FALSE,"Intercable CZ";#N/A,#N/A,FALSE,"Interkabel P"}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hidden="1">{#N/A,#N/A,FALSE,"BUDGET"}</definedName>
    <definedName name="__F1" localSheetId="2" hidden="1">{"'Sheet1'!$L$16"}</definedName>
    <definedName name="__F1" localSheetId="3" hidden="1">{"'Sheet1'!$L$16"}</definedName>
    <definedName name="__F1" hidden="1">{"'Sheet1'!$L$16"}</definedName>
    <definedName name="__f5" localSheetId="2" hidden="1">{"'Sheet1'!$L$16"}</definedName>
    <definedName name="__f5" localSheetId="3" hidden="1">{"'Sheet1'!$L$16"}</definedName>
    <definedName name="__f5" hidden="1">{"'Sheet1'!$L$16"}</definedName>
    <definedName name="__FDS_HYPERLINK_TOGGLE_STATE__" hidden="1">"ON"</definedName>
    <definedName name="__h1" localSheetId="2" hidden="1">{"'TDTGT (theo Dphuong)'!$A$4:$F$75"}</definedName>
    <definedName name="__h1" localSheetId="3" hidden="1">{"'TDTGT (theo Dphuong)'!$A$4:$F$75"}</definedName>
    <definedName name="__h1" hidden="1">{"'TDTGT (theo Dphuong)'!$A$4:$F$75"}</definedName>
    <definedName name="__hu1" localSheetId="2" hidden="1">{"'Sheet1'!$L$16"}</definedName>
    <definedName name="__hu1" localSheetId="3" hidden="1">{"'Sheet1'!$L$16"}</definedName>
    <definedName name="__hu1" hidden="1">{"'Sheet1'!$L$16"}</definedName>
    <definedName name="__hu2" localSheetId="2" hidden="1">{"'Sheet1'!$L$16"}</definedName>
    <definedName name="__hu2" localSheetId="3" hidden="1">{"'Sheet1'!$L$16"}</definedName>
    <definedName name="__hu2" hidden="1">{"'Sheet1'!$L$16"}</definedName>
    <definedName name="__hu5" localSheetId="2" hidden="1">{"'Sheet1'!$L$16"}</definedName>
    <definedName name="__hu5" localSheetId="3" hidden="1">{"'Sheet1'!$L$16"}</definedName>
    <definedName name="__hu5" hidden="1">{"'Sheet1'!$L$16"}</definedName>
    <definedName name="__hu6" localSheetId="2" hidden="1">{"'Sheet1'!$L$16"}</definedName>
    <definedName name="__hu6" localSheetId="3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localSheetId="2" hidden="1">{#N/A,#N/A,FALSE,"Chi tiÆt"}</definedName>
    <definedName name="__k1" localSheetId="3" hidden="1">{#N/A,#N/A,FALSE,"Chi tiÆt"}</definedName>
    <definedName name="__k1" hidden="1">{#N/A,#N/A,FALSE,"Chi tiÆt"}</definedName>
    <definedName name="__Lan1" localSheetId="2" hidden="1">{"'Sheet1'!$L$16"}</definedName>
    <definedName name="__Lan1" localSheetId="3" hidden="1">{"'Sheet1'!$L$16"}</definedName>
    <definedName name="__Lan1" hidden="1">{"'Sheet1'!$L$16"}</definedName>
    <definedName name="__M10" localSheetId="2" hidden="1">{"'Sheet1'!$L$16"}</definedName>
    <definedName name="__M10" localSheetId="3" hidden="1">{"'Sheet1'!$L$16"}</definedName>
    <definedName name="__M10" hidden="1">{"'Sheet1'!$L$16"}</definedName>
    <definedName name="__M2" localSheetId="2" hidden="1">{"'Sheet1'!$L$16"}</definedName>
    <definedName name="__M2" localSheetId="3" hidden="1">{"'Sheet1'!$L$16"}</definedName>
    <definedName name="__M2" hidden="1">{"'Sheet1'!$L$16"}</definedName>
    <definedName name="__m3" localSheetId="2" hidden="1">{"'Sheet1'!$L$16"}</definedName>
    <definedName name="__m3" localSheetId="3" hidden="1">{"'Sheet1'!$L$16"}</definedName>
    <definedName name="__m3" hidden="1">{"'Sheet1'!$L$16"}</definedName>
    <definedName name="__m4" localSheetId="2" hidden="1">{"'Sheet1'!$L$16"}</definedName>
    <definedName name="__m4" localSheetId="3" hidden="1">{"'Sheet1'!$L$16"}</definedName>
    <definedName name="__m4" hidden="1">{"'Sheet1'!$L$16"}</definedName>
    <definedName name="__NSO2" localSheetId="2" hidden="1">{"'Sheet1'!$L$16"}</definedName>
    <definedName name="__NSO2" localSheetId="3" hidden="1">{"'Sheet1'!$L$16"}</definedName>
    <definedName name="__NSO2" hidden="1">{"'Sheet1'!$L$16"}</definedName>
    <definedName name="__PA3" localSheetId="2" hidden="1">{"'Sheet1'!$L$16"}</definedName>
    <definedName name="__PA3" localSheetId="3" hidden="1">{"'Sheet1'!$L$16"}</definedName>
    <definedName name="__PA3" hidden="1">{"'Sheet1'!$L$16"}</definedName>
    <definedName name="__T01" hidden="1">#REF!</definedName>
    <definedName name="__TK211" localSheetId="2" hidden="1">{"'Sheet1'!$L$16"}</definedName>
    <definedName name="__TK211" localSheetId="3" hidden="1">{"'Sheet1'!$L$16"}</definedName>
    <definedName name="__TK211" hidden="1">{"'Sheet1'!$L$16"}</definedName>
    <definedName name="__tt3" localSheetId="2" hidden="1">{"'Sheet1'!$L$16"}</definedName>
    <definedName name="__tt3" localSheetId="3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[2]TP!#REF!</definedName>
    <definedName name="_12__123Graph_XCHART_1" hidden="1">[2]TP!#REF!</definedName>
    <definedName name="_2Cal_Mod_.Month_REV" localSheetId="3">[3]!'[Cal-Mod].Month_REV'</definedName>
    <definedName name="_2Cal_Mod_.Month_REV" localSheetId="5">[3]!'[Cal-Mod].Month_REV'</definedName>
    <definedName name="_2Cal_Mod_.Month_REV">[3]!'[Cal-Mod].Month_REV'</definedName>
    <definedName name="_3__xlcn.WorksheetConnection_DATA2014_DLA16AK1261" hidden="1">#REF!</definedName>
    <definedName name="_4Cal_Mod_.Quarter_rev" localSheetId="3">[3]!'[Cal-Mod].Quarter_rev'</definedName>
    <definedName name="_4Cal_Mod_.Quarter_rev" localSheetId="5">[3]!'[Cal-Mod].Quarter_rev'</definedName>
    <definedName name="_4Cal_Mod_.Quarter_rev">[3]!'[Cal-Mod].Quarter_rev'</definedName>
    <definedName name="_6__123Graph_ACHART_1" hidden="1">[2]TP!#REF!</definedName>
    <definedName name="_8__123Graph_BCHART_1" hidden="1">[2]TP!#REF!</definedName>
    <definedName name="_a1" localSheetId="2" hidden="1">{"'Sheet1'!$L$16"}</definedName>
    <definedName name="_a1" localSheetId="3" hidden="1">{"'Sheet1'!$L$16"}</definedName>
    <definedName name="_a1" hidden="1">{"'Sheet1'!$L$16"}</definedName>
    <definedName name="_a10" localSheetId="2" hidden="1">{"'Sheet1'!$L$16"}</definedName>
    <definedName name="_a10" localSheetId="3" hidden="1">{"'Sheet1'!$L$16"}</definedName>
    <definedName name="_a10" hidden="1">{"'Sheet1'!$L$16"}</definedName>
    <definedName name="_a11" localSheetId="2" hidden="1">{"'Sheet1'!$L$16"}</definedName>
    <definedName name="_a11" localSheetId="3" hidden="1">{"'Sheet1'!$L$16"}</definedName>
    <definedName name="_a11" hidden="1">{"'Sheet1'!$L$16"}</definedName>
    <definedName name="_a12" localSheetId="2" hidden="1">{"'Sheet1'!$L$16"}</definedName>
    <definedName name="_a12" localSheetId="3" hidden="1">{"'Sheet1'!$L$16"}</definedName>
    <definedName name="_a12" hidden="1">{"'Sheet1'!$L$16"}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2" hidden="1">{"'Sheet1'!$L$16"}</definedName>
    <definedName name="_a2" localSheetId="3" hidden="1">{"'Sheet1'!$L$16"}</definedName>
    <definedName name="_a2" hidden="1">{"'Sheet1'!$L$16"}</definedName>
    <definedName name="_a3" localSheetId="2" hidden="1">{"'Sheet1'!$L$16"}</definedName>
    <definedName name="_a3" localSheetId="3" hidden="1">{"'Sheet1'!$L$16"}</definedName>
    <definedName name="_a3" hidden="1">{"'Sheet1'!$L$16"}</definedName>
    <definedName name="_a4" localSheetId="2" hidden="1">{"'Sheet1'!$L$16"}</definedName>
    <definedName name="_a4" localSheetId="3" hidden="1">{"'Sheet1'!$L$16"}</definedName>
    <definedName name="_a4" hidden="1">{"'Sheet1'!$L$16"}</definedName>
    <definedName name="_a5" localSheetId="2" hidden="1">{"'Sheet1'!$L$16"}</definedName>
    <definedName name="_a5" localSheetId="3" hidden="1">{"'Sheet1'!$L$16"}</definedName>
    <definedName name="_a5" hidden="1">{"'Sheet1'!$L$16"}</definedName>
    <definedName name="_a7" localSheetId="2" hidden="1">{"'Sheet1'!$L$16"}</definedName>
    <definedName name="_a7" localSheetId="3" hidden="1">{"'Sheet1'!$L$16"}</definedName>
    <definedName name="_a7" hidden="1">{"'Sheet1'!$L$16"}</definedName>
    <definedName name="_a8" localSheetId="2" hidden="1">{"'Sheet1'!$L$16"}</definedName>
    <definedName name="_a8" localSheetId="3" hidden="1">{"'Sheet1'!$L$16"}</definedName>
    <definedName name="_a8" hidden="1">{"'Sheet1'!$L$16"}</definedName>
    <definedName name="_a9" localSheetId="2" hidden="1">{"'Sheet1'!$L$16"}</definedName>
    <definedName name="_a9" localSheetId="3" hidden="1">{"'Sheet1'!$L$16"}</definedName>
    <definedName name="_a9" hidden="1">{"'Sheet1'!$L$16"}</definedName>
    <definedName name="_AP1" localSheetId="2" hidden="1">{#N/A,#N/A,FALSE,"Aging Summary";#N/A,#N/A,FALSE,"Ratio Analysis";#N/A,#N/A,FALSE,"Test 120 Day Accts";#N/A,#N/A,FALSE,"Tickmarks"}</definedName>
    <definedName name="_AP1" localSheetId="3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localSheetId="2" hidden="1">{"'Sheet1'!$L$16"}</definedName>
    <definedName name="_d1500" localSheetId="3" hidden="1">{"'Sheet1'!$L$16"}</definedName>
    <definedName name="_d1500" hidden="1">{"'Sheet1'!$L$16"}</definedName>
    <definedName name="_F1" localSheetId="2" hidden="1">{"'Sheet1'!$L$16"}</definedName>
    <definedName name="_F1" localSheetId="3" hidden="1">{"'Sheet1'!$L$16"}</definedName>
    <definedName name="_F1" hidden="1">{"'Sheet1'!$L$16"}</definedName>
    <definedName name="_f5" localSheetId="2" hidden="1">{"'Sheet1'!$L$16"}</definedName>
    <definedName name="_f5" localSheetId="3" hidden="1">{"'Sheet1'!$L$16"}</definedName>
    <definedName name="_f5" hidden="1">{"'Sheet1'!$L$16"}</definedName>
    <definedName name="_Fill" hidden="1">#REF!</definedName>
    <definedName name="_hu1" localSheetId="2" hidden="1">{"'Sheet1'!$L$16"}</definedName>
    <definedName name="_hu1" localSheetId="3" hidden="1">{"'Sheet1'!$L$16"}</definedName>
    <definedName name="_hu1" hidden="1">{"'Sheet1'!$L$16"}</definedName>
    <definedName name="_hu2" localSheetId="2" hidden="1">{"'Sheet1'!$L$16"}</definedName>
    <definedName name="_hu2" localSheetId="3" hidden="1">{"'Sheet1'!$L$16"}</definedName>
    <definedName name="_hu2" hidden="1">{"'Sheet1'!$L$16"}</definedName>
    <definedName name="_hu5" localSheetId="2" hidden="1">{"'Sheet1'!$L$16"}</definedName>
    <definedName name="_hu5" localSheetId="3" hidden="1">{"'Sheet1'!$L$16"}</definedName>
    <definedName name="_hu5" hidden="1">{"'Sheet1'!$L$16"}</definedName>
    <definedName name="_hu6" localSheetId="2" hidden="1">{"'Sheet1'!$L$16"}</definedName>
    <definedName name="_hu6" localSheetId="3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6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2" hidden="1">{"'Sheet1'!$L$16"}</definedName>
    <definedName name="_Lan1" localSheetId="3" hidden="1">{"'Sheet1'!$L$16"}</definedName>
    <definedName name="_Lan1" hidden="1">{"'Sheet1'!$L$16"}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2" hidden="1">{"'Sheet1'!$L$16"}</definedName>
    <definedName name="_M10" localSheetId="3" hidden="1">{"'Sheet1'!$L$16"}</definedName>
    <definedName name="_M10" hidden="1">{"'Sheet1'!$L$16"}</definedName>
    <definedName name="_M2" localSheetId="2" hidden="1">{"'Sheet1'!$L$16"}</definedName>
    <definedName name="_M2" localSheetId="3" hidden="1">{"'Sheet1'!$L$16"}</definedName>
    <definedName name="_M2" hidden="1">{"'Sheet1'!$L$16"}</definedName>
    <definedName name="_m3" localSheetId="2" hidden="1">{"'Sheet1'!$L$16"}</definedName>
    <definedName name="_m3" localSheetId="3" hidden="1">{"'Sheet1'!$L$16"}</definedName>
    <definedName name="_m3" hidden="1">{"'Sheet1'!$L$16"}</definedName>
    <definedName name="_m4" localSheetId="2" hidden="1">{"'Sheet1'!$L$16"}</definedName>
    <definedName name="_m4" localSheetId="3" hidden="1">{"'Sheet1'!$L$16"}</definedName>
    <definedName name="_m4" hidden="1">{"'Sheet1'!$L$16"}</definedName>
    <definedName name="_NSO2" localSheetId="2" hidden="1">{"'Sheet1'!$L$16"}</definedName>
    <definedName name="_NSO2" localSheetId="3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2" hidden="1">{"'Sheet1'!$L$16"}</definedName>
    <definedName name="_PA3" localSheetId="3" hidden="1">{"'Sheet1'!$L$16"}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localSheetId="2" hidden="1">{"'Sheet1'!$L$16"}</definedName>
    <definedName name="_TK211" localSheetId="3" hidden="1">{"'Sheet1'!$L$16"}</definedName>
    <definedName name="_TK211" hidden="1">{"'Sheet1'!$L$16"}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2" hidden="1">{"'Sheet1'!$L$16"}</definedName>
    <definedName name="_tt3" localSheetId="3" hidden="1">{"'Sheet1'!$L$16"}</definedName>
    <definedName name="_tt3" hidden="1">{"'Sheet1'!$L$16"}</definedName>
    <definedName name="_ww2" localSheetId="2" hidden="1">{#N/A,#N/A,FALSE,"Admin";#N/A,#N/A,FALSE,"Other"}</definedName>
    <definedName name="_ww2" localSheetId="3" hidden="1">{#N/A,#N/A,FALSE,"Admin";#N/A,#N/A,FALSE,"Other"}</definedName>
    <definedName name="_ww2" hidden="1">{#N/A,#N/A,FALSE,"Admin";#N/A,#N/A,FALSE,"Other"}</definedName>
    <definedName name="a" hidden="1">#REF!</definedName>
    <definedName name="â" localSheetId="2" hidden="1">{"'Sheet1'!$L$16"}</definedName>
    <definedName name="â" localSheetId="3" hidden="1">{"'Sheet1'!$L$16"}</definedName>
    <definedName name="â" hidden="1">{"'Sheet1'!$L$16"}</definedName>
    <definedName name="AAA_DOCTOPS" hidden="1">"AAA_SET"</definedName>
    <definedName name="AAA_duser" hidden="1">"OFF"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hidden="1">{#N/A,#N/A,FALSE,"BUDGET"}</definedName>
    <definedName name="aaaaaaaaaa" localSheetId="2" hidden="1">{#N/A,#N/A,FALSE,"Chi tiÆt"}</definedName>
    <definedName name="aaaaaaaaaa" localSheetId="3" hidden="1">{#N/A,#N/A,FALSE,"Chi tiÆt"}</definedName>
    <definedName name="aaaaaaaaaa" hidden="1">{#N/A,#N/A,FALSE,"Chi tiÆt"}</definedName>
    <definedName name="aaaaaaaaaaaaaaaa" localSheetId="2" hidden="1">{0}</definedName>
    <definedName name="aaaaaaaaaaaaaaaa" localSheetId="3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[4]MMAsst!$S$4</definedName>
    <definedName name="abc" localSheetId="2" hidden="1">{"'Sheet1'!$L$16"}</definedName>
    <definedName name="abc" localSheetId="3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2" hidden="1">{"'Sheet1'!$L$16"}</definedName>
    <definedName name="ADFHA" localSheetId="3" hidden="1">{"'Sheet1'!$L$16"}</definedName>
    <definedName name="ADFHA" hidden="1">{"'Sheet1'!$L$16"}</definedName>
    <definedName name="ADFHGADFH" localSheetId="2" hidden="1">{"'Sheet1'!$L$16"}</definedName>
    <definedName name="ADFHGADFH" localSheetId="3" hidden="1">{"'Sheet1'!$L$16"}</definedName>
    <definedName name="ADFHGADFH" hidden="1">{"'Sheet1'!$L$16"}</definedName>
    <definedName name="ae" localSheetId="2" hidden="1">{"HK PR",#N/A,FALSE,"HK";"SUMMARY",#N/A,FALSE,"PAYROLL";"SUMMARY",#N/A,FALSE,"PAYROLL";"HK PR",#N/A,FALSE,"HK"}</definedName>
    <definedName name="ae" localSheetId="3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2" hidden="1">{"'Sheet1'!$L$16"}</definedName>
    <definedName name="aert" localSheetId="3" hidden="1">{"'Sheet1'!$L$16"}</definedName>
    <definedName name="aert" hidden="1">{"'Sheet1'!$L$16"}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P" localSheetId="2" hidden="1">{#N/A,#N/A,FALSE,"Aging Summary";#N/A,#N/A,FALSE,"Ratio Analysis";#N/A,#N/A,FALSE,"Test 120 Day Accts";#N/A,#N/A,FALSE,"Tickmarks"}</definedName>
    <definedName name="AP" localSheetId="3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pendix4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2" hidden="1">{#N/A,#N/A,TRUE,"Cover sheet";#N/A,#N/A,TRUE,"INPUTS";#N/A,#N/A,TRUE,"OUTPUTS";#N/A,#N/A,TRUE,"VALUATION"}</definedName>
    <definedName name="asdf" localSheetId="3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2" hidden="1">{"'Sheet1'!$L$16"}</definedName>
    <definedName name="asss" localSheetId="3" hidden="1">{"'Sheet1'!$L$16"}</definedName>
    <definedName name="asss" hidden="1">{"'Sheet1'!$L$16"}</definedName>
    <definedName name="asssss" localSheetId="2" hidden="1">{"'Sheet1'!$L$16"}</definedName>
    <definedName name="asssss" localSheetId="3" hidden="1">{"'Sheet1'!$L$16"}</definedName>
    <definedName name="asssss" hidden="1">{"'Sheet1'!$L$16"}</definedName>
    <definedName name="audit.test" localSheetId="6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">#REF!</definedName>
    <definedName name="bal" hidden="1">#REF!</definedName>
    <definedName name="balancesheet" hidden="1">#REF!</definedName>
    <definedName name="banQL" localSheetId="2" hidden="1">{"'Sheet1'!$L$16"}</definedName>
    <definedName name="banQL" localSheetId="3" hidden="1">{"'Sheet1'!$L$16"}</definedName>
    <definedName name="banQL" hidden="1">{"'Sheet1'!$L$16"}</definedName>
    <definedName name="bb" localSheetId="2" hidden="1">{"'Eng (page2)'!$A$1:$D$52"}</definedName>
    <definedName name="bb" localSheetId="3" hidden="1">{"'Eng (page2)'!$A$1:$D$52"}</definedName>
    <definedName name="bb" hidden="1">{"'Eng (page2)'!$A$1:$D$52"}</definedName>
    <definedName name="bbb" localSheetId="2" hidden="1">{"'Sheet1'!$L$16"}</definedName>
    <definedName name="bbb" localSheetId="3" hidden="1">{"'Sheet1'!$L$16"}</definedName>
    <definedName name="bbb" hidden="1">{"'Sheet1'!$L$16"}</definedName>
    <definedName name="BCNCKT" localSheetId="2" hidden="1">{"'Sheet1'!$L$16"}</definedName>
    <definedName name="BCNCKT" localSheetId="3" hidden="1">{"'Sheet1'!$L$16"}</definedName>
    <definedName name="BCNCKT" hidden="1">{"'Sheet1'!$L$16"}</definedName>
    <definedName name="bcong5.03" localSheetId="2" hidden="1">{"'Sheet1'!$L$16"}</definedName>
    <definedName name="bcong5.03" localSheetId="3" hidden="1">{"'Sheet1'!$L$16"}</definedName>
    <definedName name="bcong5.03" hidden="1">{"'Sheet1'!$L$16"}</definedName>
    <definedName name="bcong5.03_1" localSheetId="2" hidden="1">{"'Sheet1'!$L$16"}</definedName>
    <definedName name="bcong5.03_1" localSheetId="3" hidden="1">{"'Sheet1'!$L$16"}</definedName>
    <definedName name="bcong5.03_1" hidden="1">{"'Sheet1'!$L$16"}</definedName>
    <definedName name="bcong5.03_2" localSheetId="2" hidden="1">{"'Sheet1'!$L$16"}</definedName>
    <definedName name="bcong5.03_2" localSheetId="3" hidden="1">{"'Sheet1'!$L$16"}</definedName>
    <definedName name="bcong5.03_2" hidden="1">{"'Sheet1'!$L$16"}</definedName>
    <definedName name="BCTHUET6" localSheetId="2" hidden="1">{"'Sheet1'!$L$16"}</definedName>
    <definedName name="BCTHUET6" localSheetId="3" hidden="1">{"'Sheet1'!$L$16"}</definedName>
    <definedName name="BCTHUET6" hidden="1">{"'Sheet1'!$L$16"}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2" hidden="1">{"HK PR",#N/A,FALSE,"HK";"SUMMARY",#N/A,FALSE,"PAYROLL";"SUMMARY",#N/A,FALSE,"PAYROLL";"HK PR",#N/A,FALSE,"HK"}</definedName>
    <definedName name="bi" localSheetId="3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localSheetId="2" hidden="1">{"'Sheet1'!$L$16"}</definedName>
    <definedName name="btl" localSheetId="3" hidden="1">{"'Sheet1'!$L$16"}</definedName>
    <definedName name="btl" hidden="1">{"'Sheet1'!$L$16"}</definedName>
    <definedName name="btl_1" localSheetId="2" hidden="1">{"'Sheet1'!$L$16"}</definedName>
    <definedName name="btl_1" localSheetId="3" hidden="1">{"'Sheet1'!$L$16"}</definedName>
    <definedName name="btl_1" hidden="1">{"'Sheet1'!$L$16"}</definedName>
    <definedName name="btl_2" localSheetId="2" hidden="1">{"'Sheet1'!$L$16"}</definedName>
    <definedName name="btl_2" localSheetId="3" hidden="1">{"'Sheet1'!$L$16"}</definedName>
    <definedName name="btl_2" hidden="1">{"'Sheet1'!$L$16"}</definedName>
    <definedName name="C.1">#REF!</definedName>
    <definedName name="CAP1B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eNum">#REF!</definedName>
    <definedName name="cash" localSheetId="2" hidden="1">{"'Eng (page2)'!$A$1:$D$52"}</definedName>
    <definedName name="cash" localSheetId="3" hidden="1">{"'Eng (page2)'!$A$1:$D$52"}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6" hidden="1">{"'Eng (page2)'!$A$1:$D$52"}</definedName>
    <definedName name="cc" localSheetId="2" hidden="1">{"'Eng (page2)'!$A$1:$D$52"}</definedName>
    <definedName name="cc" localSheetId="3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6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">#REF!</definedName>
    <definedName name="chamcongt3" localSheetId="2" hidden="1">{"'Sheet1'!$L$16"}</definedName>
    <definedName name="chamcongt3" localSheetId="3" hidden="1">{"'Sheet1'!$L$16"}</definedName>
    <definedName name="chamcongt3" hidden="1">{"'Sheet1'!$L$16"}</definedName>
    <definedName name="chamcongt3_1" localSheetId="2" hidden="1">{"'Sheet1'!$L$16"}</definedName>
    <definedName name="chamcongt3_1" localSheetId="3" hidden="1">{"'Sheet1'!$L$16"}</definedName>
    <definedName name="chamcongt3_1" hidden="1">{"'Sheet1'!$L$16"}</definedName>
    <definedName name="chamcongt3_2" localSheetId="2" hidden="1">{"'Sheet1'!$L$16"}</definedName>
    <definedName name="chamcongt3_2" localSheetId="3" hidden="1">{"'Sheet1'!$L$16"}</definedName>
    <definedName name="chamcongt3_2" hidden="1">{"'Sheet1'!$L$16"}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2" hidden="1">{"'Sheet1'!$L$16"}</definedName>
    <definedName name="Chart3" localSheetId="3" hidden="1">{"'Sheet1'!$L$16"}</definedName>
    <definedName name="Chart3" hidden="1">{"'Sheet1'!$L$16"}</definedName>
    <definedName name="chuyen" localSheetId="2" hidden="1">{"'Sheet1'!$L$16"}</definedName>
    <definedName name="chuyen" localSheetId="3" hidden="1">{"'Sheet1'!$L$16"}</definedName>
    <definedName name="chuyen" hidden="1">{"'Sheet1'!$L$16"}</definedName>
    <definedName name="chuyen_1" localSheetId="2" hidden="1">{"'Sheet1'!$L$16"}</definedName>
    <definedName name="chuyen_1" localSheetId="3" hidden="1">{"'Sheet1'!$L$16"}</definedName>
    <definedName name="chuyen_1" hidden="1">{"'Sheet1'!$L$16"}</definedName>
    <definedName name="chuyen_2" localSheetId="2" hidden="1">{"'Sheet1'!$L$16"}</definedName>
    <definedName name="chuyen_2" localSheetId="3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localSheetId="2" hidden="1">{"'Model'!$A$1:$N$53"}</definedName>
    <definedName name="CPPC2001" localSheetId="3" hidden="1">{"'Model'!$A$1:$N$53"}</definedName>
    <definedName name="CPPC2001" hidden="1">{"'Model'!$A$1:$N$53"}</definedName>
    <definedName name="CTCT1" localSheetId="2" hidden="1">{"'Sheet1'!$L$16"}</definedName>
    <definedName name="CTCT1" localSheetId="3" hidden="1">{"'Sheet1'!$L$16"}</definedName>
    <definedName name="CTCT1" hidden="1">{"'Sheet1'!$L$16"}</definedName>
    <definedName name="CURVE" localSheetId="6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localSheetId="2" hidden="1">{"'Sheet1'!$L$16"}</definedName>
    <definedName name="Dautu" localSheetId="3" hidden="1">{"'Sheet1'!$L$16"}</definedName>
    <definedName name="Dautu" hidden="1">{"'Sheet1'!$L$16"}</definedName>
    <definedName name="DCF" localSheetId="2" hidden="1">{#N/A,#N/A,TRUE,"Cover sheet";#N/A,#N/A,TRUE,"INPUTS";#N/A,#N/A,TRUE,"OUTPUTS";#N/A,#N/A,TRUE,"VALUATION"}</definedName>
    <definedName name="DCF" localSheetId="3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d" localSheetId="2" hidden="1">{"'Sheet1'!$L$16"}</definedName>
    <definedName name="ddd" localSheetId="3" hidden="1">{"'Sheet1'!$L$16"}</definedName>
    <definedName name="ddd" hidden="1">{"'Sheet1'!$L$16"}</definedName>
    <definedName name="ddd_1" localSheetId="2" hidden="1">{"'Sheet1'!$L$16"}</definedName>
    <definedName name="ddd_1" localSheetId="3" hidden="1">{"'Sheet1'!$L$16"}</definedName>
    <definedName name="ddd_1" hidden="1">{"'Sheet1'!$L$16"}</definedName>
    <definedName name="ddd_2" localSheetId="2" hidden="1">{"'Sheet1'!$L$16"}</definedName>
    <definedName name="ddd_2" localSheetId="3" hidden="1">{"'Sheet1'!$L$16"}</definedName>
    <definedName name="ddd_2" hidden="1">{"'Sheet1'!$L$16"}</definedName>
    <definedName name="dddd" localSheetId="2" hidden="1">{"'Sheet1'!$L$16"}</definedName>
    <definedName name="dddd" localSheetId="3" hidden="1">{"'Sheet1'!$L$16"}</definedName>
    <definedName name="dddd" hidden="1">{"'Sheet1'!$L$16"}</definedName>
    <definedName name="DenDK" localSheetId="2" hidden="1">{"'Sheet1'!$L$16"}</definedName>
    <definedName name="DenDK" localSheetId="3" hidden="1">{"'Sheet1'!$L$16"}</definedName>
    <definedName name="DenDK" hidden="1">{"'Sheet1'!$L$16"}</definedName>
    <definedName name="DET" localSheetId="6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df" hidden="1">#REF!</definedName>
    <definedName name="dfafa" localSheetId="2" hidden="1">Main.SAPF4Help()</definedName>
    <definedName name="dfafa" localSheetId="3" hidden="1">Main.SAPF4Help()</definedName>
    <definedName name="dfafa" localSheetId="5" hidden="1">Main.SAPF4Help()</definedName>
    <definedName name="dfafa" hidden="1">Main.SAPF4Help()</definedName>
    <definedName name="dfdsfsdfds" localSheetId="2" hidden="1">{"HK PR",#N/A,FALSE,"HK";"SUMMARY",#N/A,FALSE,"PAYROLL";"SUMMARY",#N/A,FALSE,"PAYROLL";"HK PR",#N/A,FALSE,"HK"}</definedName>
    <definedName name="dfdsfsdfds" localSheetId="3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2" hidden="1">{#N/A,#N/A,TRUE,"Cover sheet";#N/A,#N/A,TRUE,"INPUTS";#N/A,#N/A,TRUE,"OUTPUTS";#N/A,#N/A,TRUE,"VALUATION"}</definedName>
    <definedName name="dfg" localSheetId="3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2" hidden="1">{"'Sheet1'!$L$16"}</definedName>
    <definedName name="DFHADHA" localSheetId="3" hidden="1">{"'Sheet1'!$L$16"}</definedName>
    <definedName name="DFHADHA" hidden="1">{"'Sheet1'!$L$16"}</definedName>
    <definedName name="dfsd" localSheetId="2" hidden="1">{"HK PR",#N/A,FALSE,"HK";"SUMMARY",#N/A,FALSE,"PAYROLL";"SUMMARY",#N/A,FALSE,"PAYROLL";"HK PR",#N/A,FALSE,"HK"}</definedName>
    <definedName name="dfsd" localSheetId="3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2" hidden="1">{"HK PR",#N/A,FALSE,"HK";"SUMMARY",#N/A,FALSE,"PAYROLL";"SUMMARY",#N/A,FALSE,"PAYROLL";"HK PR",#N/A,FALSE,"HK"}</definedName>
    <definedName name="dfsdfsdf" localSheetId="3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2" hidden="1">{"HK PR",#N/A,FALSE,"HK";"SUMMARY",#N/A,FALSE,"PAYROLL";"SUMMARY",#N/A,FALSE,"PAYROLL";"HK PR",#N/A,FALSE,"HK"}</definedName>
    <definedName name="dfsdsd" localSheetId="3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6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2" hidden="1">{#N/A,#N/A,TRUE,"Cover sheet";#N/A,#N/A,TRUE,"INPUTS";#N/A,#N/A,TRUE,"OUTPUTS";#N/A,#N/A,TRUE,"VALUATION"}</definedName>
    <definedName name="Diag_DCF" localSheetId="3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2" hidden="1">{#N/A,#N/A,TRUE,"Cover sheet";#N/A,#N/A,TRUE,"INPUTS";#N/A,#N/A,TRUE,"OUTPUTS";#N/A,#N/A,TRUE,"VALUATION"}</definedName>
    <definedName name="Diag_min_max2" localSheetId="3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play_area_2" hidden="1">#REF!</definedName>
    <definedName name="DO" localSheetId="2" hidden="1">{"'Sheet1'!$L$16"}</definedName>
    <definedName name="DO" localSheetId="3" hidden="1">{"'Sheet1'!$L$16"}</definedName>
    <definedName name="DO" hidden="1">{"'Sheet1'!$L$16"}</definedName>
    <definedName name="dqweqwer" localSheetId="2" hidden="1">{"'Sheet1'!$L$16"}</definedName>
    <definedName name="dqweqwer" localSheetId="3" hidden="1">{"'Sheet1'!$L$16"}</definedName>
    <definedName name="dqweqwer" hidden="1">{"'Sheet1'!$L$16"}</definedName>
    <definedName name="dsd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2" hidden="1">{#N/A,#N/A,FALSE,"Aging Summary";#N/A,#N/A,FALSE,"Ratio Analysis";#N/A,#N/A,FALSE,"Test 120 Day Accts";#N/A,#N/A,FALSE,"Tickmarks"}</definedName>
    <definedName name="dsfs" localSheetId="3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localSheetId="2" hidden="1">{"'Sheet1'!$L$16"}</definedName>
    <definedName name="dsovd" localSheetId="3" hidden="1">{"'Sheet1'!$L$16"}</definedName>
    <definedName name="dsovd" hidden="1">{"'Sheet1'!$L$16"}</definedName>
    <definedName name="dtctnd" localSheetId="2" hidden="1">{"'Sheet1'!$L$16"}</definedName>
    <definedName name="dtctnd" localSheetId="3" hidden="1">{"'Sheet1'!$L$16"}</definedName>
    <definedName name="dtctnd" hidden="1">{"'Sheet1'!$L$16"}</definedName>
    <definedName name="dtctnd_1" localSheetId="2" hidden="1">{"'Sheet1'!$L$16"}</definedName>
    <definedName name="dtctnd_1" localSheetId="3" hidden="1">{"'Sheet1'!$L$16"}</definedName>
    <definedName name="dtctnd_1" hidden="1">{"'Sheet1'!$L$16"}</definedName>
    <definedName name="dtctnd_2" localSheetId="2" hidden="1">{"'Sheet1'!$L$16"}</definedName>
    <definedName name="dtctnd_2" localSheetId="3" hidden="1">{"'Sheet1'!$L$16"}</definedName>
    <definedName name="dtctnd_2" hidden="1">{"'Sheet1'!$L$16"}</definedName>
    <definedName name="duong" localSheetId="2" hidden="1">{#N/A,#N/A,FALSE,"Aging Summary";#N/A,#N/A,FALSE,"Ratio Analysis";#N/A,#N/A,FALSE,"Test 120 Day Accts";#N/A,#N/A,FALSE,"Tickmarks"}</definedName>
    <definedName name="duong" localSheetId="3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localSheetId="2" hidden="1">{"'Sheet1'!$L$16"}</definedName>
    <definedName name="DZHADH" localSheetId="3" hidden="1">{"'Sheet1'!$L$16"}</definedName>
    <definedName name="DZHADH" hidden="1">{"'Sheet1'!$L$16"}</definedName>
    <definedName name="E">#REF!</definedName>
    <definedName name="EBIDA">#REF!</definedName>
    <definedName name="edqseqweqwe" hidden="1">#REF!</definedName>
    <definedName name="ee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2" hidden="1">{#N/A,#N/A,TRUE,"Cover sheet";#N/A,#N/A,TRUE,"DCF analysis";#N/A,#N/A,TRUE,"WACC calculation"}</definedName>
    <definedName name="EEE" localSheetId="3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2" hidden="1">{#N/A,#N/A,TRUE,"Cover sheet";#N/A,#N/A,TRUE,"DCF analysis";#N/A,#N/A,TRUE,"WACC calculation"}</definedName>
    <definedName name="EF" localSheetId="3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sf" localSheetId="2" hidden="1">{"'Sheet1'!$L$16"}</definedName>
    <definedName name="egsf" localSheetId="3" hidden="1">{"'Sheet1'!$L$16"}</definedName>
    <definedName name="egsf" hidden="1">{"'Sheet1'!$L$16"}</definedName>
    <definedName name="eqeqe" hidden="1">#REF!</definedName>
    <definedName name="ewewe" localSheetId="2" hidden="1">{"'Sheet1'!$L$16"}</definedName>
    <definedName name="ewewe" localSheetId="3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2" hidden="1">{#N/A,#N/A,FALSE,"Admin";#N/A,#N/A,FALSE,"Other"}</definedName>
    <definedName name="f" localSheetId="3" hidden="1">{#N/A,#N/A,FALSE,"Admin";#N/A,#N/A,FALSE,"Other"}</definedName>
    <definedName name="f" hidden="1">{#N/A,#N/A,FALSE,"Admin";#N/A,#N/A,FALSE,"Other"}</definedName>
    <definedName name="FCode" hidden="1">#REF!</definedName>
    <definedName name="fdasfds" localSheetId="2" hidden="1">{#N/A,#N/A,TRUE,"Cover sheet";#N/A,#N/A,TRUE,"INPUTS";#N/A,#N/A,TRUE,"OUTPUTS";#N/A,#N/A,TRUE,"VALUATION"}</definedName>
    <definedName name="fdasfds" localSheetId="3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f" localSheetId="2" hidden="1">{"HK PR",#N/A,FALSE,"HK";"SUMMARY",#N/A,FALSE,"PAYROLL";"SUMMARY",#N/A,FALSE,"PAYROLL";"HK PR",#N/A,FALSE,"HK"}</definedName>
    <definedName name="fdfdf" localSheetId="3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2" hidden="1">{"'Sheet1'!$L$16"}</definedName>
    <definedName name="fdff" localSheetId="3" hidden="1">{"'Sheet1'!$L$16"}</definedName>
    <definedName name="fdff" hidden="1">{"'Sheet1'!$L$16"}</definedName>
    <definedName name="fdsaf" localSheetId="2" hidden="1">{#N/A,#N/A,TRUE,"Cover sheet";#N/A,#N/A,TRUE,"INPUTS";#N/A,#N/A,TRUE,"OUTPUTS";#N/A,#N/A,TRUE,"VALUATION"}</definedName>
    <definedName name="fdsaf" localSheetId="3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fff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localSheetId="3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2" hidden="1">{#N/A,#N/A,FALSE,"Admin";#N/A,#N/A,FALSE,"Other"}</definedName>
    <definedName name="fgdtrff" localSheetId="3" hidden="1">{#N/A,#N/A,FALSE,"Admin";#N/A,#N/A,FALSE,"Other"}</definedName>
    <definedName name="fgdtrff" hidden="1">{#N/A,#N/A,FALSE,"Admin";#N/A,#N/A,FALSE,"Other"}</definedName>
    <definedName name="fgfgfgfg" hidden="1">#REF!</definedName>
    <definedName name="fggdfg" localSheetId="2" hidden="1">{"HK PR",#N/A,FALSE,"HK";"SUMMARY",#N/A,FALSE,"PAYROLL";"SUMMARY",#N/A,FALSE,"PAYROLL";"HK PR",#N/A,FALSE,"HK"}</definedName>
    <definedName name="fggdfg" localSheetId="3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jdalöfjdsalköfdjsalö" localSheetId="2" hidden="1">{#N/A,#N/A,TRUE,"Cover sheet";#N/A,#N/A,TRUE,"INPUTS";#N/A,#N/A,TRUE,"OUTPUTS";#N/A,#N/A,TRUE,"VALUATION"}</definedName>
    <definedName name="fjdalöfjdsalköfdjsalö" localSheetId="3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2" hidden="1">{"'Sheet1'!$L$16"}</definedName>
    <definedName name="FJY" localSheetId="3" hidden="1">{"'Sheet1'!$L$16"}</definedName>
    <definedName name="FJY" hidden="1">{"'Sheet1'!$L$16"}</definedName>
    <definedName name="fre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2" hidden="1">{"'Sheet1'!$L$16"}</definedName>
    <definedName name="frtyiri" localSheetId="3" hidden="1">{"'Sheet1'!$L$16"}</definedName>
    <definedName name="frtyiri" hidden="1">{"'Sheet1'!$L$16"}</definedName>
    <definedName name="fsdfdsf" localSheetId="2" hidden="1">{"HK PR",#N/A,FALSE,"HK";"SUMMARY",#N/A,FALSE,"PAYROLL";"SUMMARY",#N/A,FALSE,"PAYROLL";"HK PR",#N/A,FALSE,"HK"}</definedName>
    <definedName name="fsdfdsf" localSheetId="3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2" hidden="1">{"'Sheet1'!$L$16"}</definedName>
    <definedName name="ftyiryiu" localSheetId="3" hidden="1">{"'Sheet1'!$L$16"}</definedName>
    <definedName name="ftyiryiu" hidden="1">{"'Sheet1'!$L$16"}</definedName>
    <definedName name="G">#REF!</definedName>
    <definedName name="gg" localSheetId="6" hidden="1">{"'Eng (page2)'!$A$1:$D$52"}</definedName>
    <definedName name="gg" localSheetId="2" hidden="1">{"'Eng (page2)'!$A$1:$D$52"}</definedName>
    <definedName name="gg" localSheetId="3" hidden="1">{"'Eng (page2)'!$A$1:$D$52"}</definedName>
    <definedName name="gg" hidden="1">{"'Eng (page2)'!$A$1:$D$52"}</definedName>
    <definedName name="ghdfgdf" localSheetId="2" hidden="1">{"HK PR",#N/A,FALSE,"HK";"SUMMARY",#N/A,FALSE,"PAYROLL";"SUMMARY",#N/A,FALSE,"PAYROLL";"HK PR",#N/A,FALSE,"HK"}</definedName>
    <definedName name="ghdfgdf" localSheetId="3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iam" localSheetId="2" hidden="1">{#N/A,#N/A,FALSE,"Aging Summary";#N/A,#N/A,FALSE,"Ratio Analysis";#N/A,#N/A,FALSE,"Test 120 Day Accts";#N/A,#N/A,FALSE,"Tickmarks"}</definedName>
    <definedName name="giam" localSheetId="3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2" hidden="1">{"HK PR",#N/A,FALSE,"HK";"SUMMARY",#N/A,FALSE,"PAYROLL";"SUMMARY",#N/A,FALSE,"PAYROLL";"HK PR",#N/A,FALSE,"HK"}</definedName>
    <definedName name="gnfg" localSheetId="3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TH" hidden="1">#REF!</definedName>
    <definedName name="h" localSheetId="2" hidden="1">{"'Sheet1'!$L$16"}</definedName>
    <definedName name="h" localSheetId="3" hidden="1">{"'Sheet1'!$L$16"}</definedName>
    <definedName name="h" hidden="1">{"'Sheet1'!$L$16"}</definedName>
    <definedName name="H.1">#REF!</definedName>
    <definedName name="H.2">#REF!</definedName>
    <definedName name="ha" localSheetId="2" hidden="1">{"Reader",#N/A,FALSE,"Summary";"Reader",#N/A,FALSE,"Buildup";"Reader",#N/A,FALSE,"Financials";"Reader",#N/A,FALSE,"Debt &amp; Other"}</definedName>
    <definedName name="ha" localSheetId="3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LF">'[5]5.PA PL'!$HM$7:$HR$103</definedName>
    <definedName name="hanh" localSheetId="2" hidden="1">{"'Sheet1'!$L$16"}</definedName>
    <definedName name="hanh" localSheetId="3" hidden="1">{"'Sheet1'!$L$16"}</definedName>
    <definedName name="hanh" hidden="1">{"'Sheet1'!$L$16"}</definedName>
    <definedName name="hbbbbbb" localSheetId="2" hidden="1">{"'Sheet1'!$L$16"}</definedName>
    <definedName name="hbbbbbb" localSheetId="3" hidden="1">{"'Sheet1'!$L$16"}</definedName>
    <definedName name="hbbbbbb" hidden="1">{"'Sheet1'!$L$16"}</definedName>
    <definedName name="hfjjgjgjg" localSheetId="2" hidden="1">{"'Sheet1'!$L$16"}</definedName>
    <definedName name="hfjjgjgjg" localSheetId="3" hidden="1">{"'Sheet1'!$L$16"}</definedName>
    <definedName name="hfjjgjgjg" hidden="1">{"'Sheet1'!$L$16"}</definedName>
    <definedName name="hfjjgjgjg_1" localSheetId="2" hidden="1">{"'Sheet1'!$L$16"}</definedName>
    <definedName name="hfjjgjgjg_1" localSheetId="3" hidden="1">{"'Sheet1'!$L$16"}</definedName>
    <definedName name="hfjjgjgjg_1" hidden="1">{"'Sheet1'!$L$16"}</definedName>
    <definedName name="hfjjgjgjg_2" localSheetId="2" hidden="1">{"'Sheet1'!$L$16"}</definedName>
    <definedName name="hfjjgjgjg_2" localSheetId="3" hidden="1">{"'Sheet1'!$L$16"}</definedName>
    <definedName name="hfjjgjgjg_2" hidden="1">{"'Sheet1'!$L$16"}</definedName>
    <definedName name="hgfgy" localSheetId="6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hghg" localSheetId="2" hidden="1">{"HK PR",#N/A,FALSE,"HK";"SUMMARY",#N/A,FALSE,"PAYROLL";"SUMMARY",#N/A,FALSE,"PAYROLL";"HK PR",#N/A,FALSE,"HK"}</definedName>
    <definedName name="hghghg" localSheetId="3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2" hidden="1">{"'Sheet1'!$L$16"}</definedName>
    <definedName name="hghghghg" localSheetId="3" hidden="1">{"'Sheet1'!$L$16"}</definedName>
    <definedName name="hghghghg" hidden="1">{"'Sheet1'!$L$16"}</definedName>
    <definedName name="hgjdhgd" localSheetId="2" hidden="1">{"'Sheet1'!$L$16"}</definedName>
    <definedName name="hgjdhgd" localSheetId="3" hidden="1">{"'Sheet1'!$L$16"}</definedName>
    <definedName name="hgjdhgd" hidden="1">{"'Sheet1'!$L$16"}</definedName>
    <definedName name="hhh" localSheetId="2" hidden="1">{"'Sheet1'!$L$16"}</definedName>
    <definedName name="hhh" localSheetId="3" hidden="1">{"'Sheet1'!$L$16"}</definedName>
    <definedName name="hhh" hidden="1">{"'Sheet1'!$L$16"}</definedName>
    <definedName name="hhhh" localSheetId="2" hidden="1">{"'Sheet1'!$L$16"}</definedName>
    <definedName name="hhhh" localSheetId="3" hidden="1">{"'Sheet1'!$L$16"}</definedName>
    <definedName name="hhhh" hidden="1">{"'Sheet1'!$L$16"}</definedName>
    <definedName name="hhhh_1" localSheetId="2" hidden="1">{"'Sheet1'!$L$16"}</definedName>
    <definedName name="hhhh_1" localSheetId="3" hidden="1">{"'Sheet1'!$L$16"}</definedName>
    <definedName name="hhhh_1" hidden="1">{"'Sheet1'!$L$16"}</definedName>
    <definedName name="hhhh_2" localSheetId="2" hidden="1">{"'Sheet1'!$L$16"}</definedName>
    <definedName name="hhhh_2" localSheetId="3" hidden="1">{"'Sheet1'!$L$16"}</definedName>
    <definedName name="hhhh_2" hidden="1">{"'Sheet1'!$L$16"}</definedName>
    <definedName name="hhhhh" localSheetId="2" hidden="1">{"'Sheet1'!$L$16"}</definedName>
    <definedName name="hhhhh" localSheetId="3" hidden="1">{"'Sheet1'!$L$16"}</definedName>
    <definedName name="hhhhh" hidden="1">{"'Sheet1'!$L$16"}</definedName>
    <definedName name="hhhhhh" localSheetId="2" hidden="1">{"'Sheet1'!$L$16"}</definedName>
    <definedName name="hhhhhh" localSheetId="3" hidden="1">{"'Sheet1'!$L$16"}</definedName>
    <definedName name="hhhhhh" hidden="1">{"'Sheet1'!$L$16"}</definedName>
    <definedName name="HiddenRows" hidden="1">#REF!</definedName>
    <definedName name="HIEU" localSheetId="2" hidden="1">{"'Sheet1'!$L$16"}</definedName>
    <definedName name="HIEU" localSheetId="3" hidden="1">{"'Sheet1'!$L$16"}</definedName>
    <definedName name="HIEU" hidden="1">{"'Sheet1'!$L$16"}</definedName>
    <definedName name="hjjkl" localSheetId="2" hidden="1">{"'Sheet1'!$L$16"}</definedName>
    <definedName name="hjjkl" localSheetId="3" hidden="1">{"'Sheet1'!$L$16"}</definedName>
    <definedName name="hjjkl" hidden="1">{"'Sheet1'!$L$16"}</definedName>
    <definedName name="HK" localSheetId="2" hidden="1">{"Reader",#N/A,FALSE,"Summary";"Reader",#N/A,FALSE,"Buildup";"Reader",#N/A,FALSE,"Financials";"Reader",#N/A,FALSE,"Debt &amp; Other"}</definedName>
    <definedName name="HK" localSheetId="3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2" hidden="1">{"Reader",#N/A,FALSE,"Summary";"Reader",#N/A,FALSE,"Buildup";"Reader",#N/A,FALSE,"Financials";"Reader",#N/A,FALSE,"Debt &amp; Other"}</definedName>
    <definedName name="hka" localSheetId="3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localSheetId="2" hidden="1">{"'Sheet1'!$L$16"}</definedName>
    <definedName name="hong" localSheetId="3" hidden="1">{"'Sheet1'!$L$16"}</definedName>
    <definedName name="hong" hidden="1">{"'Sheet1'!$L$16"}</definedName>
    <definedName name="hp" localSheetId="2" hidden="1">{"Reader",#N/A,FALSE,"Summary";"Reader",#N/A,FALSE,"Buildup";"Reader",#N/A,FALSE,"Financials";"Reader",#N/A,FALSE,"Debt &amp; Other"}</definedName>
    <definedName name="hp" localSheetId="3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TML" localSheetId="2" hidden="1">{"'Sheet1'!$L$16"}</definedName>
    <definedName name="HTML" localSheetId="3" hidden="1">{"'Sheet1'!$L$16"}</definedName>
    <definedName name="HTML" hidden="1">{"'Sheet1'!$L$16"}</definedName>
    <definedName name="HTML_CodePage" hidden="1">950</definedName>
    <definedName name="HTML_Control" localSheetId="2" hidden="1">{"'Sheet1'!$L$16"}</definedName>
    <definedName name="HTML_Control" localSheetId="3" hidden="1">{"'Sheet1'!$L$16"}</definedName>
    <definedName name="HTML_Control" hidden="1">{"'Sheet1'!$L$16"}</definedName>
    <definedName name="HTML_Control_1" localSheetId="2" hidden="1">{"'Sheet1'!$L$16"}</definedName>
    <definedName name="HTML_Control_1" localSheetId="3" hidden="1">{"'Sheet1'!$L$16"}</definedName>
    <definedName name="HTML_Control_1" hidden="1">{"'Sheet1'!$L$16"}</definedName>
    <definedName name="HTML_Control_2" localSheetId="2" hidden="1">{"'Sheet1'!$L$16"}</definedName>
    <definedName name="HTML_Control_2" localSheetId="3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2" hidden="1">{"'Sheet1'!$L$16"}</definedName>
    <definedName name="htmll" localSheetId="3" hidden="1">{"'Sheet1'!$L$16"}</definedName>
    <definedName name="htmll" hidden="1">{"'Sheet1'!$L$16"}</definedName>
    <definedName name="hu" localSheetId="2" hidden="1">{"'Sheet1'!$L$16"}</definedName>
    <definedName name="hu" localSheetId="3" hidden="1">{"'Sheet1'!$L$16"}</definedName>
    <definedName name="hu" hidden="1">{"'Sheet1'!$L$16"}</definedName>
    <definedName name="hung" localSheetId="2" hidden="1">{"'Sheet1'!$L$16"}</definedName>
    <definedName name="hung" localSheetId="3" hidden="1">{"'Sheet1'!$L$16"}</definedName>
    <definedName name="hung" hidden="1">{"'Sheet1'!$L$16"}</definedName>
    <definedName name="huong" localSheetId="2" hidden="1">{"HK PR",#N/A,FALSE,"HK";"SUMMARY",#N/A,FALSE,"PAYROLL";"SUMMARY",#N/A,FALSE,"PAYROLL";"HK PR",#N/A,FALSE,"HK"}</definedName>
    <definedName name="huong" localSheetId="3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2" hidden="1">{"HK PR",#N/A,FALSE,"HK";"SUMMARY",#N/A,FALSE,"PAYROLL";"SUMMARY",#N/A,FALSE,"PAYROLL";"HK PR",#N/A,FALSE,"HK"}</definedName>
    <definedName name="huongu" localSheetId="3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2" hidden="1">{"'Sheet1'!$L$16"}</definedName>
    <definedName name="huy" localSheetId="3" hidden="1">{"'Sheet1'!$L$16"}</definedName>
    <definedName name="huy" hidden="1">{"'Sheet1'!$L$16"}</definedName>
    <definedName name="huy_1" localSheetId="2" hidden="1">{"'Sheet1'!$L$16"}</definedName>
    <definedName name="huy_1" localSheetId="3" hidden="1">{"'Sheet1'!$L$16"}</definedName>
    <definedName name="huy_1" hidden="1">{"'Sheet1'!$L$16"}</definedName>
    <definedName name="huy_2" localSheetId="2" hidden="1">{"'Sheet1'!$L$16"}</definedName>
    <definedName name="huy_2" localSheetId="3" hidden="1">{"'Sheet1'!$L$16"}</definedName>
    <definedName name="huy_2" hidden="1">{"'Sheet1'!$L$16"}</definedName>
    <definedName name="huyy" localSheetId="2" hidden="1">{"'Sheet1'!$L$16"}</definedName>
    <definedName name="huyy" localSheetId="3" hidden="1">{"'Sheet1'!$L$16"}</definedName>
    <definedName name="huyy" hidden="1">{"'Sheet1'!$L$16"}</definedName>
    <definedName name="huyyy" localSheetId="2" hidden="1">{"'Sheet1'!$L$16"}</definedName>
    <definedName name="huyyy" localSheetId="3" hidden="1">{"'Sheet1'!$L$16"}</definedName>
    <definedName name="huyyy" hidden="1">{"'Sheet1'!$L$16"}</definedName>
    <definedName name="Hyundai" localSheetId="2" hidden="1">{#N/A,#N/A,TRUE,"Cover sheet";#N/A,#N/A,TRUE,"INPUTS";#N/A,#N/A,TRUE,"OUTPUTS";#N/A,#N/A,TRUE,"VALUATION"}</definedName>
    <definedName name="Hyundai" localSheetId="3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">#REF!</definedName>
    <definedName name="I.1">#REF!</definedName>
    <definedName name="I.2">#REF!</definedName>
    <definedName name="ii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localSheetId="2" hidden="1">{"'Sheet1'!$L$16"}</definedName>
    <definedName name="iii" localSheetId="3" hidden="1">{"'Sheet1'!$L$16"}</definedName>
    <definedName name="iii" hidden="1">{"'Sheet1'!$L$16"}</definedName>
    <definedName name="in" hidden="1">#REF!</definedName>
    <definedName name="intern" localSheetId="2" hidden="1">{"'Sheet1'!$L$16"}</definedName>
    <definedName name="intern" localSheetId="3" hidden="1">{"'Sheet1'!$L$16"}</definedName>
    <definedName name="intern" hidden="1">{"'Sheet1'!$L$16"}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localSheetId="2" hidden="1">{"HK PR",#N/A,FALSE,"HK";"SUMMARY",#N/A,FALSE,"PAYROLL";"SUMMARY",#N/A,FALSE,"PAYROLL";"HK PR",#N/A,FALSE,"HK"}</definedName>
    <definedName name="IS" localSheetId="3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">#REF!</definedName>
    <definedName name="J.1">#REF!</definedName>
    <definedName name="J.2">#REF!</definedName>
    <definedName name="jj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">#REF!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i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6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6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kskk" localSheetId="6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6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>#REF!</definedName>
    <definedName name="lan" localSheetId="6" hidden="1">{#N/A,#N/A,TRUE,"BT M200 da 10x20"}</definedName>
    <definedName name="lan" localSheetId="2" hidden="1">{#N/A,#N/A,TRUE,"BT M200 da 10x20"}</definedName>
    <definedName name="lan" localSheetId="3" hidden="1">{#N/A,#N/A,TRUE,"BT M200 da 10x20"}</definedName>
    <definedName name="lan" hidden="1">{#N/A,#N/A,TRUE,"BT M200 da 10x20"}</definedName>
    <definedName name="Language">[6]BASIC!$E$4</definedName>
    <definedName name="LCC">[7]Master!$C$11</definedName>
    <definedName name="LCE">[7]Master!$F$11</definedName>
    <definedName name="LCOME">[7]Master!$F$8</definedName>
    <definedName name="LJC">[7]Master!$C$14</definedName>
    <definedName name="LJE">[7]Master!$F$14</definedName>
    <definedName name="LJSC">[7]Master!$C$13</definedName>
    <definedName name="LJSE">[7]Master!$F$13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6" hidden="1">{#N/A,#N/A,FALSE,"Chi tiÆt"}</definedName>
    <definedName name="LLLLL" localSheetId="2" hidden="1">{#N/A,#N/A,FALSE,"Chi tiÆt"}</definedName>
    <definedName name="LLLLL" localSheetId="3" hidden="1">{#N/A,#N/A,FALSE,"Chi tiÆt"}</definedName>
    <definedName name="LLLLL" hidden="1">{#N/A,#N/A,FALSE,"Chi tiÆt"}</definedName>
    <definedName name="LMC">[7]Master!$C$10</definedName>
    <definedName name="LME">[7]Master!$F$10</definedName>
    <definedName name="Loan" hidden="1">#REF!</definedName>
    <definedName name="long" localSheetId="2" hidden="1">{"'Sheet1'!$L$16"}</definedName>
    <definedName name="long" localSheetId="3" hidden="1">{"'Sheet1'!$L$16"}</definedName>
    <definedName name="long" hidden="1">{"'Sheet1'!$L$16"}</definedName>
    <definedName name="long_1" localSheetId="2" hidden="1">{"'Sheet1'!$L$16"}</definedName>
    <definedName name="long_1" localSheetId="3" hidden="1">{"'Sheet1'!$L$16"}</definedName>
    <definedName name="long_1" hidden="1">{"'Sheet1'!$L$16"}</definedName>
    <definedName name="long_2" localSheetId="2" hidden="1">{"'Sheet1'!$L$16"}</definedName>
    <definedName name="long_2" localSheetId="3" hidden="1">{"'Sheet1'!$L$16"}</definedName>
    <definedName name="long_2" hidden="1">{"'Sheet1'!$L$16"}</definedName>
    <definedName name="LSC">[7]Master!$C$12</definedName>
    <definedName name="LSE">[7]Master!$F$12</definedName>
    <definedName name="LTKD" localSheetId="2" hidden="1">{"'Sheet1'!$L$16"}</definedName>
    <definedName name="LTKD" localSheetId="3" hidden="1">{"'Sheet1'!$L$16"}</definedName>
    <definedName name="LTKD" hidden="1">{"'Sheet1'!$L$16"}</definedName>
    <definedName name="LYC">[7]Master!$C$9</definedName>
    <definedName name="LYE">[7]Master!$F$9</definedName>
    <definedName name="M">#REF!</definedName>
    <definedName name="M7Print_Title">#REF!</definedName>
    <definedName name="mco" localSheetId="2" hidden="1">{"'Sheet1'!$L$16"}</definedName>
    <definedName name="mco" localSheetId="3" hidden="1">{"'Sheet1'!$L$16"}</definedName>
    <definedName name="mco" hidden="1">{"'Sheet1'!$L$16"}</definedName>
    <definedName name="MGTFee1">'[8]CAM_TBL-09'!$Y$654</definedName>
    <definedName name="MGTFee2">'[8]CAM_TBL-09'!$Y$655</definedName>
    <definedName name="mm" localSheetId="2" hidden="1">{"'Sheet1'!$L$16"}</definedName>
    <definedName name="mm" localSheetId="3" hidden="1">{"'Sheet1'!$L$16"}</definedName>
    <definedName name="mm" hidden="1">{"'Sheet1'!$L$16"}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localSheetId="2" hidden="1">{"'Sheet1'!$L$16"}</definedName>
    <definedName name="moi" localSheetId="3" hidden="1">{"'Sheet1'!$L$16"}</definedName>
    <definedName name="moi" hidden="1">{"'Sheet1'!$L$16"}</definedName>
    <definedName name="Month_REV">[9]!Month_REV</definedName>
    <definedName name="Month1" localSheetId="2">[0]!Month_REV([0]!Quarter_rev([3]Database!XFC1,1),1)</definedName>
    <definedName name="Month1" localSheetId="3">[0]!Month_REV([0]!Quarter_rev([3]Database!XFC1,1),1)</definedName>
    <definedName name="Month1">[0]!Month_REV([0]!Quarter_rev([3]Database!XFC1,1),1)</definedName>
    <definedName name="mua" localSheetId="2" hidden="1">{"'Sheet1'!$L$16"}</definedName>
    <definedName name="mua" localSheetId="3" hidden="1">{"'Sheet1'!$L$16"}</definedName>
    <definedName name="mua" hidden="1">{"'Sheet1'!$L$16"}</definedName>
    <definedName name="n" hidden="1">#REF!</definedName>
    <definedName name="Nam" hidden="1">#REF!</definedName>
    <definedName name="newname" localSheetId="2" hidden="1">{#N/A,#N/A,TRUE,"Cover sheet";#N/A,#N/A,TRUE,"INPUTS";#N/A,#N/A,TRUE,"OUTPUTS";#N/A,#N/A,TRUE,"VALUATION"}</definedName>
    <definedName name="newname" localSheetId="3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nnn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2" hidden="1">{"'Sheet1'!$L$16"}</definedName>
    <definedName name="Nope" localSheetId="3" hidden="1">{"'Sheet1'!$L$16"}</definedName>
    <definedName name="Nope" hidden="1">{"'Sheet1'!$L$16"}</definedName>
    <definedName name="NumFinancing">#REF!</definedName>
    <definedName name="nut" localSheetId="6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o" localSheetId="2" hidden="1">{"'Sheet1'!$L$16"}</definedName>
    <definedName name="o" localSheetId="3" hidden="1">{"'Sheet1'!$L$16"}</definedName>
    <definedName name="o" hidden="1">{"'Sheet1'!$L$16"}</definedName>
    <definedName name="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eriodsInYear">#REF!</definedName>
    <definedName name="Phil" localSheetId="2" hidden="1">{#N/A,#N/A,FALSE,"DCF Summary";#N/A,#N/A,FALSE,"Casema";#N/A,#N/A,FALSE,"Casema NoTel";#N/A,#N/A,FALSE,"UK";#N/A,#N/A,FALSE,"RCF";#N/A,#N/A,FALSE,"Intercable CZ";#N/A,#N/A,FALSE,"Interkabel P"}</definedName>
    <definedName name="Phil" localSheetId="3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2" hidden="1">{#N/A,#N/A,TRUE,"Cover sheet";#N/A,#N/A,TRUE,"INPUTS";#N/A,#N/A,TRUE,"OUTPUTS";#N/A,#N/A,TRUE,"VALUATION"}</definedName>
    <definedName name="pitch" localSheetId="3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localSheetId="2" hidden="1">{#N/A,#N/A,TRUE,"Cover sheet";#N/A,#N/A,TRUE,"INPUTS";#N/A,#N/A,TRUE,"OUTPUTS";#N/A,#N/A,TRUE,"VALUATION"}</definedName>
    <definedName name="PONL" localSheetId="3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2" hidden="1">{"'Sheet1'!$L$16"}</definedName>
    <definedName name="PPLSP403" localSheetId="3" hidden="1">{"'Sheet1'!$L$16"}</definedName>
    <definedName name="PPLSP403" hidden="1">{"'Sheet1'!$L$16"}</definedName>
    <definedName name="PPLSP403_1" localSheetId="2" hidden="1">{"'Sheet1'!$L$16"}</definedName>
    <definedName name="PPLSP403_1" localSheetId="3" hidden="1">{"'Sheet1'!$L$16"}</definedName>
    <definedName name="PPLSP403_1" hidden="1">{"'Sheet1'!$L$16"}</definedName>
    <definedName name="PPLSP403_2" localSheetId="2" hidden="1">{"'Sheet1'!$L$16"}</definedName>
    <definedName name="PPLSP403_2" localSheetId="3" hidden="1">{"'Sheet1'!$L$16"}</definedName>
    <definedName name="PPLSP403_2" hidden="1">{"'Sheet1'!$L$16"}</definedName>
    <definedName name="PPT" localSheetId="2">[0]!Month_REV([0]!Quarter_rev([3]Database!XFC1,1),1)</definedName>
    <definedName name="PPT" localSheetId="3">[0]!Month_REV([0]!Quarter_rev([3]Database!XFC1,1),1)</definedName>
    <definedName name="PPT">[0]!Month_REV([0]!Quarter_rev([3]Database!XFC1,1),1)</definedName>
    <definedName name="Pre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6 - 8'!$A$1:$J$107</definedName>
    <definedName name="_xlnm.Print_Area" localSheetId="6">'CF 15 - 17'!$A$1:$K$104</definedName>
    <definedName name="_xlnm.Print_Area" localSheetId="1">'PL 9 - 10'!$A$1:$J$81</definedName>
    <definedName name="_xlnm.Print_Area" localSheetId="2">'SH - 11'!$A$1:$AC$35</definedName>
    <definedName name="_xlnm.Print_Area" localSheetId="3">'SH - 12'!$A$1:$AC$34</definedName>
    <definedName name="_xlnm.Print_Area" localSheetId="4">'SH - 13'!$A$1:$N$26</definedName>
    <definedName name="_xlnm.Print_Area" localSheetId="5">'SH - 14'!$A$1:$N$25</definedName>
    <definedName name="_xlnm.Print_Area">#REF!</definedName>
    <definedName name="_xlnm.Print_Titles">#N/A</definedName>
    <definedName name="PrintArea">#REF!</definedName>
    <definedName name="ProdForm" hidden="1">#REF!</definedName>
    <definedName name="Product" hidden="1">#REF!</definedName>
    <definedName name="ptich" localSheetId="2" hidden="1">{#N/A,#N/A,TRUE,"Cover sheet";#N/A,#N/A,TRUE,"INPUTS";#N/A,#N/A,TRUE,"OUTPUTS";#N/A,#N/A,TRUE,"VALUATION"}</definedName>
    <definedName name="ptich" localSheetId="3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2" hidden="1">{"'Sheet1'!$L$16"}</definedName>
    <definedName name="q" localSheetId="3" hidden="1">{"'Sheet1'!$L$16"}</definedName>
    <definedName name="q" hidden="1">{"'Sheet1'!$L$16"}</definedName>
    <definedName name="qẽrwdsfdfwfwdfw" localSheetId="2" hidden="1">{"'Sheet1'!$L$16"}</definedName>
    <definedName name="qẽrwdsfdfwfwdfw" localSheetId="3" hidden="1">{"'Sheet1'!$L$16"}</definedName>
    <definedName name="qẽrwdsfdfwfwdfw" hidden="1">{"'Sheet1'!$L$16"}</definedName>
    <definedName name="qq" localSheetId="6" hidden="1">{"'Eng (page2)'!$A$1:$D$52"}</definedName>
    <definedName name="qq" localSheetId="2" hidden="1">{"'Eng (page2)'!$A$1:$D$52"}</definedName>
    <definedName name="qq" localSheetId="3" hidden="1">{"'Eng (page2)'!$A$1:$D$52"}</definedName>
    <definedName name="qq" hidden="1">{"'Eng (page2)'!$A$1:$D$52"}</definedName>
    <definedName name="qqq" localSheetId="2" hidden="1">{"'Sheet1'!$L$16"}</definedName>
    <definedName name="qqq" localSheetId="3" hidden="1">{"'Sheet1'!$L$16"}</definedName>
    <definedName name="qqq" hidden="1">{"'Sheet1'!$L$16"}</definedName>
    <definedName name="Quarter_rev">[9]!Quarter_rev</definedName>
    <definedName name="qweqwerqwer" hidden="1">#REF!</definedName>
    <definedName name="RCArea" hidden="1">#REF!</definedName>
    <definedName name="rebate" localSheetId="2" hidden="1">{"'Sheet1'!$L$16"}</definedName>
    <definedName name="rebate" localSheetId="3" hidden="1">{"'Sheet1'!$L$16"}</definedName>
    <definedName name="rebate" hidden="1">{"'Sheet1'!$L$16"}</definedName>
    <definedName name="refg" localSheetId="2" hidden="1">{#N/A,#N/A,TRUE,"Cover sheet";#N/A,#N/A,TRUE,"INPUTS";#N/A,#N/A,TRUE,"OUTPUTS";#N/A,#N/A,TRUE,"VALUATION"}</definedName>
    <definedName name="refg" localSheetId="3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eport">#REF!</definedName>
    <definedName name="rẻr34rwer" localSheetId="2" hidden="1">{"HK PR",#N/A,FALSE,"HK";"SUMMARY",#N/A,FALSE,"PAYROLL";"SUMMARY",#N/A,FALSE,"PAYROLL";"HK PR",#N/A,FALSE,"HK"}</definedName>
    <definedName name="rẻr34rwer" localSheetId="3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s_sum" localSheetId="6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6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2" hidden="1">Main.SAPF4Help()</definedName>
    <definedName name="SAPFuncF4Help" localSheetId="3" hidden="1">Main.SAPF4Help()</definedName>
    <definedName name="SAPFuncF4Help" localSheetId="5" hidden="1">Main.SAPF4Help()</definedName>
    <definedName name="SAPFuncF4Help" hidden="1">Main.SAPF4Help()</definedName>
    <definedName name="ScenarioNum" localSheetId="2">#REF!</definedName>
    <definedName name="ScenarioNum" localSheetId="3">#REF!</definedName>
    <definedName name="ScenarioNum">#REF!</definedName>
    <definedName name="sdadss" localSheetId="2" hidden="1">{"HK PR",#N/A,FALSE,"HK";"SUMMARY",#N/A,FALSE,"PAYROLL";"SUMMARY",#N/A,FALSE,"PAYROLL";"HK PR",#N/A,FALSE,"HK"}</definedName>
    <definedName name="sdadss" localSheetId="3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fw" localSheetId="2" hidden="1">{"'Sheet1'!$L$16"}</definedName>
    <definedName name="sdfw" localSheetId="3" hidden="1">{"'Sheet1'!$L$16"}</definedName>
    <definedName name="sdfw" hidden="1">{"'Sheet1'!$L$16"}</definedName>
    <definedName name="sdsdasd" localSheetId="2" hidden="1">{"HK PR",#N/A,FALSE,"HK";"SUMMARY",#N/A,FALSE,"PAYROLL";"SUMMARY",#N/A,FALSE,"PAYROLL";"HK PR",#N/A,FALSE,"HK"}</definedName>
    <definedName name="sdsdasd" localSheetId="3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2" hidden="1">{"HK PR",#N/A,FALSE,"HK";"SUMMARY",#N/A,FALSE,"PAYROLL";"SUMMARY",#N/A,FALSE,"PAYROLL";"HK PR",#N/A,FALSE,"HK"}</definedName>
    <definedName name="sdsds" localSheetId="3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localSheetId="2" hidden="1">{"'Sheet1'!$L$16"}</definedName>
    <definedName name="sen" localSheetId="3" hidden="1">{"'Sheet1'!$L$16"}</definedName>
    <definedName name="sen" hidden="1">{"'Sheet1'!$L$16"}</definedName>
    <definedName name="sencount" hidden="1">1</definedName>
    <definedName name="Set">'[10]PL-Kip(after adj)'!$AY$1</definedName>
    <definedName name="SEVE" hidden="1">#REF!</definedName>
    <definedName name="seysety" localSheetId="2" hidden="1">{"'Sheet1'!$L$16"}</definedName>
    <definedName name="seysety" localSheetId="3" hidden="1">{"'Sheet1'!$L$16"}</definedName>
    <definedName name="seysety" hidden="1">{"'Sheet1'!$L$16"}</definedName>
    <definedName name="sfsgsfhg" localSheetId="2" hidden="1">{"'Sheet1'!$L$16"}</definedName>
    <definedName name="sfsgsfhg" localSheetId="3" hidden="1">{"'Sheet1'!$L$16"}</definedName>
    <definedName name="sfsgsfhg" hidden="1">{"'Sheet1'!$L$16"}</definedName>
    <definedName name="SgBhtCur">[8]Poperty!$R$70</definedName>
    <definedName name="SgBhtLast">[11]MMAsst!$S$4</definedName>
    <definedName name="sheetnew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6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">#REF!</definedName>
    <definedName name="SpecialPrice" hidden="1">#REF!</definedName>
    <definedName name="SS" localSheetId="2" hidden="1">{"'Sheet1'!$L$16"}</definedName>
    <definedName name="SS" localSheetId="3" hidden="1">{"'Sheet1'!$L$16"}</definedName>
    <definedName name="SS" hidden="1">{"'Sheet1'!$L$16"}</definedName>
    <definedName name="SSSS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2" hidden="1">{"'Sheet1'!$L$16"}</definedName>
    <definedName name="ssssssss" localSheetId="3" hidden="1">{"'Sheet1'!$L$16"}</definedName>
    <definedName name="ssssssss" hidden="1">{"'Sheet1'!$L$16"}</definedName>
    <definedName name="ssxsdcdsfcdsf" localSheetId="2" hidden="1">{"HK PR",#N/A,FALSE,"HK";"SUMMARY",#N/A,FALSE,"PAYROLL";"SUMMARY",#N/A,FALSE,"PAYROLL";"HK PR",#N/A,FALSE,"HK"}</definedName>
    <definedName name="ssxsdcdsfcdsf" localSheetId="3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ef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wap1">[12]Debt!$F$133</definedName>
    <definedName name="swap2">[12]Debt!$F$151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n" localSheetId="2" hidden="1">{"'Sheet1'!$L$16"}</definedName>
    <definedName name="Tan" localSheetId="3" hidden="1">{"'Sheet1'!$L$16"}</definedName>
    <definedName name="Tan" hidden="1">{"'Sheet1'!$L$16"}</definedName>
    <definedName name="tbl_ProdInfo" hidden="1">#REF!</definedName>
    <definedName name="TCC">[7]Master!$B$11</definedName>
    <definedName name="TCE">[7]Master!$E$11</definedName>
    <definedName name="TCOME">[7]Master!$E$8</definedName>
    <definedName name="temp">#REF!</definedName>
    <definedName name="TextRefCopyRangeCount" hidden="1">5</definedName>
    <definedName name="TH" localSheetId="2" hidden="1">{"'Sheet1'!$L$16"}</definedName>
    <definedName name="TH" localSheetId="3" hidden="1">{"'Sheet1'!$L$16"}</definedName>
    <definedName name="TH" hidden="1">{"'Sheet1'!$L$16"}</definedName>
    <definedName name="tha" localSheetId="2" hidden="1">{"'Sheet1'!$L$16"}</definedName>
    <definedName name="tha" localSheetId="3" hidden="1">{"'Sheet1'!$L$16"}</definedName>
    <definedName name="tha" hidden="1">{"'Sheet1'!$L$16"}</definedName>
    <definedName name="thang13" localSheetId="2" hidden="1">{"'Sheet1'!$L$16"}</definedName>
    <definedName name="thang13" localSheetId="3" hidden="1">{"'Sheet1'!$L$16"}</definedName>
    <definedName name="thang13" hidden="1">{"'Sheet1'!$L$16"}</definedName>
    <definedName name="thanh" localSheetId="2" hidden="1">{"'Sheet1'!$L$16"}</definedName>
    <definedName name="thanh" localSheetId="3" hidden="1">{"'Sheet1'!$L$16"}</definedName>
    <definedName name="thanh" hidden="1">{"'Sheet1'!$L$16"}</definedName>
    <definedName name="thfg" localSheetId="2" hidden="1">{"'Sheet1'!$L$16"}</definedName>
    <definedName name="thfg" localSheetId="3" hidden="1">{"'Sheet1'!$L$16"}</definedName>
    <definedName name="thfg" hidden="1">{"'Sheet1'!$L$16"}</definedName>
    <definedName name="ThiacomD1">'[8]CAM_TBL-09'!$Y$645</definedName>
    <definedName name="ThiacomD2">'[8]CAM_TBL-09'!$Y$648</definedName>
    <definedName name="thu" localSheetId="2" hidden="1">{"'Sheet1'!$L$16"}</definedName>
    <definedName name="thu" localSheetId="3" hidden="1">{"'Sheet1'!$L$16"}</definedName>
    <definedName name="thu" hidden="1">{"'Sheet1'!$L$16"}</definedName>
    <definedName name="thuy" localSheetId="2" hidden="1">{"'Sheet1'!$L$16"}</definedName>
    <definedName name="thuy" localSheetId="3" hidden="1">{"'Sheet1'!$L$16"}</definedName>
    <definedName name="thuy" hidden="1">{"'Sheet1'!$L$16"}</definedName>
    <definedName name="TJC">[7]Master!$B$14</definedName>
    <definedName name="TJE">[7]Master!$E$14</definedName>
    <definedName name="TJSC">[7]Master!$B$13</definedName>
    <definedName name="TJSE">[7]Master!$E$13</definedName>
    <definedName name="TMC">[7]Master!$B$10</definedName>
    <definedName name="TME">[7]Master!$E$10</definedName>
    <definedName name="Tonghop" localSheetId="2" hidden="1">{"'Sheet1'!$L$16"}</definedName>
    <definedName name="Tonghop" localSheetId="3" hidden="1">{"'Sheet1'!$L$16"}</definedName>
    <definedName name="Tonghop" hidden="1">{"'Sheet1'!$L$16"}</definedName>
    <definedName name="tryijtryi" localSheetId="2" hidden="1">{"'Sheet1'!$L$16"}</definedName>
    <definedName name="tryijtryi" localSheetId="3" hidden="1">{"'Sheet1'!$L$16"}</definedName>
    <definedName name="tryijtryi" hidden="1">{"'Sheet1'!$L$16"}</definedName>
    <definedName name="TSC">[7]Master!$B$12</definedName>
    <definedName name="TSE">[7]Master!$E$12</definedName>
    <definedName name="ttt" localSheetId="2" hidden="1">{"Teacher",#N/A,FALSE,"Summary";"Teacher",#N/A,FALSE,"Assumptions";"Teacher",#N/A,FALSE,"Buildup";"Teacher",#N/A,FALSE,"Financials";"Teacher",#N/A,FALSE,"Debt &amp; Other"}</definedName>
    <definedName name="ttt" localSheetId="3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localSheetId="2" hidden="1">{"Reader",#N/A,FALSE,"Summary";"Reader",#N/A,FALSE,"Buildup";"Reader",#N/A,FALSE,"Financials";"Reader",#N/A,FALSE,"Debt &amp; Other"}</definedName>
    <definedName name="ttttt" localSheetId="3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y" localSheetId="2" hidden="1">{"'Sheet1'!$L$16"}</definedName>
    <definedName name="tuy" localSheetId="3" hidden="1">{"'Sheet1'!$L$16"}</definedName>
    <definedName name="tuy" hidden="1">{"'Sheet1'!$L$16"}</definedName>
    <definedName name="TV" localSheetId="2" hidden="1">{"'Sheet1'!$L$16"}</definedName>
    <definedName name="TV" localSheetId="3" hidden="1">{"'Sheet1'!$L$16"}</definedName>
    <definedName name="TV" hidden="1">{"'Sheet1'!$L$16"}</definedName>
    <definedName name="ty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[7]Master!$B$9</definedName>
    <definedName name="TYE">[7]Master!$E$9</definedName>
    <definedName name="Types" hidden="1">#REF!</definedName>
    <definedName name="ungT3" localSheetId="2" hidden="1">{"'Sheet1'!$L$16"}</definedName>
    <definedName name="ungT3" localSheetId="3" hidden="1">{"'Sheet1'!$L$16"}</definedName>
    <definedName name="ungT3" hidden="1">{"'Sheet1'!$L$16"}</definedName>
    <definedName name="ungT3_1" localSheetId="2" hidden="1">{"'Sheet1'!$L$16"}</definedName>
    <definedName name="ungT3_1" localSheetId="3" hidden="1">{"'Sheet1'!$L$16"}</definedName>
    <definedName name="ungT3_1" hidden="1">{"'Sheet1'!$L$16"}</definedName>
    <definedName name="ungT3_2" localSheetId="2" hidden="1">{"'Sheet1'!$L$16"}</definedName>
    <definedName name="ungT3_2" localSheetId="3" hidden="1">{"'Sheet1'!$L$16"}</definedName>
    <definedName name="ungT3_2" hidden="1">{"'Sheet1'!$L$16"}</definedName>
    <definedName name="usd">[13]MMAsst!$S$2</definedName>
    <definedName name="UsdBhtAvg">[8]Poperty!$S$72</definedName>
    <definedName name="UsdSgCur">[11]MMAsst!$S$3</definedName>
    <definedName name="UsdSgLast">[11]MMAsst!$S$2</definedName>
    <definedName name="uu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id_date">'[14]List valid date'!$A$1:$A$12</definedName>
    <definedName name="ValuationBAAMultiple" localSheetId="2" hidden="1">{#N/A,#N/A,TRUE,"Cover sheet";#N/A,#N/A,TRUE,"INPUTS";#N/A,#N/A,TRUE,"OUTPUTS";#N/A,#N/A,TRUE,"VALUATION"}</definedName>
    <definedName name="ValuationBAAMultiple" localSheetId="3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2" hidden="1">{"'Sheet1'!$L$16"}</definedName>
    <definedName name="vay" localSheetId="3" hidden="1">{"'Sheet1'!$L$16"}</definedName>
    <definedName name="vay" hidden="1">{"'Sheet1'!$L$16"}</definedName>
    <definedName name="vcbo1" localSheetId="2" hidden="1">{"'Sheet1'!$L$16"}</definedName>
    <definedName name="vcbo1" localSheetId="3" hidden="1">{"'Sheet1'!$L$16"}</definedName>
    <definedName name="vcbo1" hidden="1">{"'Sheet1'!$L$16"}</definedName>
    <definedName name="vcvvvv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2" hidden="1">{#N/A,#N/A,TRUE,"Cover sheet";#N/A,#N/A,TRUE,"DCF analysis";#N/A,#N/A,TRUE,"WACC calculation"}</definedName>
    <definedName name="vg" localSheetId="3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2" hidden="1">{"'Sheet1'!$L$16"}</definedName>
    <definedName name="vhxfj" localSheetId="3" hidden="1">{"'Sheet1'!$L$16"}</definedName>
    <definedName name="vhxfj" hidden="1">{"'Sheet1'!$L$16"}</definedName>
    <definedName name="VTM_2" hidden="1">#REF!</definedName>
    <definedName name="VTM_3" hidden="1">#REF!</definedName>
    <definedName name="vv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{#N/A,#N/A,FALSE,"17MAY";#N/A,#N/A,FALSE,"24MAY"}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2.2" localSheetId="6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ACCRUE._.PAYROLL." localSheetId="2" hidden="1">{"HK PR",#N/A,FALSE,"HK";"SUMMARY",#N/A,FALSE,"PAYROLL";"SUMMARY",#N/A,FALSE,"PAYROLL";"HK PR",#N/A,FALSE,"HK"}</definedName>
    <definedName name="wrn.ACCRUE._.PAYROLL." localSheetId="3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2" hidden="1">{"Acq_matrix",#N/A,FALSE,"Acquisition Matrix"}</definedName>
    <definedName name="wrn.Acquisition_matrix." localSheetId="3" hidden="1">{"Acq_matrix",#N/A,FALSE,"Acquisition Matrix"}</definedName>
    <definedName name="wrn.Acquisition_matrix." hidden="1">{"Acq_matrix",#N/A,FALSE,"Acquisition Matrix"}</definedName>
    <definedName name="wrn.adj95." localSheetId="2" hidden="1">{"adj95mult",#N/A,FALSE,"COMPCO";"adj95est",#N/A,FALSE,"COMPCO"}</definedName>
    <definedName name="wrn.adj95." localSheetId="3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2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3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2" hidden="1">{"AQUIRORDCF",#N/A,FALSE,"Merger consequences";"Acquirorassns",#N/A,FALSE,"Merger consequences"}</definedName>
    <definedName name="wrn.AQUIROR._.DCF." localSheetId="3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Cashflow." localSheetId="6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hi._.tiÆt." localSheetId="6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hidden="1">{#N/A,#N/A,FALSE,"Chi tiÆt"}</definedName>
    <definedName name="wrn.chi._.tiÆt._1" localSheetId="2" hidden="1">{#N/A,#N/A,FALSE,"Chi tiÆt"}</definedName>
    <definedName name="wrn.chi._.tiÆt._1" localSheetId="3" hidden="1">{#N/A,#N/A,FALSE,"Chi tiÆt"}</definedName>
    <definedName name="wrn.chi._.tiÆt._1" hidden="1">{#N/A,#N/A,FALSE,"Chi tiÆt"}</definedName>
    <definedName name="wrn.chi._.tiÆt._2" localSheetId="2" hidden="1">{#N/A,#N/A,FALSE,"Chi tiÆt"}</definedName>
    <definedName name="wrn.chi._.tiÆt._2" localSheetId="3" hidden="1">{#N/A,#N/A,FALSE,"Chi tiÆt"}</definedName>
    <definedName name="wrn.chi._.tiÆt._2" hidden="1">{#N/A,#N/A,FALSE,"Chi tiÆt"}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2" hidden="1">{"mult96",#N/A,FALSE,"PETCOMP";"est96",#N/A,FALSE,"PETCOMP";"mult95",#N/A,FALSE,"PETCOMP";"est95",#N/A,FALSE,"PETCOMP";"multltm",#N/A,FALSE,"PETCOMP";"resultltm",#N/A,FALSE,"PETCOMP"}</definedName>
    <definedName name="wrn.compco." localSheetId="3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2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6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2" hidden="1">{"DCF1",#N/A,FALSE,"SIERRA DCF";"MATRIX1",#N/A,FALSE,"SIERRA DCF"}</definedName>
    <definedName name="wrn.DCF." localSheetId="3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2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3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2" hidden="1">{#N/A,#N/A,FALSE,"DCF Summary";#N/A,#N/A,FALSE,"Casema";#N/A,#N/A,FALSE,"Casema NoTel";#N/A,#N/A,FALSE,"UK";#N/A,#N/A,FALSE,"RCF";#N/A,#N/A,FALSE,"Intercable CZ";#N/A,#N/A,FALSE,"Interkabel P"}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2" hidden="1">{"qchm_dcf",#N/A,FALSE,"QCHMDCF2";"qchm_terminal",#N/A,FALSE,"QCHMDCF2"}</definedName>
    <definedName name="wrn.DCF_Terminal_Value_qchm." localSheetId="3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2" hidden="1">{"EVA",#N/A,FALSE,"EVA";"WACC",#N/A,FALSE,"WACC"}</definedName>
    <definedName name="wrn.Economic._.Value._.Added._.Analysis." localSheetId="3" hidden="1">{"EVA",#N/A,FALSE,"EVA";"WACC",#N/A,FALSE,"WACC"}</definedName>
    <definedName name="wrn.Economic._.Value._.Added._.Analysis." hidden="1">{"EVA",#N/A,FALSE,"EVA";"WACC",#N/A,FALSE,"WACC"}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6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2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3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3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6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2" hidden="1">{#N/A,#N/A,FALSE,"Tabelle2";#N/A,#N/A,FALSE,"Tabelle1"}</definedName>
    <definedName name="wrn.Monthly._.Statement." localSheetId="3" hidden="1">{#N/A,#N/A,FALSE,"Tabelle2";#N/A,#N/A,FALSE,"Tabelle1"}</definedName>
    <definedName name="wrn.Monthly._.Statement." hidden="1">{#N/A,#N/A,FALSE,"Tabelle2";#N/A,#N/A,FALSE,"Tabelle1"}</definedName>
    <definedName name="wrn.OUTPUT." localSheetId="2" hidden="1">{"DCF","UPSIDE CASE",FALSE,"Sheet1";"DCF","BASE CASE",FALSE,"Sheet1";"DCF","DOWNSIDE CASE",FALSE,"Sheet1"}</definedName>
    <definedName name="wrn.OUTPUT." localSheetId="3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2" hidden="1">{#N/A,#N/A,TRUE,"Tæng hîp"}</definedName>
    <definedName name="wrn.phak." localSheetId="3" hidden="1">{#N/A,#N/A,TRUE,"Tæng hîp"}</definedName>
    <definedName name="wrn.phak." hidden="1">{#N/A,#N/A,TRUE,"Tæng hîp"}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2" hidden="1">{#N/A,#N/A,FALSE,"Admin";#N/A,#N/A,FALSE,"Other"}</definedName>
    <definedName name="wrn.print." localSheetId="3" hidden="1">{#N/A,#N/A,FALSE,"Admin";#N/A,#N/A,FALSE,"Other"}</definedName>
    <definedName name="wrn.print." hidden="1">{#N/A,#N/A,FALSE,"Admin";#N/A,#N/A,FALSE,"Other"}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2" hidden="1">{"Reader",#N/A,FALSE,"Summary";"Reader",#N/A,FALSE,"Buildup";"Reader",#N/A,FALSE,"Financials";"Reader",#N/A,FALSE,"Debt &amp; Other"}</definedName>
    <definedName name="wrn.Reader." localSheetId="3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6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." localSheetId="6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6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6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2" hidden="1">{"Header",#N/A,TRUE,"Summary";"ProjectInfo",#N/A,TRUE,"Total Value"}</definedName>
    <definedName name="wrn.SummaryReport." localSheetId="3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localSheetId="3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2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3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2" hidden="1">{"Teacher",#N/A,FALSE,"Summary";"Teacher",#N/A,FALSE,"Assumptions";"Teacher",#N/A,FALSE,"Buildup";"Teacher",#N/A,FALSE,"Financials";"Teacher",#N/A,FALSE,"Debt &amp; Other"}</definedName>
    <definedName name="wrn.Teacher." localSheetId="3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localSheetId="2" hidden="1">{#N/A,#N/A,FALSE,"INCOME";#N/A,#N/A,FALSE,"BG1-QUARTERLY";#N/A,#N/A,FALSE,"BG1-MONTHLY"}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6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hidden="1">{#N/A,#N/A,TRUE,"BT M200 da 10x20"}</definedName>
    <definedName name="wrnf.report" localSheetId="2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xfgjxfgj" localSheetId="2" hidden="1">{"'Sheet1'!$L$16"}</definedName>
    <definedName name="xfgjxfgj" localSheetId="3" hidden="1">{"'Sheet1'!$L$16"}</definedName>
    <definedName name="xfgjxfgj" hidden="1">{"'Sheet1'!$L$16"}</definedName>
    <definedName name="xkeogjana" localSheetId="2" hidden="1">{"Reader",#N/A,FALSE,"Summary";"Reader",#N/A,FALSE,"Buildup";"Reader",#N/A,FALSE,"Financials";"Reader",#N/A,FALSE,"Debt &amp; Other"}</definedName>
    <definedName name="xkeogjana" localSheetId="3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2" hidden="1">{"'Sheet1'!$L$16"}</definedName>
    <definedName name="xls" localSheetId="3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2" hidden="1">{#N/A,#N/A,FALSE,"Aging Summary";#N/A,#N/A,FALSE,"Ratio Analysis";#N/A,#N/A,FALSE,"Test 120 Day Accts";#N/A,#N/A,FALSE,"Tickmarks"}</definedName>
    <definedName name="xx" localSheetId="3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localSheetId="2" hidden="1">{"HK PR",#N/A,FALSE,"HK";"SUMMARY",#N/A,FALSE,"PAYROLL";"SUMMARY",#N/A,FALSE,"PAYROLL";"HK PR",#N/A,FALSE,"HK"}</definedName>
    <definedName name="xxxx" localSheetId="3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2" hidden="1">{"HK PR",#N/A,FALSE,"HK";"SUMMARY",#N/A,FALSE,"PAYROLL";"SUMMARY",#N/A,FALSE,"PAYROLL";"HK PR",#N/A,FALSE,"HK"}</definedName>
    <definedName name="xxxxx" localSheetId="3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ear_A_20">"="</definedName>
    <definedName name="yui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6" hidden="1">{"'Eng (page2)'!$A$1:$D$52"}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dyhdh" localSheetId="2" hidden="1">{"'Sheet1'!$L$16"}</definedName>
    <definedName name="zdyhdh" localSheetId="3" hidden="1">{"'Sheet1'!$L$16"}</definedName>
    <definedName name="zdyhdh" hidden="1">{"'Sheet1'!$L$16"}</definedName>
    <definedName name="zz" hidden="1">#REF!</definedName>
    <definedName name="zz_1" localSheetId="2" hidden="1">{"'Sheet1'!$L$16"}</definedName>
    <definedName name="zz_1" localSheetId="3" hidden="1">{"'Sheet1'!$L$16"}</definedName>
    <definedName name="zz_1" hidden="1">{"'Sheet1'!$L$16"}</definedName>
    <definedName name="zz_2" localSheetId="2" hidden="1">{"'Sheet1'!$L$16"}</definedName>
    <definedName name="zz_2" localSheetId="3" hidden="1">{"'Sheet1'!$L$16"}</definedName>
    <definedName name="zz_2" hidden="1">{"'Sheet1'!$L$16"}</definedName>
    <definedName name="ร" localSheetId="2" hidden="1">{"'Model'!$A$1:$N$53"}</definedName>
    <definedName name="ร" localSheetId="3" hidden="1">{"'Model'!$A$1:$N$53"}</definedName>
    <definedName name="ร" hidden="1">{"'Model'!$A$1:$N$53"}</definedName>
    <definedName name="หยำ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2" i="9" l="1"/>
  <c r="I18" i="7" l="1"/>
  <c r="E97" i="7" l="1"/>
  <c r="I97" i="7" l="1"/>
  <c r="I10" i="7"/>
  <c r="H39" i="2" l="1"/>
  <c r="D67" i="2" l="1"/>
  <c r="W29" i="9"/>
  <c r="K8" i="7" l="1"/>
  <c r="G8" i="7"/>
  <c r="N12" i="10" l="1"/>
  <c r="W30" i="9"/>
  <c r="Y30" i="9" s="1"/>
  <c r="W23" i="9"/>
  <c r="Y23" i="9" s="1"/>
  <c r="Y22" i="9"/>
  <c r="AC22" i="9" s="1"/>
  <c r="W18" i="9"/>
  <c r="Y18" i="9" s="1"/>
  <c r="W14" i="9"/>
  <c r="Y14" i="9" s="1"/>
  <c r="AC14" i="9" s="1"/>
  <c r="K96" i="7"/>
  <c r="K98" i="7" s="1"/>
  <c r="K90" i="7"/>
  <c r="G90" i="7"/>
  <c r="I66" i="7"/>
  <c r="K66" i="7"/>
  <c r="E66" i="7"/>
  <c r="G66" i="7"/>
  <c r="K24" i="7"/>
  <c r="K38" i="7" s="1"/>
  <c r="K40" i="7" s="1"/>
  <c r="G24" i="7"/>
  <c r="G38" i="7" s="1"/>
  <c r="G40" i="7" s="1"/>
  <c r="N16" i="10"/>
  <c r="G93" i="7" l="1"/>
  <c r="G96" i="7" s="1"/>
  <c r="G98" i="7" s="1"/>
  <c r="Y29" i="9"/>
  <c r="L22" i="10"/>
  <c r="H22" i="10"/>
  <c r="F22" i="10"/>
  <c r="D22" i="10"/>
  <c r="N21" i="10"/>
  <c r="N17" i="10"/>
  <c r="L17" i="10"/>
  <c r="J17" i="10"/>
  <c r="H17" i="10"/>
  <c r="F17" i="10"/>
  <c r="D17" i="10"/>
  <c r="AC18" i="9"/>
  <c r="AA31" i="9"/>
  <c r="U31" i="9"/>
  <c r="S31" i="9"/>
  <c r="Q31" i="9"/>
  <c r="O31" i="9"/>
  <c r="M31" i="9"/>
  <c r="K31" i="9"/>
  <c r="I31" i="9"/>
  <c r="G31" i="9"/>
  <c r="E31" i="9"/>
  <c r="C31" i="9"/>
  <c r="AA24" i="9"/>
  <c r="U24" i="9"/>
  <c r="S24" i="9"/>
  <c r="Q24" i="9"/>
  <c r="O24" i="9"/>
  <c r="M24" i="9"/>
  <c r="K24" i="9"/>
  <c r="I24" i="9"/>
  <c r="G24" i="9"/>
  <c r="E24" i="9"/>
  <c r="C24" i="9"/>
  <c r="W24" i="9"/>
  <c r="AA19" i="9"/>
  <c r="U19" i="9"/>
  <c r="Q19" i="9"/>
  <c r="O19" i="9"/>
  <c r="M19" i="9"/>
  <c r="K19" i="9"/>
  <c r="I19" i="9"/>
  <c r="G19" i="9"/>
  <c r="E19" i="9"/>
  <c r="C19" i="9"/>
  <c r="W19" i="9"/>
  <c r="H24" i="10" l="1"/>
  <c r="F24" i="10"/>
  <c r="D24" i="10"/>
  <c r="W26" i="9"/>
  <c r="M26" i="9"/>
  <c r="M33" i="9" s="1"/>
  <c r="I26" i="9"/>
  <c r="I33" i="9" s="1"/>
  <c r="E26" i="9"/>
  <c r="E33" i="9" s="1"/>
  <c r="AA26" i="9"/>
  <c r="AA33" i="9" s="1"/>
  <c r="U26" i="9"/>
  <c r="U33" i="9" s="1"/>
  <c r="S19" i="9"/>
  <c r="S26" i="9" s="1"/>
  <c r="S33" i="9" s="1"/>
  <c r="Q26" i="9"/>
  <c r="Q33" i="9" s="1"/>
  <c r="G26" i="9"/>
  <c r="G33" i="9" s="1"/>
  <c r="K26" i="9"/>
  <c r="K33" i="9" s="1"/>
  <c r="O26" i="9"/>
  <c r="O33" i="9" s="1"/>
  <c r="C26" i="9"/>
  <c r="C33" i="9" s="1"/>
  <c r="L24" i="10"/>
  <c r="W31" i="9"/>
  <c r="AC29" i="9"/>
  <c r="AC30" i="9"/>
  <c r="AC23" i="9"/>
  <c r="W33" i="9" l="1"/>
  <c r="Y19" i="9"/>
  <c r="AC19" i="9"/>
  <c r="AC24" i="9"/>
  <c r="Y31" i="9"/>
  <c r="AC31" i="9"/>
  <c r="Y24" i="9"/>
  <c r="Y26" i="9" l="1"/>
  <c r="Y33" i="9" s="1"/>
  <c r="AC26" i="9"/>
  <c r="AC33" i="9" s="1"/>
  <c r="W14" i="8"/>
  <c r="Y14" i="8" s="1"/>
  <c r="AC14" i="8" s="1"/>
  <c r="W18" i="8"/>
  <c r="W19" i="8" s="1"/>
  <c r="C19" i="8"/>
  <c r="E19" i="8"/>
  <c r="G19" i="8"/>
  <c r="I19" i="8"/>
  <c r="K19" i="8"/>
  <c r="M19" i="8"/>
  <c r="O19" i="8"/>
  <c r="Q19" i="8"/>
  <c r="U19" i="8"/>
  <c r="AA19" i="8"/>
  <c r="Y22" i="8"/>
  <c r="AC22" i="8" s="1"/>
  <c r="W23" i="8"/>
  <c r="W24" i="8" s="1"/>
  <c r="C24" i="8"/>
  <c r="E24" i="8"/>
  <c r="G24" i="8"/>
  <c r="I24" i="8"/>
  <c r="K24" i="8"/>
  <c r="M24" i="8"/>
  <c r="O24" i="8"/>
  <c r="Q24" i="8"/>
  <c r="S24" i="8"/>
  <c r="U24" i="8"/>
  <c r="AA24" i="8"/>
  <c r="W29" i="8"/>
  <c r="Y29" i="8" s="1"/>
  <c r="AC29" i="8" s="1"/>
  <c r="W30" i="8"/>
  <c r="Y30" i="8" s="1"/>
  <c r="AC30" i="8" s="1"/>
  <c r="C31" i="8"/>
  <c r="E31" i="8"/>
  <c r="G31" i="8"/>
  <c r="I31" i="8"/>
  <c r="K31" i="8"/>
  <c r="M31" i="8"/>
  <c r="O31" i="8"/>
  <c r="Q31" i="8"/>
  <c r="S31" i="8"/>
  <c r="U31" i="8"/>
  <c r="AA31" i="8"/>
  <c r="W33" i="8"/>
  <c r="Y33" i="8" s="1"/>
  <c r="AC33" i="8" s="1"/>
  <c r="Y18" i="8" l="1"/>
  <c r="AC18" i="8" s="1"/>
  <c r="AC19" i="8" s="1"/>
  <c r="I26" i="8"/>
  <c r="I34" i="8" s="1"/>
  <c r="M26" i="8"/>
  <c r="M34" i="8" s="1"/>
  <c r="AA26" i="8"/>
  <c r="AA34" i="8" s="1"/>
  <c r="E26" i="8"/>
  <c r="E34" i="8" s="1"/>
  <c r="U26" i="8"/>
  <c r="U34" i="8" s="1"/>
  <c r="Q26" i="8"/>
  <c r="Q34" i="8" s="1"/>
  <c r="K26" i="8"/>
  <c r="K34" i="8" s="1"/>
  <c r="W26" i="8"/>
  <c r="G26" i="8"/>
  <c r="G34" i="8" s="1"/>
  <c r="S19" i="8"/>
  <c r="S26" i="8" s="1"/>
  <c r="S34" i="8" s="1"/>
  <c r="C26" i="8"/>
  <c r="C34" i="8" s="1"/>
  <c r="Y23" i="8"/>
  <c r="Y24" i="8" s="1"/>
  <c r="O26" i="8"/>
  <c r="O34" i="8" s="1"/>
  <c r="W31" i="8"/>
  <c r="AC31" i="8"/>
  <c r="Y31" i="8"/>
  <c r="E90" i="7"/>
  <c r="J76" i="1"/>
  <c r="H76" i="1"/>
  <c r="F76" i="1"/>
  <c r="D76" i="1"/>
  <c r="Y19" i="8" l="1"/>
  <c r="Y26" i="8" s="1"/>
  <c r="Y34" i="8" s="1"/>
  <c r="W34" i="8"/>
  <c r="AC23" i="8"/>
  <c r="AC24" i="8" s="1"/>
  <c r="AC26" i="8" s="1"/>
  <c r="AC34" i="8" s="1"/>
  <c r="L22" i="6"/>
  <c r="N16" i="6"/>
  <c r="N17" i="6" s="1"/>
  <c r="N12" i="6"/>
  <c r="H22" i="6"/>
  <c r="F22" i="6"/>
  <c r="D22" i="6"/>
  <c r="N21" i="6"/>
  <c r="N24" i="6"/>
  <c r="H21" i="1"/>
  <c r="J21" i="1"/>
  <c r="F21" i="1"/>
  <c r="H42" i="1"/>
  <c r="H102" i="1"/>
  <c r="H104" i="1" s="1"/>
  <c r="F102" i="1"/>
  <c r="F104" i="1" s="1"/>
  <c r="A68" i="7"/>
  <c r="L17" i="6"/>
  <c r="J17" i="6"/>
  <c r="H17" i="6"/>
  <c r="F17" i="6"/>
  <c r="D17" i="6"/>
  <c r="H67" i="2"/>
  <c r="H46" i="2"/>
  <c r="H13" i="2"/>
  <c r="H17" i="2" s="1"/>
  <c r="H24" i="2" s="1"/>
  <c r="H28" i="2" s="1"/>
  <c r="H30" i="2" s="1"/>
  <c r="H64" i="1"/>
  <c r="F64" i="1"/>
  <c r="J42" i="1"/>
  <c r="J102" i="1"/>
  <c r="J104" i="1" s="1"/>
  <c r="J64" i="1"/>
  <c r="J78" i="1" s="1"/>
  <c r="F42" i="1"/>
  <c r="H72" i="2" l="1"/>
  <c r="H74" i="2" s="1"/>
  <c r="I8" i="7" s="1"/>
  <c r="I24" i="7" s="1"/>
  <c r="I38" i="7" s="1"/>
  <c r="I40" i="7" s="1"/>
  <c r="H68" i="2"/>
  <c r="D25" i="6"/>
  <c r="H25" i="6"/>
  <c r="L25" i="6"/>
  <c r="F25" i="6"/>
  <c r="F78" i="1"/>
  <c r="F106" i="1" s="1"/>
  <c r="J106" i="1"/>
  <c r="J44" i="1"/>
  <c r="H44" i="1"/>
  <c r="F44" i="1"/>
  <c r="H78" i="1"/>
  <c r="H106" i="1" s="1"/>
  <c r="D79" i="2"/>
  <c r="D74" i="2"/>
  <c r="D13" i="2"/>
  <c r="D21" i="1"/>
  <c r="D64" i="1"/>
  <c r="D42" i="1"/>
  <c r="D46" i="2"/>
  <c r="D102" i="1"/>
  <c r="D104" i="1" s="1"/>
  <c r="AD33" i="9" s="1"/>
  <c r="I90" i="7"/>
  <c r="I93" i="7" l="1"/>
  <c r="I96" i="7" s="1"/>
  <c r="I98" i="7" s="1"/>
  <c r="H69" i="2"/>
  <c r="H77" i="2" s="1"/>
  <c r="L27" i="10"/>
  <c r="N20" i="10"/>
  <c r="N22" i="10" s="1"/>
  <c r="J22" i="10"/>
  <c r="J24" i="10" s="1"/>
  <c r="E8" i="7"/>
  <c r="D17" i="2"/>
  <c r="D78" i="1"/>
  <c r="D68" i="2"/>
  <c r="D44" i="1"/>
  <c r="N20" i="6"/>
  <c r="J22" i="6"/>
  <c r="J25" i="6" s="1"/>
  <c r="H79" i="2" l="1"/>
  <c r="N24" i="10"/>
  <c r="D24" i="2"/>
  <c r="D106" i="1"/>
  <c r="N25" i="6"/>
  <c r="N22" i="6"/>
  <c r="D28" i="2" l="1"/>
  <c r="D30" i="2" s="1"/>
  <c r="E24" i="7"/>
  <c r="E38" i="7" l="1"/>
  <c r="E40" i="7" s="1"/>
  <c r="D69" i="2"/>
  <c r="E93" i="7" l="1"/>
  <c r="E96" i="7" s="1"/>
  <c r="E98" i="7" s="1"/>
</calcChain>
</file>

<file path=xl/sharedStrings.xml><?xml version="1.0" encoding="utf-8"?>
<sst xmlns="http://schemas.openxmlformats.org/spreadsheetml/2006/main" count="500" uniqueCount="265">
  <si>
    <t>บริษัท กัลฟ์ เอ็นเนอร์จี ดีเวลลอปเมนท์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</si>
  <si>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</si>
  <si>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</si>
  <si>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</si>
  <si>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</si>
  <si>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</si>
  <si>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</si>
  <si>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</si>
  <si>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</si>
  <si>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</si>
  <si>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</si>
  <si>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</si>
  <si>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ลูกหนี้อื่น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</si>
  <si>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</si>
  <si>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</si>
  <si>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</si>
  <si>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</si>
  <si>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</si>
  <si>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</si>
  <si>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</si>
  <si>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</si>
  <si>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</si>
  <si>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</si>
  <si>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</si>
  <si>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</si>
  <si>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</si>
  <si>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</si>
  <si>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</si>
  <si>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</si>
  <si>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</si>
  <si>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</si>
  <si>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</si>
  <si>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</si>
  <si>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</si>
  <si>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</si>
  <si>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</si>
  <si>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</si>
  <si>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</si>
  <si>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</si>
  <si>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</si>
  <si>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</si>
  <si>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</si>
  <si>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</si>
  <si>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</si>
  <si>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</si>
  <si>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</si>
  <si>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</si>
  <si>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</si>
  <si>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</si>
  <si>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</si>
  <si>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</si>
  <si>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</si>
  <si>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</si>
  <si>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</si>
  <si>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</si>
  <si>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</si>
  <si>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</si>
  <si>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</si>
  <si>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</si>
  <si>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11,733.15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</si>
  <si>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</si>
  <si>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</si>
  <si>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</si>
  <si>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</si>
  <si>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</si>
  <si>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</si>
  <si>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</si>
  <si>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</si>
  <si>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</si>
  <si>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</si>
  <si>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</si>
  <si>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</si>
  <si>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</si>
  <si>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</si>
  <si>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</t>
  </si>
  <si>
    <t>รายได้</t>
  </si>
  <si>
    <t>รายได้ค่าก่อสร้างตามสัญญาสัมปทาน</t>
  </si>
  <si>
    <t>รายได้ค่าบริหารจัดการ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</si>
  <si>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</si>
  <si>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</si>
  <si>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</si>
  <si>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</si>
  <si>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</si>
  <si>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</si>
  <si>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</si>
  <si>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กำไรจากกิจกรรมดำเนินงาน</t>
  </si>
  <si>
    <t>ส่วนแบ่งกำไรจากบริษัทร่วมและการร่วมค้า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</si>
  <si>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</si>
  <si>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</si>
  <si>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</si>
  <si>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</si>
  <si>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</si>
  <si>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</si>
  <si>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 xml:space="preserve">   ผ่านกำไร (ขาดทุน) เบ็ดเสร็จอื่น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</si>
  <si>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</si>
  <si>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</si>
  <si>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</si>
  <si>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</si>
  <si>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</si>
  <si>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</si>
  <si>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</si>
  <si>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</si>
  <si>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</si>
  <si>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</si>
  <si>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งบแสดงการเปลี่ยนแปลงส่วนของผู้ถือหุ้น 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</si>
  <si>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</si>
  <si>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</si>
  <si>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</si>
  <si>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</si>
  <si>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</si>
  <si>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</si>
  <si>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</si>
  <si>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</si>
  <si>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</si>
  <si>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</si>
  <si>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</si>
  <si>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</si>
  <si>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</si>
  <si>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</si>
  <si>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</si>
  <si>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</si>
  <si>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</si>
  <si>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</si>
  <si>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</si>
  <si>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</si>
  <si>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</si>
  <si>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</si>
  <si>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</si>
  <si>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</si>
  <si>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</si>
  <si>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</si>
  <si>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</si>
  <si>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</si>
  <si>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</si>
  <si>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</si>
  <si>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การร่วมค้า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</si>
  <si>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</si>
  <si>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</si>
  <si>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</si>
  <si>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</si>
  <si>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เงินปันผลจ่ายให้ผู้ถือหุ้น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</si>
  <si>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</si>
  <si>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</si>
  <si>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กำไร (ขาดทุน) เบ็ดเสร็จสำหรับปี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</si>
  <si>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</si>
  <si>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</si>
  <si>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เบ็ดเสร็จสำหรับปี</t>
  </si>
  <si>
    <t>โอนไปสำรองตามกฎหมาย</t>
  </si>
  <si>
    <t xml:space="preserve">    การเรียกชำระค่าหุ้นเพิ่มเติม</t>
  </si>
  <si>
    <t>ยังไม่ได้จัดสรร</t>
  </si>
  <si>
    <t>งบแสดงการเปลี่ยนแปลงส่วนของผู้ถือหุ้น</t>
  </si>
  <si>
    <t xml:space="preserve">งบกระแสเงินสด </t>
  </si>
  <si>
    <t>กระแสเงินสดจากกิจกรรมดำเนินงาน</t>
  </si>
  <si>
    <t>กำไรสำหรับปี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</si>
  <si>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</si>
  <si>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</si>
  <si>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</si>
  <si>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</si>
  <si>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</si>
  <si>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</si>
  <si>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เงินสดจ่ายเพื่อลงทุนในการร่วมค้า</t>
  </si>
  <si>
    <t>เงินสดจ่ายเพื่อซื้อที่ดิน อาคารและอุปกรณ์</t>
  </si>
  <si>
    <t>เงินสดจ่ายต้นทุนการกู้ยืมที่รวมอยู่ในที่ดิน อาคารและอุปกรณ์</t>
  </si>
  <si>
    <t>เงินสดจ่ายเพื่อซื้อสินทรัพย์ไม่มีตัวตน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</si>
  <si>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</si>
  <si>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</si>
  <si>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</si>
  <si>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</si>
  <si>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</si>
  <si>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</si>
  <si>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</si>
  <si>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</si>
  <si>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</si>
  <si>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</si>
  <si>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</si>
  <si>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</si>
  <si>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เงินสดจ่ายชำระคืนหุ้นกู้</t>
  </si>
  <si>
    <t>เงินสดจ่ายค่าธรรมเนียมในการออกหุ้นกู้รอตัดบัญชี</t>
  </si>
  <si>
    <t>เงินปันผลจ่าย</t>
  </si>
  <si>
    <t>เงินปันผลจ่ายให้ส่วนได้เสียที่ไม่มีอำนาจควบคุม</t>
  </si>
  <si>
    <t>เงินสดจ่ายค่าธรรมเนียมในการจัดหาเงินกู้ยืมรอตัดบัญชี</t>
  </si>
  <si>
    <t>เงินสดจ่ายดอกเบี้ยจ่ายและต้นทุนทางการเงิน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</si>
  <si>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</si>
  <si>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</si>
  <si>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</si>
  <si>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</si>
  <si>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</si>
  <si>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</si>
  <si>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การเพิ่มขึ้นของหนี้สินค่ารื้อถอนโรงไฟฟ้าที่บันทึกเป็นต้นทุนของสินทรัพย์</t>
  </si>
  <si>
    <t>เงินสดและรายการเทียบเท่าเงินสด ณ วันที่ 31 ธันวาคม</t>
  </si>
  <si>
    <t>เงินสดจ่ายเพื่อลงทุนในบริษัทร่วม</t>
  </si>
  <si>
    <t>การป้องกัน</t>
  </si>
  <si>
    <t>การแบ่งปันกำไร</t>
  </si>
  <si>
    <t xml:space="preserve">กำไรสำหรับปี </t>
  </si>
  <si>
    <t>กำไรต่อหุ้นขั้นพื้นฐาน</t>
  </si>
  <si>
    <t>กำไรก่อนภาษีเงินได้</t>
  </si>
  <si>
    <t>สำรอง</t>
  </si>
  <si>
    <t>การแปลงค่า</t>
  </si>
  <si>
    <t>ในมูลค่ายุติธรรม</t>
  </si>
  <si>
    <t>(กำไร) ขาดทุนจากการจำหน่ายและตัดจำหน่ายที่ดิน อาคาร และอุปกรณ์</t>
  </si>
  <si>
    <t>งบกระแสเงินสด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</si>
  <si>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</si>
  <si>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</si>
  <si>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</si>
  <si>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ก่อนผลกระทบของอัตราแลกเปลี่ยน</t>
  </si>
  <si>
    <t>ผลกำไรจากเงินลงทุนในตราสารหนี้</t>
  </si>
  <si>
    <t>ของส่วนของผู้ถือหุ้น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</si>
  <si>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</si>
  <si>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</si>
  <si>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ภาษีมูลค่าเพิ่มรอเรียกคืน</t>
  </si>
  <si>
    <t>ลูกหนี้การค้าไม่หมุนเวียน</t>
  </si>
  <si>
    <t>องค์ประกอบอื่น</t>
  </si>
  <si>
    <t>เจ้าหนี้ค่าที่ดิน อาคาร อุปกรณ์และสินทรัพย์ไม่มีตัวตน</t>
  </si>
  <si>
    <t>รายได้ตามสัญญาเช่าภายใต้สัญญาซื้อขายไฟฟ้า</t>
  </si>
  <si>
    <t>รวมกำไรขาดทุนเบ็ดเสร็จสำหรับปี</t>
  </si>
  <si>
    <t>กระแสเงินสดสุทธิได้มาจากกิจกรรมจัดหาเงิน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</si>
  <si>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</si>
  <si>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</si>
  <si>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</si>
  <si>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เงินสดรับจากการจำหน่ายเงินลงทุนและเงินให้กู้ในบริษัทย่อยสุทธิ</t>
  </si>
  <si>
    <t>เงินสดจ่ายซื้ออสังหาริมทรัพย์เพื่อการลงทุน</t>
  </si>
  <si>
    <t xml:space="preserve">   ของผลประโยชน์พนักงานที่กำหนดไว้</t>
  </si>
  <si>
    <t>กำไรจากการซื้อและขายเงินลงทุนในบริษัทย่อย</t>
  </si>
  <si>
    <t>ผลขาดทุนจากการด้อยค่าด้านเครดิตที่คาดว่าจะเกิดขึ้น</t>
  </si>
  <si>
    <t>เงินสดจ่ายล่วงหน้าให้แก่บริษัทย่อย</t>
  </si>
  <si>
    <t>เงินสดจ่ายเพื่อลงทุนในบริษัทย่อย</t>
  </si>
  <si>
    <t>ส่วนต่างจากการรวมธุรกิจภายใต้การควบคุมเดียวกัน</t>
  </si>
  <si>
    <t>ผลขาดทุนจากการวัดมูลค่าใหม่</t>
  </si>
  <si>
    <t xml:space="preserve">    การได้มาซึ่งส่วนได้เสียที่ไม่มีอำนาจควบคุมจากการซื้อบริษัทย่อย</t>
  </si>
  <si>
    <t>5, 22</t>
  </si>
  <si>
    <t>13, 22</t>
  </si>
  <si>
    <t>5, 16</t>
  </si>
  <si>
    <t>16, 24</t>
  </si>
  <si>
    <t>5, 17</t>
  </si>
  <si>
    <t>17, 24</t>
  </si>
  <si>
    <t>4, 5, 9</t>
  </si>
  <si>
    <t>เจ้าหนี้ค่าก่อสร้าง</t>
  </si>
  <si>
    <t>สินค้าคงเหลือ</t>
  </si>
  <si>
    <t>ภาษีเงินได้จ่ายออก</t>
  </si>
  <si>
    <t>ขาดทุนจากการจำหน่ายและตัดจำหน่ายสินทรัพย์ไม่หมุนเวียน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</si>
  <si>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</si>
  <si>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</si>
  <si>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</si>
  <si>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รายได้จากการขายและบริการ</t>
  </si>
  <si>
    <t>ต้นทุนขายและบริการ</t>
  </si>
  <si>
    <t>ส่วนแบ่งกำไร (ขาดทุน) เบ็ดเสร็จอื่นของ</t>
  </si>
  <si>
    <t>รวมรายการกับผู้เป็นเจ้าของที่บันทึกโดยตรงเข้าส่วนของผู้ถือหุ้น</t>
  </si>
  <si>
    <t>ทุน</t>
  </si>
  <si>
    <t>(กำไร) ขาดทุนจากอัตราแลกเปลี่ยน</t>
  </si>
  <si>
    <t>เงินสดรับจากการเพิ่มทุนและชำระค่าหุ้นของบริษัทย่อย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</si>
  <si>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</si>
  <si>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</si>
  <si>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รวมการจัดสรรส่วนทุนให้ผู้ถือหุ้น</t>
  </si>
  <si>
    <t>เงินให้กู้ยืมระยะสั้นแก่กิจการที่เกี่ยวข้องกัน</t>
  </si>
  <si>
    <t>รายได้ (ค่าใช้จ่าย) ภาษีเงินได้</t>
  </si>
  <si>
    <t>ผลกำไรจากการขายเงินลงทุนในตราสารทุน</t>
  </si>
  <si>
    <t>กำไรจากการจำหน่ายสินทรัพย์ทางการเงิน</t>
  </si>
  <si>
    <t>ผลกำไร (ขาดทุน) จากการป้องกันความเสี่ยงกระแสเงินสด</t>
  </si>
  <si>
    <t>(รายได้) ค่าใช้จ่ายภาษีเงินได้</t>
  </si>
  <si>
    <t>เงินสดและรายการเทียบเท่าเงินสดเพิ่มขึ้น (ลดลง) สุทธิ</t>
  </si>
  <si>
    <t>ขาดทุนจากอัตราแลกเปลี่ยนสุทธิ</t>
  </si>
  <si>
    <t>ผลขาดทุนจากเงินลงทุนในตราสารทุน</t>
  </si>
  <si>
    <t>ผลกำไรจากการขายเงินลงทุนในตราสารหนี้</t>
  </si>
  <si>
    <t>กลับรายการค่าเผื่อการด้อยค่าเงินลงทุน</t>
  </si>
  <si>
    <t>เงินสดรับจากการขายสินทรัพย์ทางการเงินอื่น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</si>
</sst>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_);_(* \(#,##0.000\);_(* &quot;-&quot;??_);_(@_)"/>
    <numFmt numFmtId="168" formatCode="_-* #,##0_-;\-* #,##0_-;_-* &quot;-&quot;??_-;_-@_-"/>
    <numFmt numFmtId="169" formatCode="_(* #,##0.00000000_);_(* \(#,##0.00000000\);_(* &quot;-&quot;??_);_(@_)"/>
    <numFmt numFmtId="170" formatCode="#,##0.00;\(#,##0.00\)"/>
    <numFmt numFmtId="171" formatCode="_(* #,##0.0000_);_(* \(#,##0.0000\);_(* &quot;-&quot;??_);_(@_)"/>
    <numFmt numFmtId="172" formatCode="#,##0.00\ ;\(#,##0.00\)"/>
    <numFmt numFmtId="173" formatCode="_(* #,##0.00000_);_(* \(#,##0.00000\);_(* &quot;-&quot;??_);_(@_)"/>
    <numFmt numFmtId="174" formatCode="[$-107041E]d\ mmmm\ yyyy;@"/>
    <numFmt numFmtId="175" formatCode="[$-D00041E]0"/>
    <numFmt numFmtId="176" formatCode="_-&quot;£&quot;* #,##0.00_-;\-&quot;£&quot;* #,##0.00_-;_-&quot;£&quot;* &quot;-&quot;??_-;_-@_-"/>
  </numFmts>
  <fonts count="6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8"/>
      <name val="Angsana New"/>
      <family val="1"/>
    </font>
    <font>
      <sz val="22"/>
      <name val="Angsana New"/>
      <family val="1"/>
    </font>
    <font>
      <sz val="15"/>
      <color theme="1" tint="4.9989318521683403E-2"/>
      <name val="Angsana New"/>
      <family val="1"/>
    </font>
    <font>
      <sz val="15"/>
      <color rgb="FF0070C0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1"/>
      <name val="Calibri"/>
      <family val="2"/>
      <scheme val="minor"/>
    </font>
    <font>
      <sz val="11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b/>
      <sz val="16"/>
      <color rgb="FF0070C0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43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0" fontId="30" fillId="0" borderId="0"/>
    <xf numFmtId="43" fontId="11" fillId="0" borderId="0" applyFont="0" applyFill="0" applyBorder="0" applyAlignment="0" applyProtection="0"/>
    <xf numFmtId="174" fontId="12" fillId="0" borderId="0"/>
    <xf numFmtId="43" fontId="31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0" fillId="0" borderId="0"/>
    <xf numFmtId="0" fontId="10" fillId="0" borderId="0"/>
    <xf numFmtId="0" fontId="35" fillId="2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6" fillId="0" borderId="0"/>
    <xf numFmtId="0" fontId="36" fillId="0" borderId="0"/>
    <xf numFmtId="175" fontId="38" fillId="0" borderId="0"/>
    <xf numFmtId="175" fontId="31" fillId="0" borderId="0"/>
    <xf numFmtId="43" fontId="31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64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40" fillId="0" borderId="0" applyNumberFormat="0" applyFill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9" applyNumberFormat="0" applyAlignment="0" applyProtection="0"/>
    <xf numFmtId="0" fontId="48" fillId="7" borderId="10" applyNumberFormat="0" applyAlignment="0" applyProtection="0"/>
    <xf numFmtId="0" fontId="49" fillId="7" borderId="9" applyNumberFormat="0" applyAlignment="0" applyProtection="0"/>
    <xf numFmtId="0" fontId="50" fillId="0" borderId="11" applyNumberFormat="0" applyFill="0" applyAlignment="0" applyProtection="0"/>
    <xf numFmtId="0" fontId="51" fillId="8" borderId="12" applyNumberFormat="0" applyAlignment="0" applyProtection="0"/>
    <xf numFmtId="0" fontId="52" fillId="0" borderId="0" applyNumberFormat="0" applyFill="0" applyBorder="0" applyAlignment="0" applyProtection="0"/>
    <xf numFmtId="0" fontId="36" fillId="9" borderId="13" applyNumberFormat="0" applyFont="0" applyAlignment="0" applyProtection="0"/>
    <xf numFmtId="0" fontId="53" fillId="0" borderId="14" applyNumberFormat="0" applyFill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5" fillId="32" borderId="0" applyNumberFormat="0" applyBorder="0" applyAlignment="0" applyProtection="0"/>
    <xf numFmtId="0" fontId="31" fillId="0" borderId="0"/>
    <xf numFmtId="16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1" fillId="0" borderId="0"/>
    <xf numFmtId="0" fontId="54" fillId="0" borderId="0"/>
    <xf numFmtId="9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0" borderId="0"/>
    <xf numFmtId="0" fontId="31" fillId="0" borderId="0"/>
    <xf numFmtId="164" fontId="31" fillId="0" borderId="0" applyFont="0" applyFill="0" applyBorder="0" applyAlignment="0" applyProtection="0"/>
    <xf numFmtId="0" fontId="31" fillId="0" borderId="0"/>
    <xf numFmtId="0" fontId="36" fillId="0" borderId="0"/>
    <xf numFmtId="0" fontId="54" fillId="0" borderId="0"/>
    <xf numFmtId="0" fontId="36" fillId="0" borderId="0"/>
    <xf numFmtId="43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43" fontId="55" fillId="0" borderId="0" applyFont="0" applyFill="0" applyBorder="0" applyAlignment="0" applyProtection="0"/>
    <xf numFmtId="0" fontId="36" fillId="0" borderId="0"/>
    <xf numFmtId="0" fontId="31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8" fillId="0" borderId="0" applyFont="0" applyFill="0" applyBorder="0" applyAlignment="0" applyProtection="0"/>
    <xf numFmtId="0" fontId="12" fillId="0" borderId="0"/>
    <xf numFmtId="0" fontId="6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0" fontId="2" fillId="0" borderId="0"/>
    <xf numFmtId="0" fontId="2" fillId="0" borderId="0"/>
    <xf numFmtId="0" fontId="65" fillId="0" borderId="0"/>
    <xf numFmtId="0" fontId="1" fillId="0" borderId="0"/>
    <xf numFmtId="0" fontId="34" fillId="0" borderId="0"/>
    <xf numFmtId="43" fontId="1" fillId="0" borderId="0" applyFont="0" applyFill="0" applyBorder="0" applyAlignment="0" applyProtection="0"/>
    <xf numFmtId="0" fontId="1" fillId="0" borderId="0"/>
    <xf numFmtId="0" fontId="66" fillId="0" borderId="0"/>
  </cellStyleXfs>
  <cellXfs count="289">
    <xf numFmtId="0" fontId="0" fillId="0" borderId="0" xfId="0"/>
    <xf numFmtId="0" fontId="13" fillId="0" borderId="0" xfId="0" applyFont="1" applyAlignment="1">
      <alignment horizontal="left"/>
    </xf>
    <xf numFmtId="165" fontId="12" fillId="0" borderId="0" xfId="1" applyNumberFormat="1" applyFont="1" applyFill="1"/>
    <xf numFmtId="0" fontId="12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0" fontId="13" fillId="0" borderId="0" xfId="0" applyFont="1"/>
    <xf numFmtId="165" fontId="16" fillId="0" borderId="0" xfId="1" applyNumberFormat="1" applyFont="1" applyFill="1"/>
    <xf numFmtId="49" fontId="19" fillId="0" borderId="0" xfId="0" applyNumberFormat="1" applyFont="1" applyAlignment="1">
      <alignment horizontal="center"/>
    </xf>
    <xf numFmtId="43" fontId="21" fillId="0" borderId="0" xfId="0" applyNumberFormat="1" applyFont="1" applyAlignment="1">
      <alignment horizontal="center"/>
    </xf>
    <xf numFmtId="165" fontId="20" fillId="0" borderId="0" xfId="1" applyNumberFormat="1" applyFont="1" applyFill="1"/>
    <xf numFmtId="0" fontId="12" fillId="0" borderId="0" xfId="0" quotePrefix="1" applyFont="1" applyAlignment="1">
      <alignment horizontal="left"/>
    </xf>
    <xf numFmtId="165" fontId="12" fillId="0" borderId="0" xfId="1" applyNumberFormat="1" applyFont="1" applyFill="1" applyAlignment="1">
      <alignment horizontal="right"/>
    </xf>
    <xf numFmtId="37" fontId="12" fillId="0" borderId="0" xfId="0" applyNumberFormat="1" applyFont="1" applyAlignment="1">
      <alignment horizontal="right"/>
    </xf>
    <xf numFmtId="43" fontId="22" fillId="0" borderId="0" xfId="1" applyFont="1" applyFill="1" applyAlignment="1">
      <alignment horizontal="right"/>
    </xf>
    <xf numFmtId="43" fontId="22" fillId="0" borderId="0" xfId="1" applyFont="1" applyFill="1"/>
    <xf numFmtId="43" fontId="12" fillId="0" borderId="0" xfId="1" applyFont="1" applyFill="1" applyAlignment="1">
      <alignment horizontal="right"/>
    </xf>
    <xf numFmtId="165" fontId="17" fillId="0" borderId="0" xfId="1" applyNumberFormat="1" applyFont="1" applyFill="1" applyAlignment="1">
      <alignment horizontal="left"/>
    </xf>
    <xf numFmtId="165" fontId="12" fillId="0" borderId="0" xfId="1" applyNumberFormat="1" applyFont="1" applyFill="1" applyBorder="1"/>
    <xf numFmtId="9" fontId="12" fillId="0" borderId="0" xfId="2" applyFont="1" applyFill="1" applyBorder="1"/>
    <xf numFmtId="0" fontId="16" fillId="0" borderId="0" xfId="0" applyFont="1"/>
    <xf numFmtId="0" fontId="20" fillId="0" borderId="0" xfId="0" applyFont="1" applyAlignment="1">
      <alignment horizontal="center"/>
    </xf>
    <xf numFmtId="165" fontId="16" fillId="0" borderId="1" xfId="1" applyNumberFormat="1" applyFont="1" applyFill="1" applyBorder="1"/>
    <xf numFmtId="165" fontId="16" fillId="0" borderId="0" xfId="1" applyNumberFormat="1" applyFont="1" applyFill="1" applyBorder="1"/>
    <xf numFmtId="43" fontId="22" fillId="0" borderId="0" xfId="1" applyFont="1" applyFill="1" applyBorder="1"/>
    <xf numFmtId="166" fontId="18" fillId="0" borderId="0" xfId="0" applyNumberFormat="1" applyFont="1"/>
    <xf numFmtId="0" fontId="0" fillId="0" borderId="0" xfId="0" quotePrefix="1" applyAlignment="1">
      <alignment horizontal="left"/>
    </xf>
    <xf numFmtId="165" fontId="17" fillId="0" borderId="0" xfId="1" applyNumberFormat="1" applyFont="1" applyFill="1" applyBorder="1"/>
    <xf numFmtId="43" fontId="12" fillId="0" borderId="0" xfId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43" fontId="12" fillId="0" borderId="0" xfId="1" applyFont="1" applyFill="1" applyBorder="1"/>
    <xf numFmtId="165" fontId="17" fillId="0" borderId="0" xfId="1" applyNumberFormat="1" applyFont="1" applyFill="1" applyBorder="1" applyAlignment="1">
      <alignment horizontal="left"/>
    </xf>
    <xf numFmtId="165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/>
    <xf numFmtId="165" fontId="12" fillId="0" borderId="0" xfId="0" applyNumberFormat="1" applyFont="1"/>
    <xf numFmtId="0" fontId="0" fillId="0" borderId="0" xfId="0" applyAlignment="1">
      <alignment horizontal="left"/>
    </xf>
    <xf numFmtId="37" fontId="16" fillId="0" borderId="1" xfId="0" applyNumberFormat="1" applyFont="1" applyBorder="1"/>
    <xf numFmtId="37" fontId="16" fillId="0" borderId="0" xfId="0" applyNumberFormat="1" applyFont="1"/>
    <xf numFmtId="165" fontId="16" fillId="0" borderId="2" xfId="1" applyNumberFormat="1" applyFont="1" applyFill="1" applyBorder="1"/>
    <xf numFmtId="167" fontId="16" fillId="0" borderId="0" xfId="1" applyNumberFormat="1" applyFont="1" applyFill="1"/>
    <xf numFmtId="39" fontId="12" fillId="0" borderId="0" xfId="0" applyNumberFormat="1" applyFont="1"/>
    <xf numFmtId="165" fontId="16" fillId="0" borderId="0" xfId="1" applyNumberFormat="1" applyFont="1" applyFill="1" applyAlignment="1">
      <alignment horizontal="left"/>
    </xf>
    <xf numFmtId="0" fontId="13" fillId="0" borderId="0" xfId="0" applyFont="1" applyAlignment="1">
      <alignment vertical="center"/>
    </xf>
    <xf numFmtId="49" fontId="19" fillId="0" borderId="0" xfId="0" applyNumberFormat="1" applyFont="1"/>
    <xf numFmtId="0" fontId="18" fillId="0" borderId="0" xfId="0" applyFont="1"/>
    <xf numFmtId="41" fontId="12" fillId="0" borderId="0" xfId="1" applyNumberFormat="1" applyFont="1" applyFill="1" applyBorder="1"/>
    <xf numFmtId="41" fontId="12" fillId="0" borderId="0" xfId="1" applyNumberFormat="1" applyFont="1" applyFill="1"/>
    <xf numFmtId="43" fontId="22" fillId="0" borderId="0" xfId="1" applyFont="1" applyFill="1" applyBorder="1" applyAlignment="1">
      <alignment horizontal="center"/>
    </xf>
    <xf numFmtId="41" fontId="12" fillId="0" borderId="0" xfId="0" applyNumberFormat="1" applyFont="1"/>
    <xf numFmtId="43" fontId="23" fillId="0" borderId="0" xfId="1" applyFont="1" applyFill="1" applyBorder="1" applyAlignment="1"/>
    <xf numFmtId="43" fontId="12" fillId="0" borderId="0" xfId="1" applyFont="1" applyFill="1"/>
    <xf numFmtId="168" fontId="18" fillId="0" borderId="0" xfId="1" applyNumberFormat="1" applyFont="1" applyFill="1" applyBorder="1"/>
    <xf numFmtId="43" fontId="16" fillId="0" borderId="0" xfId="1" applyFont="1" applyFill="1"/>
    <xf numFmtId="165" fontId="16" fillId="0" borderId="3" xfId="1" applyNumberFormat="1" applyFont="1" applyFill="1" applyBorder="1"/>
    <xf numFmtId="37" fontId="12" fillId="0" borderId="2" xfId="0" applyNumberFormat="1" applyFont="1" applyBorder="1"/>
    <xf numFmtId="43" fontId="13" fillId="0" borderId="0" xfId="1" applyFont="1" applyFill="1"/>
    <xf numFmtId="37" fontId="12" fillId="0" borderId="0" xfId="1" applyNumberFormat="1" applyFont="1" applyFill="1" applyBorder="1"/>
    <xf numFmtId="0" fontId="12" fillId="0" borderId="0" xfId="1" applyNumberFormat="1" applyFont="1" applyFill="1"/>
    <xf numFmtId="165" fontId="16" fillId="0" borderId="4" xfId="1" applyNumberFormat="1" applyFont="1" applyFill="1" applyBorder="1"/>
    <xf numFmtId="165" fontId="16" fillId="0" borderId="4" xfId="0" applyNumberFormat="1" applyFont="1" applyBorder="1"/>
    <xf numFmtId="165" fontId="16" fillId="0" borderId="0" xfId="0" applyNumberFormat="1" applyFont="1"/>
    <xf numFmtId="165" fontId="12" fillId="0" borderId="3" xfId="1" applyNumberFormat="1" applyFont="1" applyFill="1" applyBorder="1"/>
    <xf numFmtId="165" fontId="16" fillId="0" borderId="2" xfId="0" applyNumberFormat="1" applyFont="1" applyBorder="1"/>
    <xf numFmtId="169" fontId="12" fillId="0" borderId="0" xfId="1" applyNumberFormat="1" applyFont="1" applyFill="1" applyBorder="1"/>
    <xf numFmtId="40" fontId="12" fillId="0" borderId="0" xfId="0" applyNumberFormat="1" applyFont="1"/>
    <xf numFmtId="170" fontId="12" fillId="0" borderId="0" xfId="0" applyNumberFormat="1" applyFont="1"/>
    <xf numFmtId="43" fontId="24" fillId="0" borderId="0" xfId="1" applyFont="1" applyFill="1" applyBorder="1"/>
    <xf numFmtId="43" fontId="13" fillId="0" borderId="0" xfId="1" applyFont="1" applyFill="1" applyAlignment="1">
      <alignment horizontal="center"/>
    </xf>
    <xf numFmtId="0" fontId="16" fillId="0" borderId="0" xfId="3" applyFont="1"/>
    <xf numFmtId="0" fontId="12" fillId="0" borderId="0" xfId="3" applyFont="1"/>
    <xf numFmtId="0" fontId="13" fillId="0" borderId="0" xfId="3" applyFont="1"/>
    <xf numFmtId="0" fontId="20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0" fontId="20" fillId="0" borderId="0" xfId="3" applyFont="1"/>
    <xf numFmtId="165" fontId="12" fillId="0" borderId="0" xfId="3" applyNumberFormat="1" applyFont="1"/>
    <xf numFmtId="165" fontId="12" fillId="0" borderId="3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165" fontId="16" fillId="0" borderId="0" xfId="3" applyNumberFormat="1" applyFont="1"/>
    <xf numFmtId="43" fontId="12" fillId="0" borderId="0" xfId="3" applyNumberFormat="1" applyFont="1"/>
    <xf numFmtId="43" fontId="16" fillId="0" borderId="0" xfId="3" applyNumberFormat="1" applyFont="1"/>
    <xf numFmtId="165" fontId="16" fillId="0" borderId="4" xfId="1" applyNumberFormat="1" applyFont="1" applyFill="1" applyBorder="1" applyAlignment="1">
      <alignment horizontal="center"/>
    </xf>
    <xf numFmtId="0" fontId="16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10" fontId="12" fillId="0" borderId="0" xfId="2" applyNumberFormat="1" applyFont="1" applyFill="1"/>
    <xf numFmtId="165" fontId="16" fillId="0" borderId="5" xfId="1" applyNumberFormat="1" applyFont="1" applyFill="1" applyBorder="1"/>
    <xf numFmtId="9" fontId="12" fillId="0" borderId="0" xfId="2" applyFont="1" applyFill="1"/>
    <xf numFmtId="165" fontId="12" fillId="0" borderId="0" xfId="1" applyNumberFormat="1" applyFont="1" applyFill="1" applyAlignment="1">
      <alignment horizontal="center"/>
    </xf>
    <xf numFmtId="165" fontId="16" fillId="0" borderId="3" xfId="1" applyNumberFormat="1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165" fontId="12" fillId="0" borderId="3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37" fontId="12" fillId="0" borderId="0" xfId="3" applyNumberFormat="1" applyFont="1"/>
    <xf numFmtId="43" fontId="12" fillId="0" borderId="0" xfId="0" applyNumberFormat="1" applyFont="1"/>
    <xf numFmtId="171" fontId="12" fillId="0" borderId="0" xfId="1" applyNumberFormat="1" applyFont="1" applyFill="1"/>
    <xf numFmtId="39" fontId="16" fillId="0" borderId="0" xfId="0" applyNumberFormat="1" applyFont="1"/>
    <xf numFmtId="43" fontId="16" fillId="0" borderId="2" xfId="0" quotePrefix="1" applyNumberFormat="1" applyFont="1" applyBorder="1" applyAlignment="1">
      <alignment horizontal="right"/>
    </xf>
    <xf numFmtId="172" fontId="16" fillId="0" borderId="0" xfId="0" applyNumberFormat="1" applyFont="1"/>
    <xf numFmtId="172" fontId="16" fillId="0" borderId="2" xfId="0" applyNumberFormat="1" applyFont="1" applyBorder="1"/>
    <xf numFmtId="40" fontId="12" fillId="0" borderId="0" xfId="3" applyNumberFormat="1" applyFont="1"/>
    <xf numFmtId="0" fontId="26" fillId="0" borderId="0" xfId="3" applyFont="1"/>
    <xf numFmtId="0" fontId="27" fillId="0" borderId="0" xfId="3" quotePrefix="1" applyFont="1"/>
    <xf numFmtId="0" fontId="28" fillId="0" borderId="0" xfId="3" applyFont="1"/>
    <xf numFmtId="0" fontId="23" fillId="0" borderId="0" xfId="3" applyFont="1"/>
    <xf numFmtId="0" fontId="22" fillId="0" borderId="0" xfId="3" applyFont="1"/>
    <xf numFmtId="0" fontId="29" fillId="0" borderId="0" xfId="3" applyFont="1"/>
    <xf numFmtId="0" fontId="17" fillId="0" borderId="0" xfId="3" applyFont="1"/>
    <xf numFmtId="0" fontId="12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43" fontId="17" fillId="0" borderId="0" xfId="1" applyFont="1" applyFill="1" applyBorder="1"/>
    <xf numFmtId="165" fontId="16" fillId="0" borderId="0" xfId="1" applyNumberFormat="1" applyFont="1" applyFill="1" applyAlignment="1">
      <alignment horizontal="right"/>
    </xf>
    <xf numFmtId="173" fontId="28" fillId="0" borderId="0" xfId="1" applyNumberFormat="1" applyFont="1" applyFill="1" applyBorder="1"/>
    <xf numFmtId="165" fontId="16" fillId="0" borderId="3" xfId="1" applyNumberFormat="1" applyFont="1" applyFill="1" applyBorder="1" applyAlignment="1">
      <alignment horizontal="right"/>
    </xf>
    <xf numFmtId="168" fontId="12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 applyAlignment="1">
      <alignment horizontal="center"/>
    </xf>
    <xf numFmtId="168" fontId="12" fillId="0" borderId="0" xfId="1" applyNumberFormat="1" applyFont="1" applyFill="1" applyAlignment="1">
      <alignment horizontal="center"/>
    </xf>
    <xf numFmtId="165" fontId="28" fillId="0" borderId="0" xfId="3" applyNumberFormat="1" applyFont="1"/>
    <xf numFmtId="165" fontId="16" fillId="0" borderId="4" xfId="1" applyNumberFormat="1" applyFont="1" applyFill="1" applyBorder="1" applyAlignment="1">
      <alignment horizontal="right"/>
    </xf>
    <xf numFmtId="165" fontId="16" fillId="0" borderId="2" xfId="1" applyNumberFormat="1" applyFont="1" applyFill="1" applyBorder="1" applyAlignment="1">
      <alignment horizontal="right"/>
    </xf>
    <xf numFmtId="173" fontId="28" fillId="0" borderId="0" xfId="1" applyNumberFormat="1" applyFont="1" applyFill="1"/>
    <xf numFmtId="0" fontId="20" fillId="0" borderId="0" xfId="0" quotePrefix="1" applyFont="1" applyAlignment="1">
      <alignment horizontal="left"/>
    </xf>
    <xf numFmtId="165" fontId="16" fillId="0" borderId="5" xfId="1" applyNumberFormat="1" applyFont="1" applyFill="1" applyBorder="1" applyAlignment="1">
      <alignment horizontal="right"/>
    </xf>
    <xf numFmtId="165" fontId="12" fillId="0" borderId="0" xfId="1" quotePrefix="1" applyNumberFormat="1" applyFont="1" applyFill="1"/>
    <xf numFmtId="0" fontId="16" fillId="0" borderId="0" xfId="5" applyFont="1" applyAlignment="1">
      <alignment horizontal="left"/>
    </xf>
    <xf numFmtId="168" fontId="16" fillId="0" borderId="0" xfId="6" applyNumberFormat="1" applyFont="1" applyFill="1" applyBorder="1" applyAlignment="1">
      <alignment horizontal="right"/>
    </xf>
    <xf numFmtId="165" fontId="16" fillId="0" borderId="0" xfId="6" applyNumberFormat="1" applyFont="1" applyFill="1" applyBorder="1" applyAlignment="1">
      <alignment horizontal="right"/>
    </xf>
    <xf numFmtId="165" fontId="16" fillId="0" borderId="0" xfId="7" applyNumberFormat="1" applyFont="1"/>
    <xf numFmtId="168" fontId="12" fillId="0" borderId="0" xfId="6" applyNumberFormat="1" applyFont="1" applyFill="1" applyBorder="1" applyAlignment="1">
      <alignment horizontal="right"/>
    </xf>
    <xf numFmtId="165" fontId="12" fillId="0" borderId="0" xfId="6" applyNumberFormat="1" applyFont="1" applyFill="1" applyBorder="1" applyAlignment="1">
      <alignment horizontal="right"/>
    </xf>
    <xf numFmtId="168" fontId="12" fillId="0" borderId="3" xfId="6" applyNumberFormat="1" applyFont="1" applyFill="1" applyBorder="1" applyAlignment="1">
      <alignment horizontal="right"/>
    </xf>
    <xf numFmtId="37" fontId="16" fillId="0" borderId="0" xfId="3" applyNumberFormat="1" applyFont="1" applyAlignment="1">
      <alignment horizontal="right"/>
    </xf>
    <xf numFmtId="37" fontId="12" fillId="0" borderId="0" xfId="3" applyNumberFormat="1" applyFont="1" applyAlignment="1">
      <alignment horizontal="right"/>
    </xf>
    <xf numFmtId="165" fontId="16" fillId="0" borderId="1" xfId="6" applyNumberFormat="1" applyFont="1" applyFill="1" applyBorder="1" applyAlignment="1">
      <alignment horizontal="right"/>
    </xf>
    <xf numFmtId="165" fontId="12" fillId="0" borderId="3" xfId="6" applyNumberFormat="1" applyFont="1" applyFill="1" applyBorder="1" applyAlignment="1">
      <alignment horizontal="right"/>
    </xf>
    <xf numFmtId="43" fontId="16" fillId="0" borderId="0" xfId="6" applyFont="1" applyFill="1" applyAlignment="1">
      <alignment horizontal="center"/>
    </xf>
    <xf numFmtId="43" fontId="16" fillId="0" borderId="0" xfId="6" applyFont="1" applyFill="1" applyBorder="1" applyAlignment="1">
      <alignment horizontal="center"/>
    </xf>
    <xf numFmtId="165" fontId="12" fillId="0" borderId="0" xfId="1" applyNumberFormat="1" applyFont="1" applyFill="1" applyAlignment="1">
      <alignment vertical="top"/>
    </xf>
    <xf numFmtId="165" fontId="12" fillId="0" borderId="0" xfId="1" applyNumberFormat="1" applyFont="1" applyFill="1" applyAlignment="1">
      <alignment horizontal="center" vertical="top"/>
    </xf>
    <xf numFmtId="165" fontId="12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12" fillId="0" borderId="0" xfId="1" applyNumberFormat="1" applyFont="1" applyFill="1" applyBorder="1" applyAlignment="1">
      <alignment vertical="top"/>
    </xf>
    <xf numFmtId="165" fontId="16" fillId="0" borderId="1" xfId="1" applyNumberFormat="1" applyFont="1" applyFill="1" applyBorder="1" applyAlignment="1">
      <alignment vertical="top"/>
    </xf>
    <xf numFmtId="165" fontId="16" fillId="0" borderId="0" xfId="1" applyNumberFormat="1" applyFont="1" applyFill="1" applyAlignment="1">
      <alignment vertical="top"/>
    </xf>
    <xf numFmtId="165" fontId="12" fillId="0" borderId="0" xfId="1" applyNumberFormat="1" applyFont="1" applyFill="1" applyAlignment="1">
      <alignment horizontal="right" vertical="top"/>
    </xf>
    <xf numFmtId="165" fontId="16" fillId="0" borderId="5" xfId="1" applyNumberFormat="1" applyFont="1" applyFill="1" applyBorder="1" applyAlignment="1">
      <alignment vertical="top"/>
    </xf>
    <xf numFmtId="165" fontId="32" fillId="0" borderId="0" xfId="1" applyNumberFormat="1" applyFont="1" applyFill="1" applyAlignment="1">
      <alignment vertical="top"/>
    </xf>
    <xf numFmtId="43" fontId="16" fillId="0" borderId="0" xfId="1" applyFont="1"/>
    <xf numFmtId="165" fontId="0" fillId="0" borderId="0" xfId="1" applyNumberFormat="1" applyFont="1" applyFill="1"/>
    <xf numFmtId="165" fontId="12" fillId="0" borderId="0" xfId="1" applyNumberFormat="1" applyFont="1" applyAlignment="1">
      <alignment horizontal="right"/>
    </xf>
    <xf numFmtId="0" fontId="13" fillId="0" borderId="0" xfId="3" applyFont="1" applyAlignment="1">
      <alignment horizontal="center"/>
    </xf>
    <xf numFmtId="0" fontId="12" fillId="0" borderId="0" xfId="9" applyFont="1"/>
    <xf numFmtId="43" fontId="12" fillId="0" borderId="0" xfId="1" applyFont="1"/>
    <xf numFmtId="0" fontId="13" fillId="0" borderId="0" xfId="9" applyFont="1"/>
    <xf numFmtId="0" fontId="16" fillId="0" borderId="0" xfId="9" applyFont="1"/>
    <xf numFmtId="0" fontId="13" fillId="0" borderId="0" xfId="9" applyFont="1" applyAlignment="1">
      <alignment horizontal="left"/>
    </xf>
    <xf numFmtId="40" fontId="12" fillId="0" borderId="0" xfId="9" applyNumberFormat="1" applyFont="1"/>
    <xf numFmtId="170" fontId="12" fillId="0" borderId="0" xfId="9" applyNumberFormat="1" applyFont="1"/>
    <xf numFmtId="0" fontId="16" fillId="0" borderId="0" xfId="9" applyFont="1" applyAlignment="1">
      <alignment horizontal="left" vertical="center"/>
    </xf>
    <xf numFmtId="0" fontId="12" fillId="0" borderId="0" xfId="9" applyFont="1" applyAlignment="1">
      <alignment vertical="center"/>
    </xf>
    <xf numFmtId="0" fontId="16" fillId="0" borderId="0" xfId="9" applyFont="1" applyAlignment="1">
      <alignment vertical="top"/>
    </xf>
    <xf numFmtId="0" fontId="16" fillId="0" borderId="0" xfId="9" applyFont="1" applyAlignment="1">
      <alignment horizontal="left"/>
    </xf>
    <xf numFmtId="0" fontId="16" fillId="0" borderId="0" xfId="10" applyFont="1" applyAlignment="1">
      <alignment horizontal="center"/>
    </xf>
    <xf numFmtId="0" fontId="12" fillId="0" borderId="0" xfId="9" applyFont="1" applyAlignment="1">
      <alignment horizontal="center" vertical="top"/>
    </xf>
    <xf numFmtId="0" fontId="20" fillId="0" borderId="0" xfId="9" applyFont="1" applyAlignment="1">
      <alignment vertical="top"/>
    </xf>
    <xf numFmtId="43" fontId="12" fillId="0" borderId="0" xfId="9" applyNumberFormat="1" applyFont="1" applyAlignment="1">
      <alignment vertical="top"/>
    </xf>
    <xf numFmtId="0" fontId="12" fillId="0" borderId="0" xfId="9" applyFont="1" applyAlignment="1">
      <alignment vertical="top"/>
    </xf>
    <xf numFmtId="0" fontId="0" fillId="0" borderId="0" xfId="9" applyFont="1" applyAlignment="1">
      <alignment vertical="top"/>
    </xf>
    <xf numFmtId="0" fontId="17" fillId="0" borderId="0" xfId="9" applyFont="1" applyAlignment="1">
      <alignment vertical="top"/>
    </xf>
    <xf numFmtId="165" fontId="12" fillId="0" borderId="0" xfId="9" applyNumberFormat="1" applyFont="1"/>
    <xf numFmtId="0" fontId="12" fillId="0" borderId="0" xfId="11" quotePrefix="1" applyFont="1" applyAlignment="1">
      <alignment horizontal="left" vertical="top"/>
    </xf>
    <xf numFmtId="0" fontId="12" fillId="0" borderId="0" xfId="0" applyFont="1" applyAlignment="1">
      <alignment vertical="top"/>
    </xf>
    <xf numFmtId="0" fontId="17" fillId="0" borderId="0" xfId="9" applyFont="1"/>
    <xf numFmtId="0" fontId="16" fillId="0" borderId="0" xfId="0" applyFont="1" applyAlignment="1">
      <alignment vertical="top"/>
    </xf>
    <xf numFmtId="39" fontId="12" fillId="0" borderId="0" xfId="9" applyNumberFormat="1" applyFont="1"/>
    <xf numFmtId="0" fontId="32" fillId="0" borderId="0" xfId="9" applyFont="1"/>
    <xf numFmtId="0" fontId="57" fillId="0" borderId="0" xfId="9" applyFont="1"/>
    <xf numFmtId="43" fontId="56" fillId="0" borderId="0" xfId="9" applyNumberFormat="1" applyFont="1"/>
    <xf numFmtId="43" fontId="12" fillId="0" borderId="0" xfId="9" applyNumberFormat="1" applyFont="1"/>
    <xf numFmtId="0" fontId="12" fillId="0" borderId="0" xfId="11" applyFont="1" applyAlignment="1">
      <alignment vertical="top"/>
    </xf>
    <xf numFmtId="165" fontId="17" fillId="0" borderId="0" xfId="9" applyNumberFormat="1" applyFont="1"/>
    <xf numFmtId="0" fontId="16" fillId="0" borderId="0" xfId="11" quotePrefix="1" applyFont="1" applyAlignment="1">
      <alignment horizontal="left" vertical="top"/>
    </xf>
    <xf numFmtId="37" fontId="12" fillId="0" borderId="0" xfId="9" applyNumberFormat="1" applyFont="1"/>
    <xf numFmtId="38" fontId="12" fillId="0" borderId="0" xfId="9" applyNumberFormat="1" applyFont="1"/>
    <xf numFmtId="0" fontId="0" fillId="0" borderId="0" xfId="9" applyFont="1"/>
    <xf numFmtId="0" fontId="58" fillId="0" borderId="0" xfId="0" applyFont="1" applyAlignment="1">
      <alignment vertical="top"/>
    </xf>
    <xf numFmtId="0" fontId="0" fillId="0" borderId="0" xfId="0" applyAlignment="1">
      <alignment horizontal="center"/>
    </xf>
    <xf numFmtId="165" fontId="12" fillId="0" borderId="2" xfId="1" applyNumberFormat="1" applyFont="1" applyFill="1" applyBorder="1"/>
    <xf numFmtId="0" fontId="0" fillId="0" borderId="0" xfId="0" applyAlignment="1">
      <alignment vertical="top"/>
    </xf>
    <xf numFmtId="165" fontId="12" fillId="0" borderId="0" xfId="1" applyNumberFormat="1" applyFont="1"/>
    <xf numFmtId="165" fontId="59" fillId="0" borderId="0" xfId="1" applyNumberFormat="1" applyFont="1" applyFill="1" applyAlignment="1">
      <alignment horizontal="left"/>
    </xf>
    <xf numFmtId="0" fontId="0" fillId="0" borderId="0" xfId="11" applyFont="1" applyAlignment="1">
      <alignment horizontal="left" vertical="top"/>
    </xf>
    <xf numFmtId="165" fontId="0" fillId="0" borderId="3" xfId="1" applyNumberFormat="1" applyFont="1" applyFill="1" applyBorder="1" applyAlignment="1">
      <alignment horizontal="center"/>
    </xf>
    <xf numFmtId="165" fontId="0" fillId="0" borderId="0" xfId="1" applyNumberFormat="1" applyFont="1" applyFill="1" applyBorder="1"/>
    <xf numFmtId="168" fontId="60" fillId="0" borderId="0" xfId="6" applyNumberFormat="1" applyFont="1" applyFill="1" applyBorder="1" applyAlignment="1">
      <alignment horizontal="right"/>
    </xf>
    <xf numFmtId="43" fontId="12" fillId="0" borderId="3" xfId="1" applyFont="1" applyBorder="1" applyAlignment="1">
      <alignment horizontal="right"/>
    </xf>
    <xf numFmtId="0" fontId="61" fillId="0" borderId="0" xfId="0" applyFont="1" applyAlignment="1">
      <alignment horizontal="center"/>
    </xf>
    <xf numFmtId="0" fontId="61" fillId="0" borderId="0" xfId="3" applyFont="1" applyAlignment="1">
      <alignment horizontal="center"/>
    </xf>
    <xf numFmtId="0" fontId="62" fillId="0" borderId="0" xfId="3" applyFont="1" applyAlignment="1">
      <alignment horizontal="center"/>
    </xf>
    <xf numFmtId="0" fontId="62" fillId="0" borderId="0" xfId="0" applyFont="1" applyAlignment="1">
      <alignment horizontal="center"/>
    </xf>
    <xf numFmtId="0" fontId="32" fillId="0" borderId="0" xfId="3" applyFont="1"/>
    <xf numFmtId="37" fontId="0" fillId="0" borderId="0" xfId="0" applyNumberFormat="1" applyAlignment="1">
      <alignment horizontal="right"/>
    </xf>
    <xf numFmtId="165" fontId="0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0" fontId="28" fillId="0" borderId="0" xfId="149" applyFont="1"/>
    <xf numFmtId="0" fontId="12" fillId="0" borderId="0" xfId="149" applyFont="1"/>
    <xf numFmtId="165" fontId="12" fillId="0" borderId="0" xfId="149" applyNumberFormat="1" applyFont="1"/>
    <xf numFmtId="165" fontId="28" fillId="0" borderId="0" xfId="149" applyNumberFormat="1" applyFont="1"/>
    <xf numFmtId="0" fontId="61" fillId="0" borderId="0" xfId="149" applyFont="1" applyAlignment="1">
      <alignment horizontal="center"/>
    </xf>
    <xf numFmtId="0" fontId="17" fillId="0" borderId="0" xfId="149" applyFont="1" applyAlignment="1">
      <alignment horizontal="center"/>
    </xf>
    <xf numFmtId="0" fontId="20" fillId="0" borderId="0" xfId="149" applyFont="1" applyAlignment="1">
      <alignment horizontal="center"/>
    </xf>
    <xf numFmtId="0" fontId="20" fillId="0" borderId="0" xfId="149" applyFont="1"/>
    <xf numFmtId="0" fontId="16" fillId="0" borderId="0" xfId="149" applyFont="1"/>
    <xf numFmtId="0" fontId="16" fillId="0" borderId="0" xfId="149" applyFont="1" applyAlignment="1">
      <alignment horizontal="left"/>
    </xf>
    <xf numFmtId="0" fontId="12" fillId="0" borderId="0" xfId="149" applyFont="1" applyAlignment="1">
      <alignment horizontal="left"/>
    </xf>
    <xf numFmtId="0" fontId="12" fillId="0" borderId="0" xfId="149" applyFont="1" applyAlignment="1">
      <alignment horizontal="center"/>
    </xf>
    <xf numFmtId="0" fontId="16" fillId="0" borderId="0" xfId="149" applyFont="1" applyAlignment="1">
      <alignment horizontal="center"/>
    </xf>
    <xf numFmtId="0" fontId="17" fillId="0" borderId="0" xfId="149" applyFont="1"/>
    <xf numFmtId="0" fontId="28" fillId="0" borderId="0" xfId="149" applyFont="1" applyAlignment="1">
      <alignment vertical="center"/>
    </xf>
    <xf numFmtId="0" fontId="17" fillId="0" borderId="0" xfId="149" applyFont="1" applyAlignment="1">
      <alignment vertical="center"/>
    </xf>
    <xf numFmtId="0" fontId="12" fillId="0" borderId="0" xfId="149" applyFont="1" applyAlignment="1">
      <alignment horizontal="left" vertical="center"/>
    </xf>
    <xf numFmtId="0" fontId="29" fillId="0" borderId="0" xfId="149" applyFont="1"/>
    <xf numFmtId="0" fontId="22" fillId="0" borderId="0" xfId="149" applyFont="1"/>
    <xf numFmtId="0" fontId="23" fillId="0" borderId="0" xfId="149" applyFont="1"/>
    <xf numFmtId="0" fontId="13" fillId="0" borderId="0" xfId="149" applyFont="1" applyAlignment="1">
      <alignment horizontal="left"/>
    </xf>
    <xf numFmtId="0" fontId="26" fillId="0" borderId="0" xfId="149" applyFont="1"/>
    <xf numFmtId="0" fontId="27" fillId="0" borderId="0" xfId="149" quotePrefix="1" applyFont="1"/>
    <xf numFmtId="0" fontId="17" fillId="0" borderId="3" xfId="149" applyFont="1" applyBorder="1"/>
    <xf numFmtId="0" fontId="0" fillId="0" borderId="0" xfId="149" applyFont="1"/>
    <xf numFmtId="0" fontId="62" fillId="0" borderId="0" xfId="149" applyFont="1" applyAlignment="1">
      <alignment horizontal="center"/>
    </xf>
    <xf numFmtId="173" fontId="63" fillId="0" borderId="0" xfId="1" applyNumberFormat="1" applyFont="1" applyFill="1"/>
    <xf numFmtId="0" fontId="63" fillId="0" borderId="0" xfId="149" applyFont="1"/>
    <xf numFmtId="0" fontId="0" fillId="0" borderId="0" xfId="149" applyFont="1" applyAlignment="1">
      <alignment horizontal="center"/>
    </xf>
    <xf numFmtId="0" fontId="0" fillId="0" borderId="0" xfId="3" applyFont="1" applyAlignment="1">
      <alignment horizontal="center"/>
    </xf>
    <xf numFmtId="165" fontId="16" fillId="0" borderId="1" xfId="1" applyNumberFormat="1" applyFont="1" applyBorder="1"/>
    <xf numFmtId="43" fontId="0" fillId="0" borderId="0" xfId="1" applyFont="1" applyFill="1"/>
    <xf numFmtId="165" fontId="0" fillId="0" borderId="0" xfId="1" applyNumberFormat="1" applyFont="1" applyFill="1" applyAlignment="1">
      <alignment horizontal="center" vertical="top"/>
    </xf>
    <xf numFmtId="0" fontId="17" fillId="0" borderId="0" xfId="0" applyFont="1" applyAlignment="1">
      <alignment horizontal="center"/>
    </xf>
    <xf numFmtId="0" fontId="67" fillId="0" borderId="0" xfId="0" applyFont="1" applyFill="1" applyAlignment="1">
      <alignment horizontal="left"/>
    </xf>
    <xf numFmtId="37" fontId="0" fillId="0" borderId="0" xfId="0" applyNumberFormat="1" applyFont="1" applyAlignment="1">
      <alignment horizontal="right"/>
    </xf>
    <xf numFmtId="0" fontId="0" fillId="0" borderId="0" xfId="0" applyFont="1"/>
    <xf numFmtId="0" fontId="12" fillId="0" borderId="0" xfId="0" applyFont="1" applyFill="1" applyAlignment="1">
      <alignment horizontal="left"/>
    </xf>
    <xf numFmtId="0" fontId="12" fillId="0" borderId="0" xfId="9" applyFont="1" applyFill="1"/>
    <xf numFmtId="165" fontId="12" fillId="0" borderId="0" xfId="9" applyNumberFormat="1" applyFont="1" applyFill="1"/>
    <xf numFmtId="0" fontId="0" fillId="0" borderId="0" xfId="9" applyFont="1" applyFill="1" applyAlignment="1">
      <alignment horizontal="left" vertical="top"/>
    </xf>
    <xf numFmtId="0" fontId="12" fillId="0" borderId="0" xfId="9" applyFont="1" applyFill="1" applyAlignment="1">
      <alignment vertical="top"/>
    </xf>
    <xf numFmtId="0" fontId="0" fillId="0" borderId="0" xfId="9" applyFont="1" applyFill="1" applyAlignment="1">
      <alignment vertical="top"/>
    </xf>
    <xf numFmtId="0" fontId="12" fillId="0" borderId="0" xfId="0" quotePrefix="1" applyFont="1" applyAlignment="1">
      <alignment horizontal="left" vertical="top"/>
    </xf>
    <xf numFmtId="0" fontId="0" fillId="0" borderId="0" xfId="0" quotePrefix="1" applyFont="1" applyAlignment="1">
      <alignment horizontal="left" vertical="top"/>
    </xf>
    <xf numFmtId="0" fontId="20" fillId="0" borderId="0" xfId="0" applyFont="1" applyAlignment="1">
      <alignment vertical="top"/>
    </xf>
    <xf numFmtId="0" fontId="0" fillId="0" borderId="0" xfId="0" quotePrefix="1" applyAlignment="1">
      <alignment horizontal="left" vertical="top"/>
    </xf>
    <xf numFmtId="0" fontId="1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3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20" fillId="0" borderId="0" xfId="3" applyFont="1" applyAlignment="1">
      <alignment vertical="top"/>
    </xf>
    <xf numFmtId="0" fontId="0" fillId="0" borderId="0" xfId="3" applyFont="1" applyAlignment="1">
      <alignment vertical="top"/>
    </xf>
    <xf numFmtId="0" fontId="12" fillId="0" borderId="0" xfId="3" applyFont="1" applyAlignment="1">
      <alignment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left" vertical="top"/>
    </xf>
    <xf numFmtId="0" fontId="0" fillId="0" borderId="0" xfId="3" applyFont="1" applyAlignment="1">
      <alignment horizontal="left" vertical="top"/>
    </xf>
    <xf numFmtId="0" fontId="0" fillId="0" borderId="0" xfId="0" applyFill="1" applyAlignment="1">
      <alignment vertical="top"/>
    </xf>
    <xf numFmtId="0" fontId="20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165" fontId="0" fillId="0" borderId="0" xfId="6" applyNumberFormat="1" applyFont="1" applyBorder="1" applyAlignment="1">
      <alignment horizontal="right"/>
    </xf>
    <xf numFmtId="0" fontId="12" fillId="0" borderId="0" xfId="3" applyFont="1" applyBorder="1" applyAlignment="1">
      <alignment horizontal="center"/>
    </xf>
    <xf numFmtId="43" fontId="12" fillId="0" borderId="0" xfId="1" applyFont="1" applyBorder="1" applyAlignment="1">
      <alignment horizontal="right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7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49" fontId="12" fillId="0" borderId="0" xfId="4" applyNumberFormat="1" applyFont="1" applyFill="1" applyBorder="1" applyAlignment="1">
      <alignment horizontal="center" vertical="top" wrapText="1"/>
    </xf>
    <xf numFmtId="0" fontId="17" fillId="0" borderId="0" xfId="149" applyFont="1" applyAlignment="1">
      <alignment horizontal="center"/>
    </xf>
    <xf numFmtId="0" fontId="16" fillId="0" borderId="0" xfId="149" applyFont="1" applyAlignment="1">
      <alignment horizontal="left"/>
    </xf>
    <xf numFmtId="0" fontId="16" fillId="0" borderId="0" xfId="149" applyFont="1" applyAlignment="1">
      <alignment horizontal="center" vertical="center"/>
    </xf>
    <xf numFmtId="0" fontId="12" fillId="0" borderId="3" xfId="149" applyFont="1" applyBorder="1" applyAlignment="1">
      <alignment horizontal="center"/>
    </xf>
    <xf numFmtId="0" fontId="12" fillId="0" borderId="0" xfId="149" applyFont="1" applyAlignment="1">
      <alignment horizontal="center"/>
    </xf>
    <xf numFmtId="0" fontId="16" fillId="0" borderId="0" xfId="3" applyFont="1" applyAlignment="1">
      <alignment horizontal="left"/>
    </xf>
    <xf numFmtId="0" fontId="12" fillId="0" borderId="3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7" fillId="0" borderId="0" xfId="9" applyFont="1" applyAlignment="1">
      <alignment horizontal="center" vertical="top"/>
    </xf>
    <xf numFmtId="0" fontId="13" fillId="0" borderId="0" xfId="9" applyFont="1" applyAlignment="1">
      <alignment horizontal="left"/>
    </xf>
    <xf numFmtId="0" fontId="16" fillId="0" borderId="0" xfId="9" applyFont="1" applyAlignment="1">
      <alignment horizontal="center" vertical="top"/>
    </xf>
    <xf numFmtId="0" fontId="12" fillId="0" borderId="0" xfId="9" applyFont="1" applyAlignment="1">
      <alignment horizontal="center" vertical="top"/>
    </xf>
  </cellXfs>
  <cellStyles count="169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" xfId="166" xr:uid="{209B0745-7F04-4A6D-A1BE-887285AEC2C4}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4" xr:uid="{81BBCF03-A3CA-4EE6-819A-6CBEF37F37AC}"/>
    <cellStyle name="Comma 2" xfId="8" xr:uid="{F658A857-47C8-4DCD-B66A-A831E6293D07}"/>
    <cellStyle name="Comma 2 2" xfId="41" xr:uid="{338D901A-4D55-4031-9938-BD35E21A9DB8}"/>
    <cellStyle name="Comma 2 2 2" xfId="153" xr:uid="{082AB14E-65AD-46E9-BA0C-C7C43EA5248C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39" xr:uid="{597768AD-CCDB-4A85-9EE3-7CCB873E6B3A}"/>
    <cellStyle name="Comma 4 7" xfId="147" xr:uid="{C0D426D8-44EC-4BD6-ACE1-DC7DCB54F21F}"/>
    <cellStyle name="Comma 4 8" xfId="159" xr:uid="{4F9223BF-CBA7-41D8-B496-63A20225574F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0" xr:uid="{29393B8A-17A6-461E-B7CA-80F08A5B97F8}"/>
    <cellStyle name="Comma 6" xfId="28" xr:uid="{F770715B-91BD-46A1-AA09-58B50C637942}"/>
    <cellStyle name="Comma 6 2" xfId="127" xr:uid="{182D1BBA-8F23-4CAD-9788-1F294F033F8A}"/>
    <cellStyle name="Comma 7" xfId="151" xr:uid="{25DA90A1-DC39-4931-8D2E-28A88BA465F0}"/>
    <cellStyle name="Comma 8" xfId="157" xr:uid="{DDC3513C-A7F7-4D7F-9474-A3898ADF9589}"/>
    <cellStyle name="Comma 8 4" xfId="146" xr:uid="{AD930B8B-DE0B-4570-BAF1-4CCD6150F83B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00" xfId="163" xr:uid="{90C0EFA2-9F14-4BC3-BA0C-AA19E19B167A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3" xfId="150" xr:uid="{94F3EAD6-E47C-4C9F-93A7-298A09B50C27}"/>
    <cellStyle name="Normal 14" xfId="156" xr:uid="{FD7B12BB-FC2C-4BC7-9DC0-FC1BECFB2EBD}"/>
    <cellStyle name="Normal 15" xfId="164" xr:uid="{A164DA60-855A-4D1F-ABB1-8836035C0F1A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2" xr:uid="{E462C865-963B-4EE4-B32A-35FD35E8B7EB}"/>
    <cellStyle name="Normal 2" xfId="3" xr:uid="{E3531B82-F3FA-4599-85BC-04C388AD104B}"/>
    <cellStyle name="Normal 2 10" xfId="158" xr:uid="{BEDFE6B5-D178-470F-9098-FB9A845E0CE6}"/>
    <cellStyle name="Normal 2 16 2" xfId="9" xr:uid="{EE17080B-50F1-4022-8502-E2046DB3674D}"/>
    <cellStyle name="Normal 2 16 2 2" xfId="113" xr:uid="{B1AF096D-75CD-4D1A-8103-D6DFBD30D3D3}"/>
    <cellStyle name="Normal 2 16 2 3" xfId="161" xr:uid="{04FBEF20-8933-4142-BC28-EACA99F35129}"/>
    <cellStyle name="Normal 2 2" xfId="34" xr:uid="{AAEADAB4-3C07-46A2-A201-618E45BE82A9}"/>
    <cellStyle name="Normal 2 2 2" xfId="83" xr:uid="{AF31F272-7FA4-41B3-B05F-7B31709517D2}"/>
    <cellStyle name="Normal 2 2 3" xfId="154" xr:uid="{CE39B8F2-061A-4E6B-A64F-40B2A770C459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 8" xfId="149" xr:uid="{7E127F1F-EED1-468D-8BB7-935605CE5420}"/>
    <cellStyle name="Normal 2 9" xfId="152" xr:uid="{8024F14A-90F3-4607-BA21-73F3E4AC245E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3" xfId="165" xr:uid="{131DEED5-C11F-40BC-91BB-507B1765EBE0}"/>
    <cellStyle name="Normal 3 2 4 2" xfId="11" xr:uid="{A75E3A26-760B-49F3-BDA5-ECC410B18796}"/>
    <cellStyle name="Normal 3 2 4 2 2" xfId="114" xr:uid="{676A5F0A-2DC0-4323-AEB5-35BB2A975637}"/>
    <cellStyle name="Normal 3 2 4 2 3" xfId="162" xr:uid="{49905919-6216-47AA-9B32-051B90E94A16}"/>
    <cellStyle name="Normal 3 3" xfId="155" xr:uid="{0DF04C7E-2C08-41A8-A0FA-8C2CC316FD9E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8" xr:uid="{D98781A0-DC27-4F4B-A5F5-8A79BE3D1C61}"/>
    <cellStyle name="Normal 3 5 5" xfId="168" xr:uid="{C241E11C-450C-4F26-B8D9-F527DD054D36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2 2 2" xfId="160" xr:uid="{6FDEC6F8-1AF0-4613-B46C-9FBB9EEA2DBC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2 3" xfId="167" xr:uid="{5F445E6C-0787-4726-BB50-A0D3DC8E813C}"/>
    <cellStyle name="Normal 5 3" xfId="20" xr:uid="{022FB7BB-AD89-47C6-B319-7E564CF8ACC4}"/>
    <cellStyle name="Normal 5 3 2" xfId="120" xr:uid="{7E162146-DABE-48B4-AC25-B71E0C6B3112}"/>
    <cellStyle name="Normal 5 3 3" xfId="143" xr:uid="{B23098C5-310D-4B36-8BBA-1A1C149F8FD0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38" xr:uid="{EFBDE560-AC20-4337-9CD9-00C5B290F316}"/>
    <cellStyle name="Normal 5 8" xfId="145" xr:uid="{504ECCA4-1548-415A-8321-C320E7DF2052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1" xr:uid="{572DAE3A-73C6-4692-ADE7-6C32727404C2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ulfgroup-my.sharepoint.com/personal/pitchaporn_ha_gulf_co_th/Documents/Desktop/GULF_FS%20Report_2312_BELL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  <sheetName val="TTL"/>
      <sheetName val="ชื่อหุ้น"/>
      <sheetName val="gVL"/>
      <sheetName val="เงินสำรองเกษียยณอายุ"/>
      <sheetName val="IC_Statement2"/>
      <sheetName val="J300_1"/>
      <sheetName val="stat_local1"/>
      <sheetName val="Total_01'051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2-3-50"/>
      <sheetName val="TrialBalance Q3-2002"/>
      <sheetName val="NEW LOCAL"/>
      <sheetName val="OUTSIDE MARKET"/>
      <sheetName val="LOCAL MARKET"/>
      <sheetName val="Trial Balance"/>
      <sheetName val="Y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>
        <row r="15">
          <cell r="B15">
            <v>7.5107999999999997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7)Fin Highlight (Q)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MTP"/>
      <sheetName val="MTP1"/>
      <sheetName val="Consolidated"/>
      <sheetName val="COVER"/>
      <sheetName val="[EST97.XLS][EST97.XLS][EST97.X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DealerData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Sheet1"/>
      <sheetName val="Base_Rental"/>
      <sheetName val="EST_OPERATING_ASSET"/>
      <sheetName val="BS_TB_EST"/>
      <sheetName val="J2"/>
      <sheetName val="N5-Input Direct Expenses"/>
      <sheetName val="P6-Output Expenses"/>
      <sheetName val="900010"/>
      <sheetName val="1_Index1"/>
      <sheetName val="2_Conso_CF1"/>
      <sheetName val="2_1_PA_CF1"/>
      <sheetName val="3_Loans1"/>
      <sheetName val="4_Conso_PL1"/>
      <sheetName val="4_2_Conso_PL_PA+Loxserv_Only1"/>
      <sheetName val="4_1_Share_of_Asso_1"/>
      <sheetName val="5_PA_PL2"/>
      <sheetName val="5_1_SAP_Revenue1"/>
      <sheetName val="5_2_SAPCost_Exp1"/>
      <sheetName val="6__Loxserve_PL1"/>
      <sheetName val="7__Loxinfo_PL1"/>
      <sheetName val="8__PA_IDC_PL1"/>
      <sheetName val="9__Diamond_Link_PL1"/>
      <sheetName val="10_Headcount1"/>
      <sheetName val="11_Balance_Sheet1"/>
      <sheetName val="12_Graph1"/>
      <sheetName val="13_LoxsvMovemnt1"/>
      <sheetName val="13_1_LoxMovData1"/>
      <sheetName val="5_PA_PL3"/>
      <sheetName val="billonpr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  <sheetName val="Links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List of Com"/>
      <sheetName val="0.Company"/>
      <sheetName val="Report &gt;&gt;"/>
      <sheetName val="1.BS"/>
      <sheetName val="2.PL"/>
      <sheetName val="3.EQ1"/>
      <sheetName val="4.CF"/>
      <sheetName val="CF Detail"/>
      <sheetName val="CF Diff"/>
      <sheetName val="3.EQ2"/>
      <sheetName val="5.RPT"/>
      <sheetName val="6.Cash"/>
      <sheetName val="7.InvSub"/>
      <sheetName val="8.InvAssoJV"/>
      <sheetName val="9.PPE"/>
      <sheetName val="10.GW"/>
      <sheetName val="11.Intang"/>
      <sheetName val="12.Liab-IntBearing"/>
      <sheetName val="13.Decom-Prov"/>
      <sheetName val="14. Shares"/>
      <sheetName val="15.Segment"/>
      <sheetName val="16.ExpbyNature"/>
      <sheetName val="17.CIT"/>
      <sheetName val="18.FinCost"/>
      <sheetName val="19.EPS"/>
      <sheetName val="20.FinInstrument"/>
      <sheetName val="Detail CF Hedge"/>
      <sheetName val="21. Lease receivable PPA"/>
    </sheetNames>
    <sheetDataSet>
      <sheetData sheetId="0">
        <row r="8">
          <cell r="E8" t="str">
            <v>GED</v>
          </cell>
          <cell r="F8" t="str">
            <v>GED</v>
          </cell>
        </row>
        <row r="9">
          <cell r="B9">
            <v>2023</v>
          </cell>
          <cell r="C9">
            <v>2022</v>
          </cell>
          <cell r="E9">
            <v>2023</v>
          </cell>
          <cell r="F9">
            <v>2022</v>
          </cell>
        </row>
        <row r="10">
          <cell r="B10" t="str">
            <v>12</v>
          </cell>
          <cell r="C10">
            <v>12</v>
          </cell>
          <cell r="E10" t="str">
            <v>12</v>
          </cell>
          <cell r="F10">
            <v>12</v>
          </cell>
        </row>
        <row r="11">
          <cell r="B11" t="str">
            <v>ACT</v>
          </cell>
          <cell r="C11" t="str">
            <v>ACT</v>
          </cell>
          <cell r="E11" t="str">
            <v>ACT</v>
          </cell>
          <cell r="F11" t="str">
            <v>ACT</v>
          </cell>
        </row>
        <row r="12">
          <cell r="B12" t="str">
            <v>000</v>
          </cell>
          <cell r="C12" t="str">
            <v>000</v>
          </cell>
          <cell r="E12" t="str">
            <v>000</v>
          </cell>
          <cell r="F12" t="str">
            <v>000</v>
          </cell>
        </row>
        <row r="13">
          <cell r="B13" t="b">
            <v>1</v>
          </cell>
          <cell r="C13" t="b">
            <v>1</v>
          </cell>
          <cell r="E13" t="b">
            <v>1</v>
          </cell>
          <cell r="F13" t="b">
            <v>1</v>
          </cell>
        </row>
        <row r="14">
          <cell r="B14" t="str">
            <v>Conso</v>
          </cell>
          <cell r="C14" t="str">
            <v>Conso</v>
          </cell>
          <cell r="E14" t="str">
            <v>Bundle</v>
          </cell>
          <cell r="F14" t="str">
            <v>Bundle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2">
          <cell r="BG32">
            <v>-752347126.01999998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  <sheetName val="Number"/>
      <sheetName val="Sheet1"/>
      <sheetName val="J1"/>
      <sheetName val="DSC-Legal Entity (by Mth)"/>
      <sheetName val="Initial"/>
      <sheetName val="10-1 Media"/>
      <sheetName val="10-cut"/>
      <sheetName val="[TPCON2.XLS][TPCON2.XLS][TPCON2"/>
      <sheetName val="Subscriber Report"/>
      <sheetName val="[TPCON2.XLS]\ANUWATS\21-10\PERR"/>
      <sheetName val="SUMM-QTR"/>
      <sheetName val="Presentation"/>
      <sheetName val="BS&amp;CF presentation"/>
      <sheetName val="Summary"/>
      <sheetName val="compare by dept detail"/>
      <sheetName val=" 2-P&amp;L_USD"/>
      <sheetName val="1- P&amp;L_LAK"/>
      <sheetName val="Def tax"/>
      <sheetName val="Rev by monthly"/>
      <sheetName val="Sheet2"/>
      <sheetName val="dividend"/>
      <sheetName val="network"/>
      <sheetName val="Sheet3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Costs_&amp;_SG&amp;A"/>
      <sheetName val="5.PA PL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Budget_&amp;BCG"/>
      <sheetName val="ยานพาหนะ"/>
      <sheetName val="210010"/>
      <sheetName val="BSLA"/>
      <sheetName val="Sheet1"/>
      <sheetName val="TrialBalance Q3-2002"/>
      <sheetName val="DW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sheetPr>
    <pageSetUpPr fitToPage="1"/>
  </sheetPr>
  <dimension ref="A1:U355"/>
  <sheetViews>
    <sheetView showGridLines="0" tabSelected="1" view="pageBreakPreview" zoomScaleNormal="100" zoomScaleSheetLayoutView="100" workbookViewId="0">
      <selection activeCell="F110" sqref="F110"/>
    </sheetView>
  </sheetViews>
  <sheetFormatPr defaultColWidth="9.09765625" defaultRowHeight="21.5"/>
  <cols>
    <col min="1" max="1" width="48.8984375" style="3" customWidth="1"/>
    <col min="2" max="2" width="8.09765625" style="6" customWidth="1"/>
    <col min="3" max="3" width="1.59765625" style="6" customWidth="1"/>
    <col min="4" max="4" width="18.3984375" style="68" customWidth="1"/>
    <col min="5" max="5" width="1.59765625" style="68" customWidth="1"/>
    <col min="6" max="6" width="18.3984375" style="68" customWidth="1"/>
    <col min="7" max="7" width="1.59765625" style="37" customWidth="1"/>
    <col min="8" max="8" width="18.3984375" style="68" customWidth="1"/>
    <col min="9" max="9" width="1.59765625" style="37" customWidth="1"/>
    <col min="10" max="10" width="18.3984375" style="68" customWidth="1"/>
    <col min="11" max="11" width="15.09765625" style="68" bestFit="1" customWidth="1"/>
    <col min="12" max="12" width="19" style="2" bestFit="1" customWidth="1"/>
    <col min="13" max="13" width="18.8984375" style="3" bestFit="1" customWidth="1"/>
    <col min="14" max="14" width="4.8984375" style="3" customWidth="1"/>
    <col min="15" max="15" width="11.09765625" style="3" bestFit="1" customWidth="1"/>
    <col min="16" max="16" width="10" style="3" bestFit="1" customWidth="1"/>
    <col min="17" max="17" width="10.09765625" style="3" customWidth="1"/>
    <col min="18" max="18" width="10" style="3" bestFit="1" customWidth="1"/>
    <col min="19" max="19" width="11.59765625" style="3" bestFit="1" customWidth="1"/>
    <col min="20" max="16384" width="9.09765625" style="3"/>
  </cols>
  <sheetData>
    <row r="1" spans="1:21" ht="24.75" customHeight="1">
      <c r="A1" s="272" t="s">
        <v>0</v>
      </c>
      <c r="B1" s="272"/>
      <c r="C1" s="272"/>
      <c r="D1" s="272"/>
      <c r="E1" s="272"/>
      <c r="F1" s="272"/>
      <c r="G1" s="272"/>
      <c r="H1" s="1"/>
      <c r="I1" s="1"/>
      <c r="J1" s="241"/>
      <c r="K1" s="1"/>
    </row>
    <row r="2" spans="1:21" ht="21.75" customHeight="1">
      <c r="A2" s="272" t="s">
        <v>1</v>
      </c>
      <c r="B2" s="272"/>
      <c r="C2" s="272"/>
      <c r="D2" s="272"/>
      <c r="E2" s="272"/>
      <c r="F2" s="272"/>
      <c r="G2" s="272"/>
      <c r="H2" s="1"/>
      <c r="I2" s="1"/>
      <c r="J2" s="1"/>
      <c r="K2" s="1"/>
    </row>
    <row r="3" spans="1:21" ht="14.5" customHeight="1">
      <c r="A3" s="1"/>
      <c r="B3" s="4"/>
      <c r="C3" s="4"/>
      <c r="D3" s="3"/>
      <c r="E3" s="3"/>
      <c r="F3" s="3"/>
      <c r="G3" s="3"/>
      <c r="H3" s="3"/>
      <c r="I3" s="3"/>
      <c r="J3" s="3"/>
      <c r="K3" s="3"/>
    </row>
    <row r="4" spans="1:21" ht="21.75" customHeight="1">
      <c r="A4" s="1"/>
      <c r="B4" s="4"/>
      <c r="C4" s="4"/>
      <c r="D4" s="270" t="s">
        <v>2</v>
      </c>
      <c r="E4" s="270"/>
      <c r="F4" s="270"/>
      <c r="G4" s="24"/>
      <c r="H4" s="270" t="s">
        <v>3</v>
      </c>
      <c r="I4" s="270"/>
      <c r="J4" s="270"/>
      <c r="K4" s="5"/>
    </row>
    <row r="5" spans="1:21" ht="21.75" customHeight="1">
      <c r="D5" s="273" t="s">
        <v>4</v>
      </c>
      <c r="E5" s="273"/>
      <c r="F5" s="273"/>
      <c r="G5" s="8"/>
      <c r="H5" s="273" t="s">
        <v>4</v>
      </c>
      <c r="I5" s="273"/>
      <c r="J5" s="273"/>
      <c r="K5" s="3"/>
      <c r="M5" s="9"/>
      <c r="N5" s="9"/>
      <c r="O5" s="9"/>
    </row>
    <row r="6" spans="1:21" ht="21.75" customHeight="1">
      <c r="A6" s="10" t="s">
        <v>5</v>
      </c>
      <c r="B6" s="6" t="s">
        <v>6</v>
      </c>
      <c r="D6" s="7">
        <v>2566</v>
      </c>
      <c r="E6" s="7"/>
      <c r="F6" s="189">
        <v>2565</v>
      </c>
      <c r="G6" s="8"/>
      <c r="H6" s="7">
        <v>2566</v>
      </c>
      <c r="I6" s="7"/>
      <c r="J6" s="189">
        <v>2565</v>
      </c>
      <c r="K6" s="7"/>
      <c r="L6" s="11"/>
      <c r="M6" s="9"/>
      <c r="N6" s="9"/>
      <c r="O6" s="9"/>
    </row>
    <row r="7" spans="1:21" ht="21.75" customHeight="1">
      <c r="D7" s="271" t="s">
        <v>7</v>
      </c>
      <c r="E7" s="271"/>
      <c r="F7" s="271"/>
      <c r="G7" s="271"/>
      <c r="H7" s="271"/>
      <c r="I7" s="271"/>
      <c r="J7" s="271"/>
      <c r="K7" s="6"/>
      <c r="M7" s="12"/>
      <c r="N7" s="12"/>
      <c r="O7" s="12"/>
    </row>
    <row r="8" spans="1:21" ht="21.75" customHeight="1">
      <c r="A8" s="252" t="s">
        <v>8</v>
      </c>
      <c r="D8" s="13"/>
      <c r="E8" s="13"/>
      <c r="F8" s="13"/>
      <c r="G8" s="7"/>
      <c r="H8" s="13"/>
      <c r="I8" s="7"/>
      <c r="J8" s="13"/>
      <c r="K8" s="13"/>
      <c r="L8" s="14"/>
      <c r="M8" s="9"/>
      <c r="N8" s="9"/>
      <c r="O8" s="9"/>
    </row>
    <row r="9" spans="1:21" ht="23">
      <c r="A9" s="250" t="s">
        <v>9</v>
      </c>
      <c r="B9" s="6">
        <v>6</v>
      </c>
      <c r="D9" s="16">
        <v>38712913937</v>
      </c>
      <c r="E9" s="17"/>
      <c r="F9" s="16">
        <v>39193654333</v>
      </c>
      <c r="G9" s="17"/>
      <c r="H9" s="204">
        <v>12292917816</v>
      </c>
      <c r="I9" s="17"/>
      <c r="J9" s="16">
        <v>15602897101</v>
      </c>
      <c r="K9" s="16"/>
      <c r="M9" s="18"/>
      <c r="N9" s="18"/>
      <c r="O9" s="19"/>
    </row>
    <row r="10" spans="1:21" ht="23">
      <c r="A10" s="250" t="s">
        <v>10</v>
      </c>
      <c r="B10" s="6">
        <v>7</v>
      </c>
      <c r="D10" s="16">
        <v>3289653860</v>
      </c>
      <c r="E10" s="17"/>
      <c r="F10" s="16">
        <v>3015202514</v>
      </c>
      <c r="G10" s="17"/>
      <c r="H10" s="205">
        <v>0</v>
      </c>
      <c r="I10" s="17"/>
      <c r="J10" s="16">
        <v>0</v>
      </c>
      <c r="K10" s="16"/>
      <c r="M10" s="18"/>
      <c r="N10" s="18"/>
      <c r="O10" s="19"/>
    </row>
    <row r="11" spans="1:21">
      <c r="A11" s="250" t="s">
        <v>11</v>
      </c>
      <c r="B11" s="6" t="s">
        <v>229</v>
      </c>
      <c r="D11" s="16">
        <v>21164781295</v>
      </c>
      <c r="E11" s="17"/>
      <c r="F11" s="16">
        <v>18998824124</v>
      </c>
      <c r="G11" s="17"/>
      <c r="H11" s="205">
        <v>51331434</v>
      </c>
      <c r="I11" s="17"/>
      <c r="J11" s="16">
        <v>409834458</v>
      </c>
      <c r="K11" s="16"/>
      <c r="M11" s="16"/>
      <c r="N11" s="16"/>
      <c r="O11" s="16"/>
      <c r="P11" s="16"/>
      <c r="Q11" s="16"/>
    </row>
    <row r="12" spans="1:21">
      <c r="A12" s="250" t="s">
        <v>207</v>
      </c>
      <c r="D12" s="16"/>
      <c r="E12" s="17"/>
      <c r="F12" s="16"/>
      <c r="G12" s="17"/>
      <c r="H12" s="206"/>
      <c r="I12" s="17"/>
      <c r="J12" s="16"/>
      <c r="K12" s="16"/>
      <c r="M12" s="16"/>
      <c r="N12" s="16"/>
      <c r="O12" s="16"/>
      <c r="P12" s="16"/>
      <c r="Q12" s="16"/>
    </row>
    <row r="13" spans="1:21">
      <c r="A13" s="253" t="s">
        <v>208</v>
      </c>
      <c r="B13" s="6">
        <v>8</v>
      </c>
      <c r="D13" s="16">
        <v>1677358234</v>
      </c>
      <c r="E13" s="17"/>
      <c r="F13" s="16">
        <v>1039633376</v>
      </c>
      <c r="G13" s="17"/>
      <c r="H13" s="206">
        <v>0</v>
      </c>
      <c r="I13" s="17"/>
      <c r="J13" s="16">
        <v>0</v>
      </c>
      <c r="K13" s="16"/>
      <c r="M13" s="16"/>
      <c r="N13" s="16"/>
      <c r="O13" s="16"/>
      <c r="P13" s="16"/>
      <c r="Q13" s="16"/>
    </row>
    <row r="14" spans="1:21">
      <c r="A14" s="250" t="s">
        <v>12</v>
      </c>
      <c r="B14" s="6">
        <v>5</v>
      </c>
      <c r="D14" s="16">
        <v>2898068843</v>
      </c>
      <c r="E14" s="17"/>
      <c r="F14" s="16">
        <v>2979562538</v>
      </c>
      <c r="G14" s="17"/>
      <c r="H14" s="204">
        <v>411831381</v>
      </c>
      <c r="I14" s="17"/>
      <c r="J14" s="16">
        <v>283552247</v>
      </c>
      <c r="K14" s="21"/>
      <c r="M14" s="16"/>
      <c r="N14" s="16"/>
      <c r="O14" s="16"/>
      <c r="P14" s="16"/>
      <c r="Q14" s="16"/>
    </row>
    <row r="15" spans="1:21" s="243" customFormat="1">
      <c r="A15" s="251" t="s">
        <v>253</v>
      </c>
      <c r="B15" s="240">
        <v>5</v>
      </c>
      <c r="C15" s="240"/>
      <c r="D15" s="205">
        <v>0</v>
      </c>
      <c r="E15" s="242"/>
      <c r="F15" s="205">
        <v>0</v>
      </c>
      <c r="G15" s="242"/>
      <c r="H15" s="242">
        <v>7107781867</v>
      </c>
      <c r="I15" s="242"/>
      <c r="J15" s="205">
        <v>0</v>
      </c>
      <c r="K15" s="21"/>
      <c r="L15" s="2"/>
      <c r="M15" s="205"/>
      <c r="N15" s="205"/>
      <c r="O15" s="205"/>
      <c r="P15" s="205"/>
      <c r="Q15" s="205"/>
    </row>
    <row r="16" spans="1:21" ht="23">
      <c r="A16" s="250" t="s">
        <v>13</v>
      </c>
      <c r="D16" s="22"/>
      <c r="E16" s="17"/>
      <c r="F16" s="16"/>
      <c r="G16" s="17"/>
      <c r="H16" s="22"/>
      <c r="I16" s="17"/>
      <c r="J16" s="16"/>
      <c r="K16" s="16"/>
      <c r="M16" s="18"/>
      <c r="N16" s="18"/>
      <c r="O16" s="19"/>
      <c r="Q16" s="23"/>
      <c r="R16" s="23"/>
      <c r="S16" s="23"/>
      <c r="T16" s="23"/>
      <c r="U16" s="23"/>
    </row>
    <row r="17" spans="1:21" ht="23">
      <c r="A17" s="253" t="s">
        <v>208</v>
      </c>
      <c r="B17" s="6">
        <v>5</v>
      </c>
      <c r="D17" s="22">
        <v>0</v>
      </c>
      <c r="E17" s="17"/>
      <c r="F17" s="16">
        <v>52618689</v>
      </c>
      <c r="G17" s="17"/>
      <c r="H17" s="22">
        <v>0</v>
      </c>
      <c r="I17" s="17"/>
      <c r="J17" s="16">
        <v>0</v>
      </c>
      <c r="K17" s="16"/>
      <c r="M17" s="18"/>
      <c r="N17" s="18"/>
      <c r="O17" s="19"/>
      <c r="Q17" s="23"/>
      <c r="R17" s="23"/>
      <c r="S17" s="23"/>
      <c r="T17" s="23"/>
      <c r="U17" s="23"/>
    </row>
    <row r="18" spans="1:21" ht="23">
      <c r="A18" s="250" t="s">
        <v>14</v>
      </c>
      <c r="B18" s="6">
        <v>22</v>
      </c>
      <c r="D18" s="22">
        <v>1804762209</v>
      </c>
      <c r="E18" s="17"/>
      <c r="F18" s="16">
        <v>3133755900</v>
      </c>
      <c r="G18" s="17"/>
      <c r="H18" s="22">
        <v>0</v>
      </c>
      <c r="I18" s="17"/>
      <c r="J18" s="16">
        <v>4831080</v>
      </c>
      <c r="K18" s="21"/>
      <c r="M18" s="18"/>
      <c r="N18" s="18"/>
      <c r="O18" s="19"/>
      <c r="Q18" s="23"/>
      <c r="R18" s="23"/>
      <c r="S18" s="23"/>
      <c r="T18" s="23"/>
      <c r="U18" s="23"/>
    </row>
    <row r="19" spans="1:21" ht="23">
      <c r="A19" s="253" t="s">
        <v>237</v>
      </c>
      <c r="D19" s="16">
        <v>2957598271</v>
      </c>
      <c r="E19" s="17"/>
      <c r="F19" s="16">
        <v>1560708740</v>
      </c>
      <c r="G19" s="17"/>
      <c r="H19" s="22">
        <v>0</v>
      </c>
      <c r="I19" s="17"/>
      <c r="J19" s="16">
        <v>0</v>
      </c>
      <c r="K19" s="16"/>
      <c r="M19" s="18"/>
      <c r="N19" s="18"/>
      <c r="O19" s="19"/>
    </row>
    <row r="20" spans="1:21" ht="23">
      <c r="A20" s="250" t="s">
        <v>209</v>
      </c>
      <c r="D20" s="16">
        <v>181357309</v>
      </c>
      <c r="E20" s="17"/>
      <c r="F20" s="16">
        <v>275420151</v>
      </c>
      <c r="G20" s="17"/>
      <c r="H20" s="22">
        <v>0</v>
      </c>
      <c r="I20" s="17"/>
      <c r="J20" s="16">
        <v>0</v>
      </c>
      <c r="K20" s="16"/>
      <c r="M20" s="18"/>
      <c r="N20" s="18"/>
      <c r="O20" s="19"/>
    </row>
    <row r="21" spans="1:21" s="24" customFormat="1" ht="21.65" customHeight="1">
      <c r="A21" s="176" t="s">
        <v>15</v>
      </c>
      <c r="B21" s="25"/>
      <c r="C21" s="25"/>
      <c r="D21" s="26">
        <f>SUM(D9:D20)</f>
        <v>72686493958</v>
      </c>
      <c r="E21" s="27"/>
      <c r="F21" s="26">
        <f>SUM(F9:F20)</f>
        <v>70249380365</v>
      </c>
      <c r="G21" s="11"/>
      <c r="H21" s="26">
        <f>SUM(H9:H20)</f>
        <v>19863862498</v>
      </c>
      <c r="I21" s="11"/>
      <c r="J21" s="26">
        <f>SUM(J9:J20)</f>
        <v>16301114886</v>
      </c>
      <c r="K21" s="27"/>
      <c r="L21" s="11"/>
      <c r="M21" s="18"/>
      <c r="N21" s="18"/>
      <c r="O21" s="19"/>
    </row>
    <row r="22" spans="1:21" ht="23" customHeight="1">
      <c r="A22" s="24"/>
      <c r="D22" s="22"/>
      <c r="E22" s="22"/>
      <c r="F22" s="22"/>
      <c r="G22" s="2"/>
      <c r="H22" s="3"/>
      <c r="I22" s="3"/>
      <c r="J22" s="3"/>
      <c r="K22" s="3"/>
      <c r="L22" s="22"/>
      <c r="M22" s="18"/>
      <c r="N22" s="18"/>
      <c r="O22" s="19"/>
    </row>
    <row r="23" spans="1:21" ht="21.75" customHeight="1">
      <c r="A23" s="252" t="s">
        <v>16</v>
      </c>
      <c r="D23" s="22"/>
      <c r="E23" s="22"/>
      <c r="F23" s="22"/>
      <c r="G23" s="2"/>
      <c r="H23" s="22"/>
      <c r="I23" s="2"/>
      <c r="J23" s="22"/>
      <c r="K23" s="22"/>
      <c r="L23" s="14"/>
      <c r="M23" s="28"/>
      <c r="N23" s="18"/>
      <c r="O23" s="19"/>
      <c r="P23" s="29"/>
    </row>
    <row r="24" spans="1:21" ht="21.75" customHeight="1">
      <c r="A24" s="253" t="s">
        <v>17</v>
      </c>
      <c r="B24" s="6">
        <v>7</v>
      </c>
      <c r="D24" s="22">
        <v>1321689153</v>
      </c>
      <c r="E24" s="22"/>
      <c r="F24" s="22">
        <v>1285738067</v>
      </c>
      <c r="G24" s="2"/>
      <c r="H24" s="22">
        <v>0</v>
      </c>
      <c r="I24" s="2"/>
      <c r="J24" s="22">
        <v>0</v>
      </c>
      <c r="K24" s="22"/>
      <c r="M24" s="28"/>
      <c r="N24" s="18"/>
      <c r="O24" s="19"/>
      <c r="P24" s="29"/>
    </row>
    <row r="25" spans="1:21" ht="21.75" customHeight="1">
      <c r="A25" s="250" t="s">
        <v>18</v>
      </c>
      <c r="B25" s="6">
        <v>22</v>
      </c>
      <c r="D25" s="22">
        <v>10969705090</v>
      </c>
      <c r="E25" s="22"/>
      <c r="F25" s="22">
        <v>11811666794</v>
      </c>
      <c r="G25" s="2"/>
      <c r="H25" s="22">
        <v>2499501875</v>
      </c>
      <c r="I25" s="2"/>
      <c r="J25" s="22">
        <v>565768332</v>
      </c>
      <c r="K25" s="31"/>
      <c r="M25" s="28"/>
      <c r="N25" s="18"/>
      <c r="O25" s="19"/>
      <c r="P25" s="29"/>
    </row>
    <row r="26" spans="1:21" ht="23">
      <c r="A26" s="254" t="s">
        <v>19</v>
      </c>
      <c r="B26" s="6">
        <v>9</v>
      </c>
      <c r="D26" s="22">
        <v>0</v>
      </c>
      <c r="E26" s="32"/>
      <c r="F26" s="16">
        <v>0</v>
      </c>
      <c r="G26" s="32"/>
      <c r="H26" s="33">
        <v>47854652270</v>
      </c>
      <c r="I26" s="34"/>
      <c r="J26" s="16">
        <v>38887689249</v>
      </c>
      <c r="K26" s="16"/>
      <c r="M26" s="28"/>
      <c r="N26" s="28"/>
      <c r="O26" s="19"/>
      <c r="P26" s="29"/>
    </row>
    <row r="27" spans="1:21" ht="23">
      <c r="A27" s="254" t="s">
        <v>20</v>
      </c>
      <c r="B27" s="6">
        <v>10</v>
      </c>
      <c r="D27" s="22">
        <v>145927068976</v>
      </c>
      <c r="E27" s="22"/>
      <c r="F27" s="16">
        <v>142005683801</v>
      </c>
      <c r="G27" s="22"/>
      <c r="H27" s="22">
        <v>140160896097</v>
      </c>
      <c r="I27" s="2"/>
      <c r="J27" s="16">
        <v>138310821780</v>
      </c>
      <c r="K27" s="16"/>
      <c r="M27" s="28"/>
      <c r="N27" s="28"/>
      <c r="O27" s="19"/>
      <c r="P27" s="29"/>
    </row>
    <row r="28" spans="1:21" ht="22">
      <c r="A28" s="254" t="s">
        <v>21</v>
      </c>
      <c r="B28" s="6">
        <v>10</v>
      </c>
      <c r="D28" s="22">
        <v>34805258059</v>
      </c>
      <c r="E28" s="22"/>
      <c r="F28" s="16">
        <v>18928098795</v>
      </c>
      <c r="G28" s="22"/>
      <c r="H28" s="22">
        <v>7564157465</v>
      </c>
      <c r="I28" s="2"/>
      <c r="J28" s="16">
        <v>5679051032</v>
      </c>
      <c r="K28" s="16"/>
      <c r="M28" s="14"/>
      <c r="N28" s="14"/>
      <c r="O28" s="14"/>
      <c r="P28" s="14"/>
      <c r="Q28" s="14"/>
      <c r="R28" s="14"/>
      <c r="S28" s="14"/>
      <c r="T28" s="14"/>
    </row>
    <row r="29" spans="1:21" ht="22">
      <c r="A29" s="254" t="s">
        <v>210</v>
      </c>
      <c r="B29" s="6" t="s">
        <v>229</v>
      </c>
      <c r="D29" s="22">
        <v>0</v>
      </c>
      <c r="E29" s="22"/>
      <c r="F29" s="16">
        <v>0</v>
      </c>
      <c r="G29" s="22"/>
      <c r="H29" s="22">
        <v>390604811</v>
      </c>
      <c r="I29" s="2"/>
      <c r="J29" s="16">
        <v>357165321</v>
      </c>
      <c r="K29" s="16"/>
      <c r="M29" s="14"/>
      <c r="N29" s="14"/>
      <c r="O29" s="14"/>
      <c r="P29" s="14"/>
      <c r="Q29" s="14"/>
      <c r="R29" s="14"/>
      <c r="S29" s="14"/>
      <c r="T29" s="14"/>
    </row>
    <row r="30" spans="1:21" ht="23">
      <c r="A30" s="254" t="s">
        <v>22</v>
      </c>
      <c r="B30" s="6">
        <v>5</v>
      </c>
      <c r="D30" s="22">
        <v>1889361855</v>
      </c>
      <c r="E30" s="22"/>
      <c r="F30" s="22">
        <v>1755382531</v>
      </c>
      <c r="G30" s="2"/>
      <c r="H30" s="22">
        <v>2810604875</v>
      </c>
      <c r="I30" s="2"/>
      <c r="J30" s="22">
        <v>1545494871</v>
      </c>
      <c r="K30" s="35"/>
      <c r="M30" s="28"/>
      <c r="N30" s="28"/>
      <c r="O30" s="19"/>
      <c r="P30" s="29"/>
    </row>
    <row r="31" spans="1:21" ht="23">
      <c r="A31" s="254" t="s">
        <v>207</v>
      </c>
      <c r="B31" s="6">
        <v>8</v>
      </c>
      <c r="D31" s="22">
        <v>57018570417</v>
      </c>
      <c r="E31" s="22"/>
      <c r="F31" s="22">
        <v>38644104114</v>
      </c>
      <c r="G31" s="2"/>
      <c r="H31" s="22">
        <v>0</v>
      </c>
      <c r="I31" s="2"/>
      <c r="J31" s="22">
        <v>0</v>
      </c>
      <c r="K31" s="35"/>
      <c r="M31" s="28"/>
      <c r="N31" s="28"/>
      <c r="O31" s="19"/>
      <c r="P31" s="29"/>
    </row>
    <row r="32" spans="1:21" ht="23">
      <c r="A32" s="254" t="s">
        <v>23</v>
      </c>
      <c r="B32" s="6">
        <v>24</v>
      </c>
      <c r="D32" s="22">
        <v>9155255698</v>
      </c>
      <c r="E32" s="22"/>
      <c r="F32" s="22">
        <v>4613890398</v>
      </c>
      <c r="G32" s="2"/>
      <c r="H32" s="22">
        <v>0</v>
      </c>
      <c r="I32" s="2"/>
      <c r="J32" s="22">
        <v>0</v>
      </c>
      <c r="K32" s="36"/>
      <c r="M32" s="28"/>
      <c r="N32" s="28"/>
      <c r="O32" s="19"/>
      <c r="P32" s="29"/>
    </row>
    <row r="33" spans="1:17" ht="23">
      <c r="A33" s="250" t="s">
        <v>13</v>
      </c>
      <c r="B33" s="6">
        <v>5</v>
      </c>
      <c r="D33" s="22">
        <v>20883936149</v>
      </c>
      <c r="E33" s="32"/>
      <c r="F33" s="16">
        <v>16444752534</v>
      </c>
      <c r="G33" s="22"/>
      <c r="H33" s="22">
        <v>45128727311</v>
      </c>
      <c r="I33" s="2"/>
      <c r="J33" s="16">
        <v>30893278509</v>
      </c>
      <c r="K33" s="16"/>
      <c r="M33" s="28"/>
      <c r="N33" s="28"/>
      <c r="O33" s="19"/>
      <c r="P33" s="29"/>
    </row>
    <row r="34" spans="1:17" ht="23">
      <c r="A34" s="254" t="s">
        <v>24</v>
      </c>
      <c r="D34" s="22">
        <v>3281970654</v>
      </c>
      <c r="E34" s="22"/>
      <c r="F34" s="16">
        <v>3266985654</v>
      </c>
      <c r="G34" s="22"/>
      <c r="H34" s="22">
        <v>3214079567</v>
      </c>
      <c r="I34" s="34"/>
      <c r="J34" s="16">
        <v>3199094567</v>
      </c>
      <c r="K34" s="16"/>
      <c r="M34" s="18"/>
      <c r="N34" s="18"/>
      <c r="O34" s="19"/>
      <c r="P34" s="29"/>
    </row>
    <row r="35" spans="1:17" ht="23">
      <c r="A35" s="254" t="s">
        <v>25</v>
      </c>
      <c r="D35" s="22">
        <v>2015955084</v>
      </c>
      <c r="E35" s="22"/>
      <c r="F35" s="16">
        <v>2142338229</v>
      </c>
      <c r="G35" s="22"/>
      <c r="H35" s="22">
        <v>0</v>
      </c>
      <c r="I35" s="34"/>
      <c r="J35" s="16">
        <v>0</v>
      </c>
      <c r="K35" s="16"/>
      <c r="M35" s="18"/>
      <c r="N35" s="18"/>
      <c r="O35" s="19"/>
      <c r="P35" s="29"/>
    </row>
    <row r="36" spans="1:17" ht="23">
      <c r="A36" s="254" t="s">
        <v>26</v>
      </c>
      <c r="B36" s="6">
        <v>11</v>
      </c>
      <c r="D36" s="22">
        <v>90221978164</v>
      </c>
      <c r="E36" s="37"/>
      <c r="F36" s="16">
        <v>99554657704</v>
      </c>
      <c r="H36" s="22">
        <v>188175220</v>
      </c>
      <c r="J36" s="16">
        <v>114539641</v>
      </c>
      <c r="K36" s="16"/>
      <c r="M36" s="18"/>
      <c r="N36" s="18"/>
      <c r="O36" s="19"/>
      <c r="Q36" s="38"/>
    </row>
    <row r="37" spans="1:17" ht="23">
      <c r="A37" s="254" t="s">
        <v>27</v>
      </c>
      <c r="D37" s="22">
        <v>1928950833</v>
      </c>
      <c r="E37" s="37"/>
      <c r="F37" s="16">
        <v>2353540394</v>
      </c>
      <c r="H37" s="22">
        <v>130565467</v>
      </c>
      <c r="J37" s="16">
        <v>213132806</v>
      </c>
      <c r="K37" s="16"/>
      <c r="M37" s="18"/>
      <c r="N37" s="18"/>
      <c r="O37" s="19"/>
      <c r="Q37" s="38"/>
    </row>
    <row r="38" spans="1:17" ht="23">
      <c r="A38" s="255" t="s">
        <v>28</v>
      </c>
      <c r="B38" s="6">
        <v>12</v>
      </c>
      <c r="D38" s="22">
        <v>5958416974</v>
      </c>
      <c r="E38" s="37"/>
      <c r="F38" s="16">
        <v>3872953902</v>
      </c>
      <c r="H38" s="22">
        <v>44745861</v>
      </c>
      <c r="J38" s="16">
        <v>36274561</v>
      </c>
      <c r="K38" s="16"/>
      <c r="M38" s="18"/>
      <c r="N38" s="18"/>
      <c r="O38" s="19"/>
      <c r="Q38" s="38"/>
    </row>
    <row r="39" spans="1:17" ht="23">
      <c r="A39" s="254" t="s">
        <v>29</v>
      </c>
      <c r="B39" s="6">
        <v>19</v>
      </c>
      <c r="D39" s="22">
        <v>827219325</v>
      </c>
      <c r="E39" s="37"/>
      <c r="F39" s="16">
        <v>731835619</v>
      </c>
      <c r="H39" s="22">
        <v>77404869</v>
      </c>
      <c r="J39" s="16">
        <v>0</v>
      </c>
      <c r="K39" s="16"/>
      <c r="M39" s="18"/>
      <c r="N39" s="18"/>
      <c r="O39" s="19"/>
    </row>
    <row r="40" spans="1:17" ht="23">
      <c r="A40" s="254" t="s">
        <v>209</v>
      </c>
      <c r="D40" s="22">
        <v>205442849</v>
      </c>
      <c r="E40" s="37"/>
      <c r="F40" s="16">
        <v>28073212</v>
      </c>
      <c r="H40" s="22">
        <v>0</v>
      </c>
      <c r="J40" s="16">
        <v>0</v>
      </c>
      <c r="K40" s="16"/>
      <c r="M40" s="18"/>
      <c r="N40" s="18"/>
      <c r="O40" s="19"/>
    </row>
    <row r="41" spans="1:17" ht="23">
      <c r="A41" s="254" t="s">
        <v>30</v>
      </c>
      <c r="D41" s="22">
        <v>416893684</v>
      </c>
      <c r="E41" s="37"/>
      <c r="F41" s="16">
        <v>482882620</v>
      </c>
      <c r="H41" s="22">
        <v>28076096</v>
      </c>
      <c r="J41" s="16">
        <v>28271496</v>
      </c>
      <c r="K41" s="21"/>
      <c r="M41" s="18"/>
      <c r="N41" s="18"/>
      <c r="O41" s="19"/>
    </row>
    <row r="42" spans="1:17" s="24" customFormat="1" ht="21.75" customHeight="1">
      <c r="A42" s="176" t="s">
        <v>31</v>
      </c>
      <c r="B42" s="25"/>
      <c r="C42" s="25"/>
      <c r="D42" s="237">
        <f>SUM(D24:D41)</f>
        <v>386827672964</v>
      </c>
      <c r="E42" s="41"/>
      <c r="F42" s="40">
        <f>SUM(F24:F41)</f>
        <v>347922584368</v>
      </c>
      <c r="H42" s="237">
        <f>SUM(H24:H41)</f>
        <v>250092191784</v>
      </c>
      <c r="J42" s="40">
        <f>SUM(J24:J41)</f>
        <v>219830582165</v>
      </c>
      <c r="K42" s="150"/>
      <c r="L42" s="11"/>
      <c r="M42" s="18"/>
      <c r="N42" s="18"/>
      <c r="O42" s="19"/>
    </row>
    <row r="43" spans="1:17" ht="10" customHeight="1">
      <c r="D43" s="22"/>
      <c r="E43" s="22"/>
      <c r="F43" s="22"/>
      <c r="G43" s="2"/>
      <c r="H43" s="22"/>
      <c r="I43" s="2"/>
      <c r="J43" s="22"/>
      <c r="K43" s="22"/>
      <c r="M43" s="18"/>
      <c r="N43" s="18"/>
      <c r="O43" s="19"/>
    </row>
    <row r="44" spans="1:17" s="24" customFormat="1" ht="21.75" customHeight="1" thickBot="1">
      <c r="A44" s="24" t="s">
        <v>32</v>
      </c>
      <c r="B44" s="25"/>
      <c r="C44" s="25"/>
      <c r="D44" s="42">
        <f>+D21+D42</f>
        <v>459514166922</v>
      </c>
      <c r="E44" s="27"/>
      <c r="F44" s="42">
        <f>+F21+F42</f>
        <v>418171964733</v>
      </c>
      <c r="G44" s="11"/>
      <c r="H44" s="42">
        <f>+H21+H42</f>
        <v>269956054282</v>
      </c>
      <c r="I44" s="11"/>
      <c r="J44" s="42">
        <f>+J21+J42</f>
        <v>236131697051</v>
      </c>
      <c r="K44" s="27"/>
      <c r="L44" s="43"/>
      <c r="M44" s="18"/>
      <c r="N44" s="18"/>
      <c r="O44" s="19"/>
    </row>
    <row r="45" spans="1:17" ht="21.75" customHeight="1" thickTop="1">
      <c r="A45" s="272" t="s">
        <v>0</v>
      </c>
      <c r="B45" s="272"/>
      <c r="C45" s="272"/>
      <c r="D45" s="272"/>
      <c r="E45" s="272"/>
      <c r="F45" s="272"/>
      <c r="G45" s="272"/>
      <c r="H45" s="1"/>
      <c r="I45" s="1"/>
      <c r="J45" s="1"/>
      <c r="K45" s="1"/>
      <c r="M45" s="18"/>
      <c r="N45" s="18"/>
      <c r="O45" s="19"/>
    </row>
    <row r="46" spans="1:17" ht="21.75" customHeight="1">
      <c r="A46" s="272" t="s">
        <v>1</v>
      </c>
      <c r="B46" s="272"/>
      <c r="C46" s="272"/>
      <c r="D46" s="272"/>
      <c r="E46" s="272"/>
      <c r="F46" s="272"/>
      <c r="G46" s="272"/>
      <c r="H46" s="1"/>
      <c r="I46" s="1"/>
      <c r="J46" s="1"/>
      <c r="K46" s="1"/>
      <c r="M46" s="18"/>
      <c r="N46" s="18"/>
      <c r="O46" s="19"/>
    </row>
    <row r="47" spans="1:17" ht="23">
      <c r="D47" s="17"/>
      <c r="E47" s="17"/>
      <c r="F47" s="17"/>
      <c r="G47" s="44"/>
      <c r="H47" s="17"/>
      <c r="I47" s="44"/>
      <c r="J47" s="17"/>
      <c r="K47" s="17"/>
      <c r="L47" s="14"/>
      <c r="M47" s="18"/>
      <c r="N47" s="18"/>
      <c r="O47" s="19"/>
      <c r="P47" s="29"/>
    </row>
    <row r="48" spans="1:17" ht="21.75" customHeight="1">
      <c r="A48" s="1"/>
      <c r="B48" s="25"/>
      <c r="C48" s="25"/>
      <c r="D48" s="270" t="s">
        <v>2</v>
      </c>
      <c r="E48" s="270"/>
      <c r="F48" s="270"/>
      <c r="G48" s="24"/>
      <c r="H48" s="270" t="s">
        <v>3</v>
      </c>
      <c r="I48" s="270"/>
      <c r="J48" s="270"/>
      <c r="K48" s="5"/>
      <c r="M48" s="18"/>
      <c r="N48" s="18"/>
      <c r="O48" s="19"/>
    </row>
    <row r="49" spans="1:17" ht="21.75" customHeight="1">
      <c r="D49" s="273" t="s">
        <v>4</v>
      </c>
      <c r="E49" s="273"/>
      <c r="F49" s="273"/>
      <c r="G49" s="8"/>
      <c r="H49" s="273" t="s">
        <v>4</v>
      </c>
      <c r="I49" s="273"/>
      <c r="J49" s="273"/>
      <c r="K49" s="3"/>
      <c r="L49" s="45"/>
      <c r="M49" s="18"/>
      <c r="N49" s="18"/>
      <c r="O49" s="19"/>
      <c r="P49" s="9"/>
    </row>
    <row r="50" spans="1:17" ht="21.75" customHeight="1">
      <c r="A50" s="46" t="s">
        <v>33</v>
      </c>
      <c r="B50" s="6" t="s">
        <v>6</v>
      </c>
      <c r="D50" s="7">
        <v>2566</v>
      </c>
      <c r="E50" s="7"/>
      <c r="F50" s="189">
        <v>2565</v>
      </c>
      <c r="G50" s="8"/>
      <c r="H50" s="7">
        <v>2566</v>
      </c>
      <c r="I50" s="7"/>
      <c r="J50" s="189">
        <v>2565</v>
      </c>
      <c r="K50" s="7"/>
      <c r="L50" s="45"/>
      <c r="M50" s="18"/>
      <c r="N50" s="18"/>
      <c r="O50" s="19"/>
      <c r="P50" s="9"/>
    </row>
    <row r="51" spans="1:17" ht="22.75" customHeight="1">
      <c r="A51" s="1"/>
      <c r="D51" s="271" t="s">
        <v>7</v>
      </c>
      <c r="E51" s="271"/>
      <c r="F51" s="271"/>
      <c r="G51" s="271"/>
      <c r="H51" s="271"/>
      <c r="I51" s="271"/>
      <c r="J51" s="271"/>
      <c r="K51" s="6"/>
      <c r="L51" s="45"/>
      <c r="M51" s="18"/>
      <c r="N51" s="18"/>
      <c r="O51" s="19"/>
      <c r="P51" s="47"/>
    </row>
    <row r="52" spans="1:17" ht="23">
      <c r="A52" s="252" t="s">
        <v>34</v>
      </c>
      <c r="D52" s="13"/>
      <c r="E52" s="13"/>
      <c r="F52" s="13"/>
      <c r="G52" s="7"/>
      <c r="H52" s="13"/>
      <c r="I52" s="7"/>
      <c r="J52" s="13"/>
      <c r="K52" s="13"/>
      <c r="L52" s="14"/>
      <c r="M52" s="18"/>
      <c r="N52" s="18"/>
      <c r="O52" s="19"/>
      <c r="P52" s="48"/>
    </row>
    <row r="53" spans="1:17" ht="23">
      <c r="A53" s="174" t="s">
        <v>35</v>
      </c>
      <c r="B53" s="6" t="s">
        <v>230</v>
      </c>
      <c r="D53" s="49">
        <v>4400000000</v>
      </c>
      <c r="E53" s="49"/>
      <c r="F53" s="16">
        <v>6669000000</v>
      </c>
      <c r="G53" s="49"/>
      <c r="H53" s="152">
        <v>3500000000</v>
      </c>
      <c r="I53" s="22"/>
      <c r="J53" s="16">
        <v>6500000000</v>
      </c>
      <c r="K53" s="16"/>
      <c r="M53" s="28"/>
      <c r="N53" s="18"/>
      <c r="O53" s="28"/>
    </row>
    <row r="54" spans="1:17" ht="23">
      <c r="A54" s="174" t="s">
        <v>36</v>
      </c>
      <c r="B54" s="6">
        <v>5</v>
      </c>
      <c r="D54" s="49">
        <v>389200000</v>
      </c>
      <c r="E54" s="49"/>
      <c r="F54" s="16">
        <v>0</v>
      </c>
      <c r="G54" s="49"/>
      <c r="H54" s="16">
        <v>389200000</v>
      </c>
      <c r="I54" s="50"/>
      <c r="J54" s="16">
        <v>0</v>
      </c>
      <c r="K54" s="16"/>
      <c r="M54" s="28"/>
      <c r="N54" s="18"/>
      <c r="O54" s="28"/>
    </row>
    <row r="55" spans="1:17" ht="23">
      <c r="A55" s="174" t="s">
        <v>37</v>
      </c>
      <c r="B55" s="6" t="s">
        <v>229</v>
      </c>
      <c r="D55" s="49">
        <v>9390767358</v>
      </c>
      <c r="E55" s="49"/>
      <c r="F55" s="16">
        <v>7484124602</v>
      </c>
      <c r="G55" s="49"/>
      <c r="H55" s="20">
        <v>0</v>
      </c>
      <c r="I55" s="50"/>
      <c r="J55" s="16">
        <v>0</v>
      </c>
      <c r="K55" s="16"/>
      <c r="M55" s="19"/>
      <c r="N55" s="28"/>
      <c r="O55" s="19"/>
    </row>
    <row r="56" spans="1:17" ht="23">
      <c r="A56" s="191" t="s">
        <v>236</v>
      </c>
      <c r="B56" s="6">
        <v>22</v>
      </c>
      <c r="D56" s="49">
        <v>7414528895</v>
      </c>
      <c r="E56" s="49"/>
      <c r="F56" s="16">
        <v>7736420223</v>
      </c>
      <c r="G56" s="49"/>
      <c r="H56" s="20">
        <v>0</v>
      </c>
      <c r="I56" s="49"/>
      <c r="J56" s="16">
        <v>0</v>
      </c>
      <c r="K56" s="16"/>
      <c r="M56" s="19"/>
      <c r="N56" s="51"/>
      <c r="O56" s="19"/>
      <c r="Q56" s="52"/>
    </row>
    <row r="57" spans="1:17" ht="23">
      <c r="A57" s="174" t="s">
        <v>38</v>
      </c>
      <c r="B57" s="6" t="s">
        <v>229</v>
      </c>
      <c r="D57" s="49">
        <v>5759074670</v>
      </c>
      <c r="E57" s="49"/>
      <c r="F57" s="16">
        <v>5682731451</v>
      </c>
      <c r="G57" s="49"/>
      <c r="H57" s="17">
        <v>2024392666</v>
      </c>
      <c r="I57" s="50"/>
      <c r="J57" s="16">
        <v>1794378145</v>
      </c>
      <c r="K57" s="193"/>
      <c r="M57" s="19"/>
      <c r="N57" s="28"/>
      <c r="O57" s="19"/>
    </row>
    <row r="58" spans="1:17" ht="23">
      <c r="A58" s="191" t="s">
        <v>39</v>
      </c>
      <c r="D58" s="37"/>
      <c r="E58" s="37"/>
      <c r="F58" s="37"/>
      <c r="G58" s="22"/>
      <c r="H58" s="20"/>
      <c r="I58" s="22"/>
      <c r="J58" s="37"/>
      <c r="K58" s="37"/>
      <c r="M58" s="53"/>
      <c r="N58" s="53"/>
      <c r="O58" s="53"/>
    </row>
    <row r="59" spans="1:17" ht="23">
      <c r="A59" s="174" t="s">
        <v>40</v>
      </c>
      <c r="B59" s="6" t="s">
        <v>230</v>
      </c>
      <c r="D59" s="37">
        <v>23138756161</v>
      </c>
      <c r="E59" s="37"/>
      <c r="F59" s="16">
        <v>18134334097</v>
      </c>
      <c r="G59" s="22"/>
      <c r="H59" s="16">
        <v>17609310389</v>
      </c>
      <c r="I59" s="54"/>
      <c r="J59" s="2">
        <v>12594683785</v>
      </c>
      <c r="K59" s="16"/>
      <c r="M59" s="19"/>
      <c r="N59" s="53"/>
      <c r="O59" s="19"/>
    </row>
    <row r="60" spans="1:17" ht="23">
      <c r="A60" s="191" t="s">
        <v>41</v>
      </c>
      <c r="B60" s="6">
        <v>22</v>
      </c>
      <c r="D60" s="37">
        <v>252599326</v>
      </c>
      <c r="E60" s="49"/>
      <c r="F60" s="16">
        <v>363390823</v>
      </c>
      <c r="G60" s="49"/>
      <c r="H60" s="16">
        <v>85301694</v>
      </c>
      <c r="I60" s="49"/>
      <c r="J60" s="16">
        <v>103409832</v>
      </c>
      <c r="K60" s="16"/>
      <c r="M60" s="19"/>
      <c r="N60" s="51"/>
      <c r="O60" s="19"/>
      <c r="Q60" s="52"/>
    </row>
    <row r="61" spans="1:17" ht="23">
      <c r="A61" s="174" t="s">
        <v>42</v>
      </c>
      <c r="B61" s="6" t="s">
        <v>230</v>
      </c>
      <c r="D61" s="37">
        <v>14497576730</v>
      </c>
      <c r="E61" s="49"/>
      <c r="F61" s="16">
        <v>4499051551</v>
      </c>
      <c r="G61" s="49"/>
      <c r="H61" s="16">
        <v>14497576730</v>
      </c>
      <c r="I61" s="54"/>
      <c r="J61" s="2">
        <v>4499051551</v>
      </c>
      <c r="K61" s="16"/>
      <c r="M61" s="19"/>
      <c r="N61" s="51"/>
      <c r="O61" s="19"/>
      <c r="Q61" s="52"/>
    </row>
    <row r="62" spans="1:17" ht="23">
      <c r="A62" s="174" t="s">
        <v>43</v>
      </c>
      <c r="D62" s="37">
        <v>44589792</v>
      </c>
      <c r="E62" s="49"/>
      <c r="F62" s="16">
        <v>59661947</v>
      </c>
      <c r="G62" s="49"/>
      <c r="H62" s="20">
        <v>0</v>
      </c>
      <c r="I62" s="49"/>
      <c r="J62" s="16">
        <v>0</v>
      </c>
      <c r="K62" s="16"/>
      <c r="M62" s="51"/>
      <c r="N62" s="51"/>
      <c r="O62" s="51"/>
    </row>
    <row r="63" spans="1:17" ht="23">
      <c r="A63" s="174" t="s">
        <v>44</v>
      </c>
      <c r="B63" s="6">
        <v>22</v>
      </c>
      <c r="D63" s="37">
        <v>335918143</v>
      </c>
      <c r="E63" s="37"/>
      <c r="F63" s="16">
        <v>1239616548</v>
      </c>
      <c r="G63" s="22"/>
      <c r="H63" s="16">
        <v>879322</v>
      </c>
      <c r="I63" s="22"/>
      <c r="J63" s="16">
        <v>148313351</v>
      </c>
      <c r="K63" s="16"/>
      <c r="M63" s="19"/>
      <c r="N63" s="53"/>
      <c r="O63" s="19"/>
    </row>
    <row r="64" spans="1:17" s="24" customFormat="1" ht="23">
      <c r="A64" s="176" t="s">
        <v>45</v>
      </c>
      <c r="B64" s="25"/>
      <c r="C64" s="25"/>
      <c r="D64" s="26">
        <f>SUM(D53:D63)</f>
        <v>65623011075</v>
      </c>
      <c r="E64" s="27"/>
      <c r="F64" s="26">
        <f>SUM(F53:F63)</f>
        <v>51868331242</v>
      </c>
      <c r="G64" s="11"/>
      <c r="H64" s="26">
        <f>SUM(H53:H63)</f>
        <v>38106660801</v>
      </c>
      <c r="I64" s="11"/>
      <c r="J64" s="26">
        <f>SUM(J53:J63)</f>
        <v>25639836664</v>
      </c>
      <c r="K64" s="27"/>
      <c r="L64" s="54"/>
      <c r="M64" s="18"/>
      <c r="N64" s="18"/>
      <c r="O64" s="28"/>
      <c r="P64" s="55"/>
    </row>
    <row r="65" spans="1:17" ht="23">
      <c r="D65" s="36"/>
      <c r="E65" s="36"/>
      <c r="F65" s="36"/>
      <c r="G65" s="2"/>
      <c r="H65" s="36"/>
      <c r="I65" s="2"/>
      <c r="J65" s="36"/>
      <c r="K65" s="36"/>
      <c r="L65" s="14"/>
      <c r="M65" s="18"/>
      <c r="N65" s="18"/>
      <c r="O65" s="28"/>
      <c r="P65" s="29"/>
    </row>
    <row r="66" spans="1:17" s="24" customFormat="1" ht="21.75" customHeight="1">
      <c r="A66" s="252" t="s">
        <v>46</v>
      </c>
      <c r="B66" s="6"/>
      <c r="C66" s="6"/>
      <c r="D66" s="27"/>
      <c r="E66" s="27"/>
      <c r="F66" s="27"/>
      <c r="G66" s="27"/>
      <c r="H66" s="27"/>
      <c r="I66" s="27"/>
      <c r="J66" s="27"/>
      <c r="K66" s="27"/>
      <c r="L66" s="2"/>
      <c r="M66" s="18"/>
      <c r="N66" s="18"/>
      <c r="O66" s="28"/>
      <c r="P66" s="55"/>
    </row>
    <row r="67" spans="1:17" s="24" customFormat="1" ht="23">
      <c r="A67" s="191" t="s">
        <v>236</v>
      </c>
      <c r="B67" s="6">
        <v>22</v>
      </c>
      <c r="C67" s="6"/>
      <c r="D67" s="22">
        <v>264559440</v>
      </c>
      <c r="E67" s="27"/>
      <c r="F67" s="16">
        <v>3199097708</v>
      </c>
      <c r="G67" s="27"/>
      <c r="H67" s="22">
        <v>0</v>
      </c>
      <c r="I67" s="22"/>
      <c r="J67" s="16">
        <v>0</v>
      </c>
      <c r="K67" s="16"/>
      <c r="L67" s="2"/>
      <c r="M67" s="18"/>
      <c r="N67" s="18"/>
      <c r="O67" s="28"/>
      <c r="P67" s="55"/>
      <c r="Q67" s="56"/>
    </row>
    <row r="68" spans="1:17" s="24" customFormat="1" ht="23">
      <c r="A68" s="174" t="s">
        <v>47</v>
      </c>
      <c r="B68" s="6">
        <v>22</v>
      </c>
      <c r="C68" s="6"/>
      <c r="D68" s="22">
        <v>1990820812</v>
      </c>
      <c r="E68" s="33"/>
      <c r="F68" s="16">
        <v>1392113567</v>
      </c>
      <c r="G68" s="33"/>
      <c r="H68" s="33">
        <v>137550400</v>
      </c>
      <c r="I68" s="37"/>
      <c r="J68" s="16">
        <v>173667500</v>
      </c>
      <c r="K68" s="16"/>
      <c r="L68" s="2"/>
      <c r="M68" s="18"/>
      <c r="N68" s="18"/>
      <c r="O68" s="28"/>
      <c r="P68" s="55"/>
      <c r="Q68" s="56"/>
    </row>
    <row r="69" spans="1:17" s="24" customFormat="1" ht="21.75" customHeight="1">
      <c r="A69" s="174" t="s">
        <v>48</v>
      </c>
      <c r="B69" s="6">
        <v>22</v>
      </c>
      <c r="C69" s="6"/>
      <c r="D69" s="22">
        <v>1547095733</v>
      </c>
      <c r="E69" s="27"/>
      <c r="F69" s="22">
        <v>1662769161</v>
      </c>
      <c r="G69" s="27"/>
      <c r="H69" s="22">
        <v>117080549</v>
      </c>
      <c r="I69" s="27"/>
      <c r="J69" s="22">
        <v>0</v>
      </c>
      <c r="K69" s="27"/>
      <c r="L69" s="2"/>
      <c r="M69" s="18"/>
      <c r="N69" s="18"/>
      <c r="O69" s="28"/>
      <c r="P69" s="55"/>
    </row>
    <row r="70" spans="1:17" s="24" customFormat="1" ht="23">
      <c r="A70" s="174" t="s">
        <v>39</v>
      </c>
      <c r="B70" s="6" t="s">
        <v>230</v>
      </c>
      <c r="C70" s="6"/>
      <c r="D70" s="22">
        <v>120159900042</v>
      </c>
      <c r="E70" s="27"/>
      <c r="F70" s="16">
        <v>119176391004</v>
      </c>
      <c r="G70" s="27"/>
      <c r="H70" s="22">
        <v>6998708801</v>
      </c>
      <c r="I70" s="22"/>
      <c r="J70" s="16">
        <v>11985545493</v>
      </c>
      <c r="K70" s="16"/>
      <c r="L70" s="2"/>
      <c r="M70" s="18"/>
      <c r="N70" s="18"/>
      <c r="O70" s="28"/>
      <c r="P70" s="55"/>
      <c r="Q70" s="56"/>
    </row>
    <row r="71" spans="1:17" s="24" customFormat="1" ht="23">
      <c r="A71" s="174" t="s">
        <v>49</v>
      </c>
      <c r="B71" s="6">
        <v>22</v>
      </c>
      <c r="C71" s="6"/>
      <c r="D71" s="22">
        <v>1581710912</v>
      </c>
      <c r="E71" s="33"/>
      <c r="F71" s="16">
        <v>1791365776</v>
      </c>
      <c r="G71" s="33"/>
      <c r="H71" s="33">
        <v>49251049</v>
      </c>
      <c r="I71" s="37"/>
      <c r="J71" s="16">
        <v>113850092</v>
      </c>
      <c r="K71" s="16"/>
      <c r="L71" s="2"/>
      <c r="M71" s="18"/>
      <c r="N71" s="18"/>
      <c r="O71" s="28"/>
      <c r="P71" s="55"/>
      <c r="Q71" s="56"/>
    </row>
    <row r="72" spans="1:17" s="24" customFormat="1" ht="23">
      <c r="A72" s="174" t="s">
        <v>50</v>
      </c>
      <c r="B72" s="6" t="s">
        <v>230</v>
      </c>
      <c r="C72" s="6"/>
      <c r="D72" s="22">
        <v>120429722533</v>
      </c>
      <c r="E72" s="33"/>
      <c r="F72" s="16">
        <v>99931305093</v>
      </c>
      <c r="G72" s="33"/>
      <c r="H72" s="22">
        <v>120429722533</v>
      </c>
      <c r="I72" s="37"/>
      <c r="J72" s="16">
        <v>99931305093</v>
      </c>
      <c r="K72" s="16"/>
      <c r="L72" s="2"/>
      <c r="M72" s="18"/>
      <c r="N72" s="18"/>
      <c r="O72" s="28"/>
      <c r="P72" s="55"/>
      <c r="Q72" s="56"/>
    </row>
    <row r="73" spans="1:17" s="24" customFormat="1" ht="23">
      <c r="A73" s="174" t="s">
        <v>51</v>
      </c>
      <c r="B73" s="6">
        <v>19</v>
      </c>
      <c r="C73" s="6"/>
      <c r="D73" s="22">
        <v>1899403583</v>
      </c>
      <c r="E73" s="33"/>
      <c r="F73" s="16">
        <v>1683712798</v>
      </c>
      <c r="G73" s="33"/>
      <c r="H73" s="33">
        <v>0</v>
      </c>
      <c r="I73" s="37"/>
      <c r="J73" s="16">
        <v>43756158</v>
      </c>
      <c r="K73" s="16"/>
      <c r="L73" s="2"/>
      <c r="M73" s="18"/>
      <c r="N73" s="18"/>
      <c r="O73" s="28"/>
      <c r="P73" s="55"/>
      <c r="Q73" s="56"/>
    </row>
    <row r="74" spans="1:17" s="24" customFormat="1" ht="23">
      <c r="A74" s="174" t="s">
        <v>52</v>
      </c>
      <c r="B74" s="6"/>
      <c r="C74" s="6"/>
      <c r="D74" s="22">
        <v>735454812</v>
      </c>
      <c r="E74" s="33"/>
      <c r="F74" s="16">
        <v>677781912</v>
      </c>
      <c r="G74" s="33"/>
      <c r="H74" s="33">
        <v>386774354</v>
      </c>
      <c r="I74" s="37"/>
      <c r="J74" s="16">
        <v>344085002</v>
      </c>
      <c r="K74" s="205"/>
      <c r="L74" s="2"/>
      <c r="M74" s="18"/>
      <c r="N74" s="18"/>
      <c r="O74" s="28"/>
      <c r="P74" s="55"/>
      <c r="Q74" s="56"/>
    </row>
    <row r="75" spans="1:17" s="24" customFormat="1" ht="23">
      <c r="A75" s="174" t="s">
        <v>53</v>
      </c>
      <c r="B75" s="6">
        <v>14</v>
      </c>
      <c r="C75" s="6"/>
      <c r="D75" s="22">
        <v>1178030331</v>
      </c>
      <c r="E75" s="33"/>
      <c r="F75" s="16">
        <v>987560005</v>
      </c>
      <c r="G75" s="33"/>
      <c r="H75" s="20">
        <v>0</v>
      </c>
      <c r="I75" s="37"/>
      <c r="J75" s="16">
        <v>0</v>
      </c>
      <c r="K75" s="16"/>
      <c r="L75" s="2"/>
      <c r="M75" s="18"/>
      <c r="N75" s="18"/>
      <c r="O75" s="28"/>
      <c r="P75" s="55"/>
      <c r="Q75" s="56"/>
    </row>
    <row r="76" spans="1:17" s="24" customFormat="1" ht="21.75" customHeight="1">
      <c r="A76" s="176" t="s">
        <v>54</v>
      </c>
      <c r="B76" s="25"/>
      <c r="C76" s="25"/>
      <c r="D76" s="26">
        <f>SUM(D67:D75)</f>
        <v>249786698198</v>
      </c>
      <c r="E76" s="27"/>
      <c r="F76" s="26">
        <f>SUM(F67:F75)</f>
        <v>230502097024</v>
      </c>
      <c r="G76" s="11"/>
      <c r="H76" s="26">
        <f>SUM(H67:H75)</f>
        <v>128119087686</v>
      </c>
      <c r="I76" s="11"/>
      <c r="J76" s="26">
        <f>SUM(J67:J75)</f>
        <v>112592209338</v>
      </c>
      <c r="K76" s="27"/>
      <c r="L76" s="2"/>
      <c r="M76" s="18"/>
      <c r="N76" s="18"/>
      <c r="O76" s="28"/>
    </row>
    <row r="77" spans="1:17" s="24" customFormat="1" ht="23">
      <c r="A77" s="176"/>
      <c r="B77" s="25"/>
      <c r="C77" s="25"/>
      <c r="D77" s="27"/>
      <c r="E77" s="27"/>
      <c r="F77" s="27"/>
      <c r="G77" s="27"/>
      <c r="H77" s="27"/>
      <c r="I77" s="27"/>
      <c r="J77" s="27"/>
      <c r="K77" s="27"/>
      <c r="L77" s="2"/>
      <c r="M77" s="28"/>
      <c r="N77" s="28"/>
      <c r="O77" s="28"/>
    </row>
    <row r="78" spans="1:17" s="24" customFormat="1" ht="21.75" customHeight="1">
      <c r="A78" s="176" t="s">
        <v>55</v>
      </c>
      <c r="B78" s="25"/>
      <c r="C78" s="25"/>
      <c r="D78" s="57">
        <f>D64+D76</f>
        <v>315409709273</v>
      </c>
      <c r="E78" s="27"/>
      <c r="F78" s="57">
        <f>F64+F76</f>
        <v>282370428266</v>
      </c>
      <c r="G78" s="11"/>
      <c r="H78" s="57">
        <f>H64+H76</f>
        <v>166225748487</v>
      </c>
      <c r="I78" s="11"/>
      <c r="J78" s="57">
        <f>J64+J76</f>
        <v>138232046002</v>
      </c>
      <c r="K78" s="27"/>
      <c r="L78" s="56"/>
      <c r="M78" s="28"/>
      <c r="N78" s="28"/>
      <c r="O78" s="28"/>
    </row>
    <row r="79" spans="1:17" s="24" customFormat="1" ht="23">
      <c r="B79" s="25"/>
      <c r="C79" s="25"/>
      <c r="D79" s="27"/>
      <c r="E79" s="27"/>
      <c r="F79" s="27"/>
      <c r="G79" s="11"/>
      <c r="H79" s="27"/>
      <c r="I79" s="11"/>
      <c r="J79" s="27"/>
      <c r="K79" s="27"/>
      <c r="L79" s="11"/>
      <c r="M79" s="28"/>
      <c r="N79" s="28"/>
      <c r="O79" s="28"/>
    </row>
    <row r="80" spans="1:17" ht="21.75" customHeight="1">
      <c r="A80" s="272" t="s">
        <v>0</v>
      </c>
      <c r="B80" s="272"/>
      <c r="C80" s="272"/>
      <c r="D80" s="272"/>
      <c r="E80" s="272"/>
      <c r="F80" s="272"/>
      <c r="G80" s="272"/>
      <c r="H80" s="1"/>
      <c r="I80" s="1"/>
      <c r="J80" s="1"/>
      <c r="K80" s="1"/>
      <c r="M80" s="28"/>
      <c r="N80" s="28"/>
      <c r="O80" s="28"/>
    </row>
    <row r="81" spans="1:21" ht="21.75" customHeight="1">
      <c r="A81" s="272" t="s">
        <v>1</v>
      </c>
      <c r="B81" s="272"/>
      <c r="C81" s="272"/>
      <c r="D81" s="272"/>
      <c r="E81" s="272"/>
      <c r="F81" s="272"/>
      <c r="G81" s="272"/>
      <c r="H81" s="1"/>
      <c r="I81" s="1"/>
      <c r="J81" s="1"/>
      <c r="K81" s="1"/>
      <c r="M81" s="28"/>
      <c r="N81" s="28"/>
      <c r="O81" s="28"/>
    </row>
    <row r="82" spans="1:21" ht="23">
      <c r="D82" s="17"/>
      <c r="E82" s="17"/>
      <c r="F82" s="17"/>
      <c r="G82" s="44"/>
      <c r="H82" s="17"/>
      <c r="I82" s="44"/>
      <c r="J82" s="17"/>
      <c r="K82" s="17"/>
      <c r="L82" s="14"/>
      <c r="M82" s="28"/>
      <c r="N82" s="28"/>
      <c r="O82" s="28"/>
      <c r="P82" s="29"/>
    </row>
    <row r="83" spans="1:21" ht="21.75" customHeight="1">
      <c r="A83" s="1"/>
      <c r="B83" s="25"/>
      <c r="C83" s="25"/>
      <c r="D83" s="270" t="s">
        <v>2</v>
      </c>
      <c r="E83" s="270"/>
      <c r="F83" s="270"/>
      <c r="G83" s="24"/>
      <c r="H83" s="270" t="s">
        <v>3</v>
      </c>
      <c r="I83" s="270"/>
      <c r="J83" s="270"/>
      <c r="K83" s="5"/>
      <c r="M83" s="28"/>
      <c r="N83" s="28"/>
      <c r="O83" s="28"/>
    </row>
    <row r="84" spans="1:21" ht="21.75" customHeight="1">
      <c r="A84" s="10"/>
      <c r="D84" s="273" t="s">
        <v>4</v>
      </c>
      <c r="E84" s="273"/>
      <c r="F84" s="273"/>
      <c r="G84" s="8"/>
      <c r="H84" s="273" t="s">
        <v>4</v>
      </c>
      <c r="I84" s="273"/>
      <c r="J84" s="273"/>
      <c r="K84" s="3"/>
      <c r="L84" s="45"/>
      <c r="M84" s="28"/>
      <c r="N84" s="28"/>
      <c r="O84" s="28"/>
      <c r="P84" s="9"/>
    </row>
    <row r="85" spans="1:21" ht="23">
      <c r="A85" s="256" t="s">
        <v>33</v>
      </c>
      <c r="B85" s="6" t="s">
        <v>6</v>
      </c>
      <c r="D85" s="7">
        <v>2566</v>
      </c>
      <c r="E85" s="7"/>
      <c r="F85" s="189">
        <v>2565</v>
      </c>
      <c r="G85" s="8"/>
      <c r="H85" s="7">
        <v>2566</v>
      </c>
      <c r="I85" s="7"/>
      <c r="J85" s="189">
        <v>2565</v>
      </c>
      <c r="K85" s="7"/>
      <c r="L85" s="45"/>
      <c r="M85" s="28"/>
      <c r="N85" s="28"/>
      <c r="O85" s="28"/>
      <c r="P85" s="9"/>
    </row>
    <row r="86" spans="1:21" ht="21.75" customHeight="1">
      <c r="A86" s="1"/>
      <c r="D86" s="271" t="s">
        <v>7</v>
      </c>
      <c r="E86" s="271"/>
      <c r="F86" s="271"/>
      <c r="G86" s="271"/>
      <c r="H86" s="271"/>
      <c r="I86" s="271"/>
      <c r="J86" s="271"/>
      <c r="K86" s="6"/>
      <c r="L86" s="45"/>
      <c r="M86" s="28"/>
      <c r="N86" s="28"/>
      <c r="O86" s="28"/>
      <c r="P86" s="47"/>
    </row>
    <row r="87" spans="1:21" ht="21.75" customHeight="1">
      <c r="A87" s="252" t="s">
        <v>56</v>
      </c>
      <c r="D87" s="2"/>
      <c r="E87" s="22"/>
      <c r="F87" s="2"/>
      <c r="G87" s="2"/>
      <c r="H87" s="2"/>
      <c r="I87" s="2"/>
      <c r="J87" s="2"/>
      <c r="K87" s="2"/>
      <c r="L87" s="11"/>
      <c r="M87" s="28"/>
      <c r="N87" s="28"/>
      <c r="O87" s="28"/>
      <c r="P87" s="29"/>
      <c r="Q87" s="29"/>
    </row>
    <row r="88" spans="1:21" ht="21.75" customHeight="1">
      <c r="A88" s="174" t="s">
        <v>57</v>
      </c>
      <c r="B88" s="199"/>
      <c r="D88" s="2"/>
      <c r="E88" s="22"/>
      <c r="F88" s="2"/>
      <c r="G88" s="2"/>
      <c r="H88" s="2"/>
      <c r="I88" s="2"/>
      <c r="J88" s="2"/>
      <c r="K88" s="2"/>
      <c r="M88" s="18"/>
      <c r="N88" s="18"/>
      <c r="O88" s="28"/>
      <c r="P88" s="29"/>
      <c r="Q88" s="29"/>
    </row>
    <row r="89" spans="1:21" ht="21.75" customHeight="1">
      <c r="A89" s="174" t="s">
        <v>58</v>
      </c>
      <c r="B89" s="199"/>
      <c r="D89" s="2"/>
      <c r="E89" s="22"/>
      <c r="F89" s="2"/>
      <c r="G89" s="2"/>
      <c r="H89" s="2"/>
      <c r="I89" s="2"/>
      <c r="J89" s="2"/>
      <c r="K89" s="2"/>
      <c r="M89" s="18"/>
      <c r="N89" s="18"/>
      <c r="O89" s="28"/>
      <c r="P89" s="29"/>
      <c r="Q89" s="29"/>
    </row>
    <row r="90" spans="1:21" ht="21.75" customHeight="1" thickBot="1">
      <c r="A90" s="257" t="s">
        <v>59</v>
      </c>
      <c r="B90" s="199"/>
      <c r="D90" s="58">
        <v>11733150000</v>
      </c>
      <c r="E90" s="37"/>
      <c r="F90" s="190">
        <v>11733150000</v>
      </c>
      <c r="H90" s="190">
        <v>11733150000</v>
      </c>
      <c r="J90" s="190">
        <v>11733150000</v>
      </c>
      <c r="K90" s="37"/>
      <c r="M90" s="18"/>
      <c r="N90" s="18"/>
      <c r="O90" s="28"/>
    </row>
    <row r="91" spans="1:21" ht="21.75" customHeight="1" thickTop="1">
      <c r="A91" s="174" t="s">
        <v>60</v>
      </c>
      <c r="B91" s="199"/>
      <c r="D91" s="37"/>
      <c r="E91" s="37"/>
      <c r="F91" s="37"/>
      <c r="H91" s="37"/>
      <c r="J91" s="37"/>
      <c r="K91" s="37"/>
      <c r="M91" s="18"/>
      <c r="N91" s="18"/>
      <c r="O91" s="28"/>
    </row>
    <row r="92" spans="1:21" ht="21.75" customHeight="1">
      <c r="A92" s="257" t="s">
        <v>59</v>
      </c>
      <c r="B92" s="199"/>
      <c r="D92" s="37">
        <v>11733149998</v>
      </c>
      <c r="E92" s="37"/>
      <c r="F92" s="22">
        <v>11733149998</v>
      </c>
      <c r="H92" s="22">
        <v>11733149998</v>
      </c>
      <c r="J92" s="22">
        <v>11733149998</v>
      </c>
      <c r="K92" s="37"/>
      <c r="M92" s="18"/>
      <c r="N92" s="18"/>
      <c r="O92" s="28"/>
    </row>
    <row r="93" spans="1:21" ht="23">
      <c r="A93" s="174" t="s">
        <v>61</v>
      </c>
      <c r="B93" s="199"/>
      <c r="D93" s="37">
        <v>51822145000</v>
      </c>
      <c r="E93" s="37"/>
      <c r="F93" s="37">
        <v>51822145000</v>
      </c>
      <c r="H93" s="37">
        <v>51822145000</v>
      </c>
      <c r="J93" s="37">
        <v>51822145000</v>
      </c>
      <c r="K93" s="37"/>
      <c r="M93" s="18"/>
      <c r="N93" s="59"/>
      <c r="O93" s="28"/>
    </row>
    <row r="94" spans="1:21" ht="23">
      <c r="A94" s="191" t="s">
        <v>226</v>
      </c>
      <c r="B94" s="199"/>
      <c r="D94" s="22">
        <v>-316239277</v>
      </c>
      <c r="E94" s="60"/>
      <c r="F94" s="22">
        <v>-316239277</v>
      </c>
      <c r="H94" s="20">
        <v>0</v>
      </c>
      <c r="J94" s="34">
        <v>0</v>
      </c>
      <c r="K94" s="60"/>
      <c r="M94" s="59"/>
      <c r="N94" s="19"/>
      <c r="O94" s="59"/>
    </row>
    <row r="95" spans="1:21" ht="23">
      <c r="A95" s="174" t="s">
        <v>62</v>
      </c>
      <c r="B95" s="199"/>
      <c r="D95" s="60"/>
      <c r="E95" s="60"/>
      <c r="F95" s="60"/>
      <c r="H95" s="22"/>
      <c r="J95" s="60"/>
      <c r="K95" s="22"/>
      <c r="M95" s="19"/>
      <c r="N95" s="19"/>
      <c r="O95" s="19"/>
      <c r="Q95" s="23"/>
      <c r="R95" s="23"/>
      <c r="S95" s="23"/>
      <c r="T95" s="23"/>
      <c r="U95" s="23"/>
    </row>
    <row r="96" spans="1:21" ht="23">
      <c r="A96" s="191" t="s">
        <v>63</v>
      </c>
      <c r="B96" s="199"/>
      <c r="D96" s="60">
        <v>1489752705</v>
      </c>
      <c r="E96" s="60"/>
      <c r="F96" s="60">
        <v>1489752705</v>
      </c>
      <c r="H96" s="20">
        <v>0</v>
      </c>
      <c r="J96" s="34">
        <v>0</v>
      </c>
      <c r="K96" s="22"/>
      <c r="M96" s="19"/>
      <c r="N96" s="19"/>
      <c r="O96" s="19"/>
      <c r="Q96" s="23"/>
      <c r="R96" s="23"/>
      <c r="S96" s="23"/>
      <c r="T96" s="23"/>
      <c r="U96" s="23"/>
    </row>
    <row r="97" spans="1:16" ht="23">
      <c r="A97" s="174" t="s">
        <v>64</v>
      </c>
      <c r="B97" s="199"/>
      <c r="D97" s="2"/>
      <c r="E97" s="3"/>
      <c r="F97" s="3"/>
      <c r="G97" s="3"/>
      <c r="H97" s="2"/>
      <c r="I97" s="3"/>
      <c r="J97" s="61"/>
      <c r="K97" s="61"/>
      <c r="M97" s="59"/>
      <c r="N97" s="59"/>
      <c r="O97" s="28"/>
    </row>
    <row r="98" spans="1:16" ht="23">
      <c r="A98" s="174" t="s">
        <v>65</v>
      </c>
      <c r="B98" s="199"/>
      <c r="D98" s="22"/>
      <c r="E98" s="37"/>
      <c r="F98" s="37"/>
      <c r="H98" s="22"/>
      <c r="J98" s="60"/>
      <c r="K98" s="60"/>
      <c r="M98" s="59"/>
      <c r="N98" s="59"/>
      <c r="O98" s="28"/>
    </row>
    <row r="99" spans="1:16" ht="23">
      <c r="A99" s="174" t="s">
        <v>66</v>
      </c>
      <c r="B99" s="6">
        <v>15</v>
      </c>
      <c r="D99" s="37">
        <v>1173315000</v>
      </c>
      <c r="E99" s="37"/>
      <c r="F99" s="37">
        <v>1173315000</v>
      </c>
      <c r="H99" s="37">
        <v>1173315000</v>
      </c>
      <c r="J99" s="37">
        <v>1173315000</v>
      </c>
      <c r="K99" s="60"/>
      <c r="L99" s="151"/>
      <c r="M99" s="59"/>
      <c r="N99" s="59"/>
      <c r="O99" s="59"/>
    </row>
    <row r="100" spans="1:16" ht="23">
      <c r="A100" s="174" t="s">
        <v>67</v>
      </c>
      <c r="D100" s="37">
        <v>49717392559</v>
      </c>
      <c r="E100" s="60"/>
      <c r="F100" s="37">
        <v>41886711113</v>
      </c>
      <c r="H100" s="37">
        <v>39358749892</v>
      </c>
      <c r="J100" s="37">
        <v>33170912831</v>
      </c>
      <c r="K100" s="60"/>
      <c r="M100" s="59"/>
      <c r="N100" s="59"/>
      <c r="O100" s="59"/>
    </row>
    <row r="101" spans="1:16" ht="23">
      <c r="A101" s="174" t="s">
        <v>68</v>
      </c>
      <c r="B101" s="6">
        <v>15</v>
      </c>
      <c r="D101" s="37">
        <v>965465985</v>
      </c>
      <c r="E101" s="37"/>
      <c r="F101" s="192">
        <v>2998130158</v>
      </c>
      <c r="H101" s="22">
        <v>-357054095</v>
      </c>
      <c r="J101" s="37">
        <v>128220</v>
      </c>
      <c r="K101" s="22"/>
      <c r="M101" s="19"/>
      <c r="N101" s="19"/>
      <c r="O101" s="19"/>
    </row>
    <row r="102" spans="1:16" ht="23">
      <c r="A102" s="176" t="s">
        <v>69</v>
      </c>
      <c r="D102" s="62">
        <f>SUM(D92:D101)</f>
        <v>116584981970</v>
      </c>
      <c r="E102" s="41"/>
      <c r="F102" s="62">
        <f>SUM(F92:F101)</f>
        <v>110786964697</v>
      </c>
      <c r="G102" s="41"/>
      <c r="H102" s="62">
        <f>SUM(H92:H101)</f>
        <v>103730305795</v>
      </c>
      <c r="I102" s="41"/>
      <c r="J102" s="63">
        <f>SUM(J92:J101)</f>
        <v>97899651049</v>
      </c>
      <c r="K102" s="64"/>
      <c r="M102" s="28"/>
      <c r="N102" s="19"/>
      <c r="O102" s="28"/>
    </row>
    <row r="103" spans="1:16" ht="23">
      <c r="A103" s="174" t="s">
        <v>70</v>
      </c>
      <c r="D103" s="65">
        <v>27519475679</v>
      </c>
      <c r="E103" s="37"/>
      <c r="F103" s="60">
        <v>25014571770</v>
      </c>
      <c r="H103" s="32">
        <v>0</v>
      </c>
      <c r="J103" s="34">
        <v>0</v>
      </c>
      <c r="K103" s="32"/>
      <c r="M103" s="19"/>
      <c r="N103" s="51"/>
      <c r="O103" s="19"/>
    </row>
    <row r="104" spans="1:16" s="24" customFormat="1" ht="23">
      <c r="A104" s="176" t="s">
        <v>71</v>
      </c>
      <c r="B104" s="25"/>
      <c r="C104" s="25"/>
      <c r="D104" s="26">
        <f>+D102+D103</f>
        <v>144104457649</v>
      </c>
      <c r="E104" s="41"/>
      <c r="F104" s="26">
        <f>+F102+F103</f>
        <v>135801536467</v>
      </c>
      <c r="H104" s="26">
        <f>+H102+H103</f>
        <v>103730305795</v>
      </c>
      <c r="J104" s="26">
        <f>+J102+J103</f>
        <v>97899651049</v>
      </c>
      <c r="K104" s="27"/>
      <c r="L104" s="11"/>
      <c r="M104" s="51"/>
      <c r="N104" s="51"/>
      <c r="O104" s="51"/>
    </row>
    <row r="105" spans="1:16" ht="23">
      <c r="A105" s="174"/>
      <c r="D105" s="2"/>
      <c r="E105" s="3"/>
      <c r="F105" s="3"/>
      <c r="G105" s="3"/>
      <c r="H105" s="2"/>
      <c r="I105" s="3"/>
      <c r="J105" s="3"/>
      <c r="K105" s="3"/>
      <c r="L105" s="14"/>
      <c r="M105" s="51"/>
      <c r="N105" s="51"/>
      <c r="O105" s="51"/>
      <c r="P105" s="29"/>
    </row>
    <row r="106" spans="1:16" s="24" customFormat="1" ht="23.5" thickBot="1">
      <c r="A106" s="176" t="s">
        <v>72</v>
      </c>
      <c r="B106" s="25"/>
      <c r="C106" s="25"/>
      <c r="D106" s="42">
        <f>+D78+D104</f>
        <v>459514166922</v>
      </c>
      <c r="E106" s="41"/>
      <c r="F106" s="42">
        <f>+F78+F104</f>
        <v>418171964733</v>
      </c>
      <c r="H106" s="42">
        <f>+H78+H104</f>
        <v>269956054282</v>
      </c>
      <c r="J106" s="66">
        <f>+J78+J104</f>
        <v>236131697051</v>
      </c>
      <c r="K106" s="27"/>
      <c r="L106" s="11"/>
      <c r="M106" s="51"/>
      <c r="N106" s="53"/>
      <c r="O106" s="51"/>
    </row>
    <row r="107" spans="1:16" ht="21.75" customHeight="1" thickTop="1">
      <c r="D107" s="34"/>
      <c r="E107" s="67"/>
      <c r="F107" s="67"/>
      <c r="G107" s="67"/>
      <c r="H107" s="67"/>
      <c r="I107" s="67"/>
      <c r="J107" s="67"/>
      <c r="K107" s="67"/>
      <c r="M107" s="53"/>
      <c r="N107" s="19"/>
      <c r="O107" s="53"/>
    </row>
    <row r="108" spans="1:16" ht="21.75" customHeight="1">
      <c r="D108" s="2"/>
      <c r="F108" s="2"/>
      <c r="G108" s="69"/>
      <c r="H108" s="2"/>
      <c r="I108" s="69"/>
      <c r="J108" s="2"/>
      <c r="M108" s="19"/>
      <c r="N108" s="19"/>
      <c r="O108" s="28"/>
    </row>
    <row r="109" spans="1:16" ht="21.75" customHeight="1">
      <c r="G109" s="69"/>
      <c r="I109" s="69"/>
      <c r="M109" s="19"/>
      <c r="N109" s="19"/>
      <c r="O109" s="19"/>
    </row>
    <row r="110" spans="1:16" ht="21.75" customHeight="1">
      <c r="G110" s="69"/>
      <c r="I110" s="69"/>
      <c r="M110" s="19"/>
      <c r="N110" s="19"/>
      <c r="O110" s="19"/>
    </row>
    <row r="111" spans="1:16" ht="21.75" customHeight="1">
      <c r="G111" s="69"/>
      <c r="I111" s="69"/>
      <c r="M111" s="19"/>
      <c r="N111" s="19"/>
      <c r="O111" s="19"/>
    </row>
    <row r="112" spans="1:16" ht="21.75" customHeight="1">
      <c r="G112" s="69"/>
      <c r="I112" s="69"/>
      <c r="M112" s="19"/>
      <c r="N112" s="19"/>
      <c r="O112" s="19"/>
    </row>
    <row r="113" spans="7:15" ht="21.75" customHeight="1">
      <c r="G113" s="69"/>
      <c r="I113" s="69"/>
      <c r="M113" s="19"/>
      <c r="N113" s="19"/>
      <c r="O113" s="19"/>
    </row>
    <row r="114" spans="7:15" ht="21.75" customHeight="1">
      <c r="G114" s="69"/>
      <c r="I114" s="69"/>
      <c r="M114" s="19"/>
      <c r="N114" s="19"/>
      <c r="O114" s="19"/>
    </row>
    <row r="115" spans="7:15" ht="21.75" customHeight="1">
      <c r="G115" s="69"/>
      <c r="I115" s="69"/>
      <c r="M115" s="19"/>
      <c r="N115" s="70"/>
      <c r="O115" s="19"/>
    </row>
    <row r="116" spans="7:15" ht="21.75" customHeight="1">
      <c r="G116" s="69"/>
      <c r="I116" s="69"/>
      <c r="M116" s="70"/>
      <c r="N116" s="70"/>
      <c r="O116" s="19"/>
    </row>
    <row r="117" spans="7:15" ht="21.75" customHeight="1">
      <c r="G117" s="69"/>
      <c r="I117" s="69"/>
      <c r="M117" s="70"/>
      <c r="N117" s="70"/>
      <c r="O117" s="19"/>
    </row>
    <row r="118" spans="7:15" ht="21.75" customHeight="1">
      <c r="G118" s="69"/>
      <c r="I118" s="69"/>
      <c r="M118" s="70"/>
      <c r="N118" s="19"/>
      <c r="O118" s="19"/>
    </row>
    <row r="119" spans="7:15" ht="21.75" customHeight="1">
      <c r="G119" s="69"/>
      <c r="I119" s="69"/>
      <c r="M119" s="19"/>
      <c r="N119" s="19"/>
      <c r="O119" s="19"/>
    </row>
    <row r="120" spans="7:15" ht="21.75" customHeight="1">
      <c r="G120" s="69"/>
      <c r="I120" s="69"/>
      <c r="M120" s="19"/>
      <c r="N120" s="19"/>
      <c r="O120" s="19"/>
    </row>
    <row r="121" spans="7:15" ht="21.75" customHeight="1">
      <c r="G121" s="69"/>
      <c r="I121" s="69"/>
      <c r="M121" s="19"/>
      <c r="N121" s="71"/>
      <c r="O121" s="19"/>
    </row>
    <row r="122" spans="7:15" ht="21.75" customHeight="1">
      <c r="G122" s="69"/>
      <c r="I122" s="69"/>
      <c r="M122" s="71"/>
      <c r="N122" s="28"/>
      <c r="O122" s="59"/>
    </row>
    <row r="123" spans="7:15" ht="21.75" customHeight="1">
      <c r="G123" s="69"/>
      <c r="I123" s="69"/>
      <c r="M123" s="28"/>
      <c r="N123" s="59"/>
      <c r="O123" s="28"/>
    </row>
    <row r="124" spans="7:15" ht="21.75" customHeight="1">
      <c r="G124" s="69"/>
      <c r="I124" s="69"/>
      <c r="M124" s="59"/>
      <c r="N124" s="19"/>
      <c r="O124" s="59"/>
    </row>
    <row r="125" spans="7:15" ht="21.75" customHeight="1">
      <c r="G125" s="69"/>
      <c r="I125" s="69"/>
      <c r="M125" s="19"/>
      <c r="N125" s="59"/>
      <c r="O125" s="19"/>
    </row>
    <row r="126" spans="7:15" ht="21.75" customHeight="1">
      <c r="G126" s="69"/>
      <c r="I126" s="69"/>
      <c r="M126" s="59"/>
      <c r="N126" s="19"/>
      <c r="O126" s="59"/>
    </row>
    <row r="127" spans="7:15" ht="21.75" customHeight="1">
      <c r="G127" s="69"/>
      <c r="I127" s="69"/>
      <c r="M127" s="19"/>
      <c r="N127" s="19"/>
      <c r="O127" s="19"/>
    </row>
    <row r="128" spans="7:15" ht="21.75" customHeight="1">
      <c r="G128" s="69"/>
      <c r="I128" s="69"/>
      <c r="M128" s="19"/>
      <c r="N128" s="19"/>
      <c r="O128" s="19"/>
    </row>
    <row r="129" spans="7:15" ht="21.75" customHeight="1">
      <c r="G129" s="69"/>
      <c r="I129" s="69"/>
      <c r="M129" s="19"/>
      <c r="N129" s="19"/>
      <c r="O129" s="19"/>
    </row>
    <row r="130" spans="7:15" ht="21.75" customHeight="1">
      <c r="G130" s="69"/>
      <c r="I130" s="69"/>
      <c r="M130" s="19"/>
      <c r="N130" s="19"/>
      <c r="O130" s="19"/>
    </row>
    <row r="131" spans="7:15" ht="21.75" customHeight="1">
      <c r="G131" s="69"/>
      <c r="I131" s="69"/>
      <c r="M131" s="19"/>
      <c r="N131" s="19"/>
      <c r="O131" s="19"/>
    </row>
    <row r="132" spans="7:15" ht="21.75" customHeight="1">
      <c r="G132" s="69"/>
      <c r="I132" s="69"/>
      <c r="M132" s="19"/>
      <c r="N132" s="19"/>
      <c r="O132" s="19"/>
    </row>
    <row r="133" spans="7:15" ht="21.75" customHeight="1">
      <c r="G133" s="69"/>
      <c r="I133" s="69"/>
      <c r="M133" s="19"/>
      <c r="N133" s="19"/>
      <c r="O133" s="19"/>
    </row>
    <row r="134" spans="7:15" ht="21.75" customHeight="1">
      <c r="G134" s="69"/>
      <c r="I134" s="69"/>
      <c r="M134" s="19"/>
      <c r="N134" s="19"/>
      <c r="O134" s="19"/>
    </row>
    <row r="135" spans="7:15" ht="21.75" customHeight="1">
      <c r="G135" s="69"/>
      <c r="I135" s="69"/>
      <c r="M135" s="19"/>
      <c r="N135" s="19"/>
      <c r="O135" s="19"/>
    </row>
    <row r="136" spans="7:15" ht="21.75" customHeight="1">
      <c r="G136" s="69"/>
      <c r="I136" s="69"/>
      <c r="M136" s="19"/>
      <c r="N136" s="19"/>
      <c r="O136" s="19"/>
    </row>
    <row r="137" spans="7:15" ht="21.75" customHeight="1">
      <c r="G137" s="69"/>
      <c r="I137" s="69"/>
      <c r="M137" s="19"/>
      <c r="N137" s="19"/>
      <c r="O137" s="19"/>
    </row>
    <row r="138" spans="7:15" ht="21.75" customHeight="1">
      <c r="G138" s="69"/>
      <c r="I138" s="69"/>
      <c r="M138" s="19"/>
      <c r="N138" s="19"/>
      <c r="O138" s="19"/>
    </row>
    <row r="139" spans="7:15" ht="21.75" customHeight="1">
      <c r="G139" s="69"/>
      <c r="I139" s="69"/>
      <c r="M139" s="19"/>
      <c r="N139" s="19"/>
      <c r="O139" s="19"/>
    </row>
    <row r="140" spans="7:15" ht="21.75" customHeight="1">
      <c r="G140" s="69"/>
      <c r="I140" s="69"/>
      <c r="M140" s="19"/>
      <c r="N140" s="19"/>
      <c r="O140" s="19"/>
    </row>
    <row r="141" spans="7:15" ht="21.75" customHeight="1">
      <c r="G141" s="69"/>
      <c r="I141" s="69"/>
      <c r="M141" s="19"/>
      <c r="N141" s="19"/>
      <c r="O141" s="19"/>
    </row>
    <row r="142" spans="7:15" ht="21.75" customHeight="1">
      <c r="G142" s="69"/>
      <c r="I142" s="69"/>
      <c r="M142" s="19"/>
      <c r="N142" s="19"/>
      <c r="O142" s="19"/>
    </row>
    <row r="143" spans="7:15" ht="21.75" customHeight="1">
      <c r="G143" s="69"/>
      <c r="I143" s="69"/>
      <c r="M143" s="19"/>
      <c r="N143" s="19"/>
      <c r="O143" s="19"/>
    </row>
    <row r="144" spans="7:15" ht="21.75" customHeight="1">
      <c r="G144" s="69"/>
      <c r="I144" s="69"/>
      <c r="M144" s="19"/>
      <c r="N144" s="19"/>
      <c r="O144" s="19"/>
    </row>
    <row r="145" spans="7:15" ht="21.75" customHeight="1">
      <c r="G145" s="69"/>
      <c r="I145" s="69"/>
      <c r="M145" s="19"/>
      <c r="N145" s="19"/>
      <c r="O145" s="19"/>
    </row>
    <row r="146" spans="7:15" ht="21.75" customHeight="1">
      <c r="G146" s="69"/>
      <c r="I146" s="69"/>
      <c r="M146" s="19"/>
      <c r="N146" s="19"/>
      <c r="O146" s="19"/>
    </row>
    <row r="147" spans="7:15" ht="21.75" customHeight="1">
      <c r="G147" s="69"/>
      <c r="I147" s="69"/>
      <c r="M147" s="19"/>
      <c r="N147" s="19"/>
      <c r="O147" s="19"/>
    </row>
    <row r="148" spans="7:15" ht="21.75" customHeight="1">
      <c r="G148" s="69"/>
      <c r="I148" s="69"/>
      <c r="M148" s="19"/>
      <c r="N148" s="19"/>
      <c r="O148" s="19"/>
    </row>
    <row r="149" spans="7:15" ht="21.75" customHeight="1">
      <c r="G149" s="69"/>
      <c r="I149" s="69"/>
      <c r="M149" s="19"/>
      <c r="N149" s="19"/>
      <c r="O149" s="19"/>
    </row>
    <row r="150" spans="7:15" ht="21.75" customHeight="1">
      <c r="G150" s="69"/>
      <c r="I150" s="69"/>
      <c r="M150" s="19"/>
      <c r="N150" s="19"/>
      <c r="O150" s="19"/>
    </row>
    <row r="151" spans="7:15" ht="21.75" customHeight="1">
      <c r="G151" s="69"/>
      <c r="I151" s="69"/>
      <c r="M151" s="19"/>
      <c r="N151" s="19"/>
      <c r="O151" s="19"/>
    </row>
    <row r="152" spans="7:15" ht="21.75" customHeight="1">
      <c r="G152" s="69"/>
      <c r="I152" s="69"/>
      <c r="M152" s="19"/>
      <c r="N152" s="19"/>
      <c r="O152" s="19"/>
    </row>
    <row r="153" spans="7:15" ht="21.75" customHeight="1">
      <c r="G153" s="69"/>
      <c r="I153" s="69"/>
      <c r="M153" s="19"/>
      <c r="N153" s="19"/>
      <c r="O153" s="19"/>
    </row>
    <row r="154" spans="7:15" ht="21.75" customHeight="1">
      <c r="G154" s="69"/>
      <c r="I154" s="69"/>
      <c r="M154" s="19"/>
      <c r="N154" s="19"/>
      <c r="O154" s="19"/>
    </row>
    <row r="155" spans="7:15" ht="21.75" customHeight="1">
      <c r="G155" s="69"/>
      <c r="I155" s="69"/>
      <c r="M155" s="19"/>
      <c r="O155" s="19"/>
    </row>
    <row r="156" spans="7:15" ht="21.75" customHeight="1">
      <c r="G156" s="69"/>
      <c r="I156" s="69"/>
    </row>
    <row r="157" spans="7:15" ht="21.75" customHeight="1">
      <c r="G157" s="69"/>
      <c r="I157" s="69"/>
    </row>
    <row r="158" spans="7:15" ht="21.75" customHeight="1">
      <c r="G158" s="69"/>
      <c r="I158" s="69"/>
    </row>
    <row r="159" spans="7:15" ht="21.75" customHeight="1">
      <c r="G159" s="69"/>
      <c r="I159" s="69"/>
    </row>
    <row r="160" spans="7:15" ht="21.75" customHeight="1">
      <c r="G160" s="69"/>
      <c r="I160" s="69"/>
    </row>
    <row r="161" spans="7:9" ht="21.75" customHeight="1">
      <c r="G161" s="69"/>
      <c r="I161" s="69"/>
    </row>
    <row r="162" spans="7:9" ht="21.75" customHeight="1">
      <c r="G162" s="69"/>
      <c r="I162" s="69"/>
    </row>
    <row r="163" spans="7:9" ht="21.75" customHeight="1">
      <c r="G163" s="69"/>
      <c r="I163" s="69"/>
    </row>
    <row r="164" spans="7:9" ht="21.75" customHeight="1">
      <c r="G164" s="69"/>
      <c r="I164" s="69"/>
    </row>
    <row r="165" spans="7:9" ht="21.75" customHeight="1">
      <c r="G165" s="69"/>
      <c r="I165" s="69"/>
    </row>
    <row r="166" spans="7:9" ht="21.75" customHeight="1">
      <c r="G166" s="69"/>
      <c r="I166" s="69"/>
    </row>
    <row r="167" spans="7:9" ht="21.75" customHeight="1">
      <c r="G167" s="69"/>
      <c r="I167" s="69"/>
    </row>
    <row r="168" spans="7:9" ht="21.75" customHeight="1">
      <c r="G168" s="69"/>
      <c r="I168" s="69"/>
    </row>
    <row r="169" spans="7:9" ht="21.75" customHeight="1">
      <c r="G169" s="69"/>
      <c r="I169" s="69"/>
    </row>
    <row r="170" spans="7:9" ht="21.75" customHeight="1">
      <c r="G170" s="69"/>
      <c r="I170" s="69"/>
    </row>
    <row r="171" spans="7:9" ht="21.75" customHeight="1">
      <c r="G171" s="69"/>
      <c r="I171" s="69"/>
    </row>
    <row r="172" spans="7:9" ht="21.75" customHeight="1">
      <c r="G172" s="69"/>
      <c r="I172" s="69"/>
    </row>
    <row r="173" spans="7:9" ht="21.75" customHeight="1">
      <c r="G173" s="69"/>
      <c r="I173" s="69"/>
    </row>
    <row r="174" spans="7:9" ht="21.75" customHeight="1">
      <c r="G174" s="69"/>
      <c r="I174" s="69"/>
    </row>
    <row r="175" spans="7:9" ht="21.75" customHeight="1">
      <c r="G175" s="69"/>
      <c r="I175" s="69"/>
    </row>
    <row r="176" spans="7:9" ht="21.75" customHeight="1">
      <c r="G176" s="69"/>
      <c r="I176" s="69"/>
    </row>
    <row r="177" spans="7:9" ht="21.75" customHeight="1">
      <c r="G177" s="69"/>
      <c r="I177" s="69"/>
    </row>
    <row r="178" spans="7:9" ht="21.75" customHeight="1">
      <c r="G178" s="69"/>
      <c r="I178" s="69"/>
    </row>
    <row r="179" spans="7:9" ht="21.75" customHeight="1">
      <c r="G179" s="69"/>
      <c r="I179" s="69"/>
    </row>
    <row r="180" spans="7:9" ht="21.75" customHeight="1">
      <c r="G180" s="69"/>
      <c r="I180" s="69"/>
    </row>
    <row r="181" spans="7:9" ht="21.75" customHeight="1">
      <c r="G181" s="69"/>
      <c r="I181" s="69"/>
    </row>
    <row r="182" spans="7:9" ht="21.75" customHeight="1">
      <c r="G182" s="69"/>
      <c r="I182" s="69"/>
    </row>
    <row r="183" spans="7:9" ht="21.75" customHeight="1">
      <c r="G183" s="69"/>
      <c r="I183" s="69"/>
    </row>
    <row r="184" spans="7:9" ht="21.75" customHeight="1">
      <c r="G184" s="69"/>
      <c r="I184" s="69"/>
    </row>
    <row r="185" spans="7:9" ht="21.75" customHeight="1">
      <c r="G185" s="69"/>
      <c r="I185" s="69"/>
    </row>
    <row r="186" spans="7:9" ht="21.75" customHeight="1">
      <c r="G186" s="69"/>
      <c r="I186" s="69"/>
    </row>
    <row r="187" spans="7:9" ht="21.75" customHeight="1">
      <c r="G187" s="69"/>
      <c r="I187" s="69"/>
    </row>
    <row r="188" spans="7:9" ht="21.75" customHeight="1">
      <c r="G188" s="69"/>
      <c r="I188" s="69"/>
    </row>
    <row r="189" spans="7:9" ht="21.75" customHeight="1">
      <c r="G189" s="69"/>
      <c r="I189" s="69"/>
    </row>
    <row r="190" spans="7:9" ht="21.75" customHeight="1">
      <c r="G190" s="69"/>
      <c r="I190" s="69"/>
    </row>
    <row r="191" spans="7:9" ht="21.75" customHeight="1">
      <c r="G191" s="69"/>
      <c r="I191" s="69"/>
    </row>
    <row r="192" spans="7:9" ht="21.75" customHeight="1">
      <c r="G192" s="69"/>
      <c r="I192" s="69"/>
    </row>
    <row r="193" spans="7:9" ht="21.75" customHeight="1">
      <c r="G193" s="69"/>
      <c r="I193" s="69"/>
    </row>
    <row r="194" spans="7:9" ht="21.75" customHeight="1">
      <c r="G194" s="69"/>
      <c r="I194" s="69"/>
    </row>
    <row r="195" spans="7:9" ht="21.75" customHeight="1">
      <c r="G195" s="69"/>
      <c r="I195" s="69"/>
    </row>
    <row r="196" spans="7:9" ht="21.75" customHeight="1">
      <c r="G196" s="69"/>
      <c r="I196" s="69"/>
    </row>
    <row r="197" spans="7:9" ht="21.75" customHeight="1">
      <c r="G197" s="69"/>
      <c r="I197" s="69"/>
    </row>
    <row r="198" spans="7:9" ht="21.75" customHeight="1">
      <c r="G198" s="69"/>
      <c r="I198" s="69"/>
    </row>
    <row r="199" spans="7:9" ht="21.75" customHeight="1">
      <c r="G199" s="69"/>
      <c r="I199" s="69"/>
    </row>
    <row r="200" spans="7:9" ht="21.75" customHeight="1">
      <c r="G200" s="69"/>
      <c r="I200" s="69"/>
    </row>
    <row r="201" spans="7:9" ht="21.75" customHeight="1">
      <c r="G201" s="69"/>
      <c r="I201" s="69"/>
    </row>
    <row r="202" spans="7:9" ht="21.75" customHeight="1">
      <c r="G202" s="69"/>
      <c r="I202" s="69"/>
    </row>
    <row r="203" spans="7:9" ht="21.75" customHeight="1">
      <c r="G203" s="69"/>
      <c r="I203" s="69"/>
    </row>
    <row r="204" spans="7:9" ht="21.75" customHeight="1">
      <c r="G204" s="69"/>
      <c r="I204" s="69"/>
    </row>
    <row r="205" spans="7:9" ht="21.75" customHeight="1">
      <c r="G205" s="69"/>
      <c r="I205" s="69"/>
    </row>
    <row r="206" spans="7:9" ht="21.75" customHeight="1">
      <c r="G206" s="69"/>
      <c r="I206" s="69"/>
    </row>
    <row r="207" spans="7:9" ht="21.75" customHeight="1">
      <c r="G207" s="69"/>
      <c r="I207" s="69"/>
    </row>
    <row r="208" spans="7:9" ht="21.75" customHeight="1">
      <c r="G208" s="69"/>
      <c r="I208" s="69"/>
    </row>
    <row r="209" spans="7:9" ht="21.75" customHeight="1">
      <c r="G209" s="69"/>
      <c r="I209" s="69"/>
    </row>
    <row r="210" spans="7:9" ht="21.75" customHeight="1">
      <c r="G210" s="69"/>
      <c r="I210" s="69"/>
    </row>
    <row r="211" spans="7:9" ht="21.75" customHeight="1">
      <c r="G211" s="69"/>
      <c r="I211" s="69"/>
    </row>
    <row r="212" spans="7:9" ht="21.75" customHeight="1">
      <c r="G212" s="69"/>
      <c r="I212" s="69"/>
    </row>
    <row r="213" spans="7:9" ht="21.75" customHeight="1">
      <c r="G213" s="69"/>
      <c r="I213" s="69"/>
    </row>
    <row r="214" spans="7:9" ht="21.75" customHeight="1">
      <c r="G214" s="69"/>
      <c r="I214" s="69"/>
    </row>
    <row r="215" spans="7:9" ht="21.75" customHeight="1">
      <c r="G215" s="69"/>
      <c r="I215" s="69"/>
    </row>
    <row r="216" spans="7:9" ht="21.75" customHeight="1">
      <c r="G216" s="69"/>
      <c r="I216" s="69"/>
    </row>
    <row r="217" spans="7:9" ht="21.75" customHeight="1">
      <c r="G217" s="69"/>
      <c r="I217" s="69"/>
    </row>
    <row r="218" spans="7:9" ht="21.75" customHeight="1">
      <c r="G218" s="69"/>
      <c r="I218" s="69"/>
    </row>
    <row r="219" spans="7:9" ht="21.75" customHeight="1">
      <c r="G219" s="69"/>
      <c r="I219" s="69"/>
    </row>
    <row r="220" spans="7:9" ht="21.75" customHeight="1">
      <c r="G220" s="69"/>
      <c r="I220" s="69"/>
    </row>
    <row r="221" spans="7:9" ht="21.75" customHeight="1">
      <c r="G221" s="69"/>
      <c r="I221" s="69"/>
    </row>
    <row r="222" spans="7:9" ht="21.75" customHeight="1">
      <c r="G222" s="69"/>
      <c r="I222" s="69"/>
    </row>
    <row r="223" spans="7:9" ht="21.75" customHeight="1">
      <c r="G223" s="69"/>
      <c r="I223" s="69"/>
    </row>
    <row r="224" spans="7:9" ht="21.75" customHeight="1">
      <c r="G224" s="69"/>
      <c r="I224" s="69"/>
    </row>
    <row r="225" spans="7:9" ht="21.75" customHeight="1">
      <c r="G225" s="69"/>
      <c r="I225" s="69"/>
    </row>
    <row r="226" spans="7:9" ht="21.75" customHeight="1">
      <c r="G226" s="69"/>
      <c r="I226" s="69"/>
    </row>
    <row r="227" spans="7:9" ht="21.75" customHeight="1">
      <c r="G227" s="69"/>
      <c r="I227" s="69"/>
    </row>
    <row r="228" spans="7:9" ht="21.75" customHeight="1">
      <c r="G228" s="69"/>
      <c r="I228" s="69"/>
    </row>
    <row r="229" spans="7:9" ht="21.75" customHeight="1">
      <c r="G229" s="69"/>
      <c r="I229" s="69"/>
    </row>
    <row r="230" spans="7:9" ht="21.75" customHeight="1">
      <c r="G230" s="69"/>
      <c r="I230" s="69"/>
    </row>
    <row r="231" spans="7:9" ht="21.75" customHeight="1">
      <c r="G231" s="69"/>
      <c r="I231" s="69"/>
    </row>
    <row r="232" spans="7:9" ht="21.75" customHeight="1">
      <c r="G232" s="69"/>
      <c r="I232" s="69"/>
    </row>
    <row r="233" spans="7:9" ht="21.75" customHeight="1">
      <c r="G233" s="69"/>
      <c r="I233" s="69"/>
    </row>
    <row r="234" spans="7:9" ht="21.75" customHeight="1">
      <c r="G234" s="69"/>
      <c r="I234" s="69"/>
    </row>
    <row r="235" spans="7:9" ht="21.75" customHeight="1">
      <c r="G235" s="69"/>
      <c r="I235" s="69"/>
    </row>
    <row r="236" spans="7:9" ht="21.75" customHeight="1">
      <c r="G236" s="69"/>
      <c r="I236" s="69"/>
    </row>
    <row r="237" spans="7:9" ht="21.75" customHeight="1">
      <c r="G237" s="69"/>
      <c r="I237" s="69"/>
    </row>
    <row r="238" spans="7:9" ht="21.75" customHeight="1">
      <c r="G238" s="69"/>
      <c r="I238" s="69"/>
    </row>
    <row r="239" spans="7:9" ht="21.75" customHeight="1">
      <c r="G239" s="69"/>
      <c r="I239" s="69"/>
    </row>
    <row r="240" spans="7:9" ht="21.75" customHeight="1">
      <c r="G240" s="69"/>
      <c r="I240" s="69"/>
    </row>
    <row r="241" spans="7:9" ht="21.75" customHeight="1">
      <c r="G241" s="69"/>
      <c r="I241" s="69"/>
    </row>
    <row r="242" spans="7:9" ht="21.75" customHeight="1">
      <c r="G242" s="69"/>
      <c r="I242" s="69"/>
    </row>
    <row r="243" spans="7:9" ht="21.75" customHeight="1">
      <c r="G243" s="69"/>
      <c r="I243" s="69"/>
    </row>
    <row r="244" spans="7:9" ht="21.75" customHeight="1">
      <c r="G244" s="69"/>
      <c r="I244" s="69"/>
    </row>
    <row r="245" spans="7:9" ht="21.75" customHeight="1">
      <c r="G245" s="69"/>
      <c r="I245" s="69"/>
    </row>
    <row r="246" spans="7:9" ht="21.75" customHeight="1">
      <c r="G246" s="69"/>
      <c r="I246" s="69"/>
    </row>
    <row r="247" spans="7:9" ht="21.75" customHeight="1">
      <c r="G247" s="69"/>
      <c r="I247" s="69"/>
    </row>
    <row r="248" spans="7:9" ht="21.75" customHeight="1">
      <c r="G248" s="69"/>
      <c r="I248" s="69"/>
    </row>
    <row r="249" spans="7:9" ht="21.75" customHeight="1">
      <c r="G249" s="69"/>
      <c r="I249" s="69"/>
    </row>
    <row r="250" spans="7:9" ht="21.75" customHeight="1">
      <c r="G250" s="69"/>
      <c r="I250" s="69"/>
    </row>
    <row r="251" spans="7:9" ht="21.75" customHeight="1">
      <c r="G251" s="69"/>
      <c r="I251" s="69"/>
    </row>
    <row r="252" spans="7:9" ht="21.75" customHeight="1">
      <c r="G252" s="69"/>
      <c r="I252" s="69"/>
    </row>
    <row r="253" spans="7:9" ht="21.75" customHeight="1">
      <c r="G253" s="69"/>
      <c r="I253" s="69"/>
    </row>
    <row r="254" spans="7:9" ht="21.75" customHeight="1">
      <c r="G254" s="69"/>
      <c r="I254" s="69"/>
    </row>
    <row r="255" spans="7:9" ht="21.75" customHeight="1">
      <c r="G255" s="69"/>
      <c r="I255" s="69"/>
    </row>
    <row r="256" spans="7:9" ht="21.75" customHeight="1">
      <c r="G256" s="69"/>
      <c r="I256" s="69"/>
    </row>
    <row r="257" spans="7:9" ht="21.75" customHeight="1">
      <c r="G257" s="69"/>
      <c r="I257" s="69"/>
    </row>
    <row r="258" spans="7:9" ht="21.75" customHeight="1">
      <c r="G258" s="69"/>
      <c r="I258" s="69"/>
    </row>
    <row r="259" spans="7:9" ht="21.75" customHeight="1">
      <c r="G259" s="69"/>
      <c r="I259" s="69"/>
    </row>
    <row r="260" spans="7:9" ht="21.75" customHeight="1">
      <c r="G260" s="69"/>
      <c r="I260" s="69"/>
    </row>
    <row r="261" spans="7:9" ht="21.75" customHeight="1">
      <c r="G261" s="69"/>
      <c r="I261" s="69"/>
    </row>
    <row r="262" spans="7:9" ht="21.75" customHeight="1">
      <c r="G262" s="69"/>
      <c r="I262" s="69"/>
    </row>
    <row r="263" spans="7:9" ht="21.75" customHeight="1">
      <c r="G263" s="69"/>
      <c r="I263" s="69"/>
    </row>
    <row r="264" spans="7:9" ht="21.75" customHeight="1">
      <c r="G264" s="69"/>
      <c r="I264" s="69"/>
    </row>
    <row r="265" spans="7:9" ht="21.75" customHeight="1">
      <c r="G265" s="69"/>
      <c r="I265" s="69"/>
    </row>
    <row r="266" spans="7:9" ht="21.75" customHeight="1">
      <c r="G266" s="69"/>
      <c r="I266" s="69"/>
    </row>
    <row r="267" spans="7:9" ht="21.75" customHeight="1">
      <c r="G267" s="69"/>
      <c r="I267" s="69"/>
    </row>
    <row r="268" spans="7:9" ht="21.75" customHeight="1">
      <c r="G268" s="69"/>
      <c r="I268" s="69"/>
    </row>
    <row r="269" spans="7:9" ht="21.75" customHeight="1">
      <c r="G269" s="69"/>
      <c r="I269" s="69"/>
    </row>
    <row r="270" spans="7:9" ht="21.75" customHeight="1">
      <c r="G270" s="69"/>
      <c r="I270" s="69"/>
    </row>
    <row r="271" spans="7:9" ht="21.75" customHeight="1">
      <c r="G271" s="69"/>
      <c r="I271" s="69"/>
    </row>
    <row r="272" spans="7:9" ht="21.75" customHeight="1">
      <c r="G272" s="69"/>
      <c r="I272" s="69"/>
    </row>
    <row r="273" spans="7:9" ht="21.75" customHeight="1">
      <c r="G273" s="69"/>
      <c r="I273" s="69"/>
    </row>
    <row r="274" spans="7:9" ht="21.75" customHeight="1">
      <c r="G274" s="69"/>
      <c r="I274" s="69"/>
    </row>
    <row r="275" spans="7:9" ht="21.75" customHeight="1">
      <c r="G275" s="69"/>
      <c r="I275" s="69"/>
    </row>
    <row r="276" spans="7:9" ht="21.75" customHeight="1">
      <c r="G276" s="69"/>
      <c r="I276" s="69"/>
    </row>
    <row r="277" spans="7:9" ht="21.75" customHeight="1">
      <c r="G277" s="69"/>
      <c r="I277" s="69"/>
    </row>
    <row r="278" spans="7:9" ht="21.75" customHeight="1">
      <c r="G278" s="69"/>
      <c r="I278" s="69"/>
    </row>
    <row r="279" spans="7:9" ht="21.75" customHeight="1">
      <c r="G279" s="69"/>
      <c r="I279" s="69"/>
    </row>
    <row r="280" spans="7:9" ht="21.75" customHeight="1">
      <c r="G280" s="69"/>
      <c r="I280" s="69"/>
    </row>
    <row r="281" spans="7:9" ht="21.75" customHeight="1">
      <c r="G281" s="69"/>
      <c r="I281" s="69"/>
    </row>
    <row r="282" spans="7:9" ht="21.75" customHeight="1">
      <c r="G282" s="69"/>
      <c r="I282" s="69"/>
    </row>
    <row r="283" spans="7:9" ht="21.75" customHeight="1">
      <c r="G283" s="69"/>
      <c r="I283" s="69"/>
    </row>
    <row r="284" spans="7:9" ht="21.75" customHeight="1">
      <c r="G284" s="69"/>
      <c r="I284" s="69"/>
    </row>
    <row r="285" spans="7:9" ht="21.75" customHeight="1">
      <c r="G285" s="69"/>
      <c r="I285" s="69"/>
    </row>
    <row r="286" spans="7:9" ht="21.75" customHeight="1">
      <c r="G286" s="69"/>
      <c r="I286" s="69"/>
    </row>
    <row r="287" spans="7:9" ht="21.75" customHeight="1">
      <c r="G287" s="69"/>
      <c r="I287" s="69"/>
    </row>
    <row r="288" spans="7:9" ht="21.75" customHeight="1">
      <c r="G288" s="69"/>
      <c r="I288" s="69"/>
    </row>
    <row r="289" spans="7:9" ht="21.75" customHeight="1">
      <c r="G289" s="69"/>
      <c r="I289" s="69"/>
    </row>
    <row r="290" spans="7:9" ht="21.75" customHeight="1">
      <c r="G290" s="69"/>
      <c r="I290" s="69"/>
    </row>
    <row r="291" spans="7:9" ht="21.75" customHeight="1">
      <c r="G291" s="69"/>
      <c r="I291" s="69"/>
    </row>
    <row r="292" spans="7:9" ht="21.75" customHeight="1">
      <c r="G292" s="69"/>
      <c r="I292" s="69"/>
    </row>
    <row r="293" spans="7:9" ht="21.75" customHeight="1">
      <c r="G293" s="69"/>
      <c r="I293" s="69"/>
    </row>
    <row r="294" spans="7:9" ht="21.75" customHeight="1">
      <c r="G294" s="69"/>
      <c r="I294" s="69"/>
    </row>
    <row r="295" spans="7:9" ht="21.75" customHeight="1">
      <c r="G295" s="69"/>
      <c r="I295" s="69"/>
    </row>
    <row r="296" spans="7:9" ht="21.75" customHeight="1">
      <c r="G296" s="69"/>
      <c r="I296" s="69"/>
    </row>
    <row r="297" spans="7:9" ht="21.75" customHeight="1">
      <c r="G297" s="69"/>
      <c r="I297" s="69"/>
    </row>
    <row r="298" spans="7:9" ht="21.75" customHeight="1">
      <c r="G298" s="69"/>
      <c r="I298" s="69"/>
    </row>
    <row r="299" spans="7:9" ht="21.75" customHeight="1">
      <c r="G299" s="69"/>
      <c r="I299" s="69"/>
    </row>
    <row r="300" spans="7:9" ht="21.75" customHeight="1">
      <c r="G300" s="69"/>
      <c r="I300" s="69"/>
    </row>
    <row r="301" spans="7:9" ht="21.75" customHeight="1">
      <c r="G301" s="69"/>
      <c r="I301" s="69"/>
    </row>
    <row r="302" spans="7:9" ht="21.75" customHeight="1">
      <c r="G302" s="69"/>
      <c r="I302" s="69"/>
    </row>
    <row r="303" spans="7:9" ht="21.75" customHeight="1">
      <c r="G303" s="69"/>
      <c r="I303" s="69"/>
    </row>
    <row r="304" spans="7:9" ht="21.75" customHeight="1">
      <c r="G304" s="69"/>
      <c r="I304" s="69"/>
    </row>
    <row r="305" spans="7:9" ht="21.75" customHeight="1">
      <c r="G305" s="69"/>
      <c r="I305" s="69"/>
    </row>
    <row r="306" spans="7:9" ht="21.75" customHeight="1">
      <c r="G306" s="69"/>
      <c r="I306" s="69"/>
    </row>
    <row r="307" spans="7:9" ht="21.75" customHeight="1">
      <c r="G307" s="69"/>
      <c r="I307" s="69"/>
    </row>
    <row r="308" spans="7:9" ht="21.75" customHeight="1">
      <c r="G308" s="69"/>
      <c r="I308" s="69"/>
    </row>
    <row r="309" spans="7:9" ht="21.75" customHeight="1">
      <c r="G309" s="69"/>
      <c r="I309" s="69"/>
    </row>
    <row r="310" spans="7:9" ht="21.75" customHeight="1">
      <c r="G310" s="69"/>
      <c r="I310" s="69"/>
    </row>
    <row r="311" spans="7:9" ht="21.75" customHeight="1">
      <c r="G311" s="69"/>
      <c r="I311" s="69"/>
    </row>
    <row r="312" spans="7:9" ht="21.75" customHeight="1">
      <c r="G312" s="69"/>
      <c r="I312" s="69"/>
    </row>
    <row r="313" spans="7:9" ht="21.75" customHeight="1">
      <c r="G313" s="69"/>
      <c r="I313" s="69"/>
    </row>
    <row r="314" spans="7:9" ht="21.75" customHeight="1">
      <c r="G314" s="69"/>
      <c r="I314" s="69"/>
    </row>
    <row r="315" spans="7:9" ht="21.75" customHeight="1">
      <c r="G315" s="69"/>
      <c r="I315" s="69"/>
    </row>
    <row r="316" spans="7:9" ht="21.75" customHeight="1">
      <c r="G316" s="69"/>
      <c r="I316" s="69"/>
    </row>
    <row r="317" spans="7:9" ht="21.75" customHeight="1">
      <c r="G317" s="69"/>
      <c r="I317" s="69"/>
    </row>
    <row r="318" spans="7:9" ht="21.75" customHeight="1">
      <c r="G318" s="69"/>
      <c r="I318" s="69"/>
    </row>
    <row r="319" spans="7:9" ht="21.75" customHeight="1">
      <c r="G319" s="69"/>
      <c r="I319" s="69"/>
    </row>
    <row r="320" spans="7:9" ht="21.75" customHeight="1">
      <c r="G320" s="69"/>
      <c r="I320" s="69"/>
    </row>
    <row r="321" spans="7:9" ht="21.75" customHeight="1">
      <c r="G321" s="69"/>
      <c r="I321" s="69"/>
    </row>
    <row r="322" spans="7:9" ht="21.75" customHeight="1">
      <c r="G322" s="69"/>
      <c r="I322" s="69"/>
    </row>
    <row r="323" spans="7:9" ht="21.75" customHeight="1">
      <c r="G323" s="69"/>
      <c r="I323" s="69"/>
    </row>
    <row r="324" spans="7:9" ht="21.75" customHeight="1">
      <c r="G324" s="69"/>
      <c r="I324" s="69"/>
    </row>
    <row r="325" spans="7:9" ht="21.75" customHeight="1">
      <c r="G325" s="69"/>
      <c r="I325" s="69"/>
    </row>
    <row r="326" spans="7:9" ht="21.75" customHeight="1">
      <c r="G326" s="69"/>
      <c r="I326" s="69"/>
    </row>
    <row r="327" spans="7:9" ht="21.75" customHeight="1">
      <c r="G327" s="69"/>
      <c r="I327" s="69"/>
    </row>
    <row r="328" spans="7:9" ht="21.75" customHeight="1">
      <c r="G328" s="69"/>
      <c r="I328" s="69"/>
    </row>
    <row r="329" spans="7:9" ht="21.75" customHeight="1">
      <c r="G329" s="69"/>
      <c r="I329" s="69"/>
    </row>
    <row r="330" spans="7:9" ht="21.75" customHeight="1">
      <c r="G330" s="69"/>
      <c r="I330" s="69"/>
    </row>
    <row r="331" spans="7:9" ht="21.75" customHeight="1">
      <c r="G331" s="69"/>
      <c r="I331" s="69"/>
    </row>
    <row r="332" spans="7:9" ht="21.75" customHeight="1">
      <c r="G332" s="69"/>
      <c r="I332" s="69"/>
    </row>
    <row r="333" spans="7:9" ht="21.75" customHeight="1">
      <c r="G333" s="69"/>
      <c r="I333" s="69"/>
    </row>
    <row r="334" spans="7:9" ht="21.75" customHeight="1">
      <c r="G334" s="69"/>
      <c r="I334" s="69"/>
    </row>
    <row r="335" spans="7:9" ht="21.75" customHeight="1">
      <c r="G335" s="69"/>
      <c r="I335" s="69"/>
    </row>
    <row r="336" spans="7:9" ht="21.75" customHeight="1">
      <c r="G336" s="69"/>
      <c r="I336" s="69"/>
    </row>
    <row r="337" spans="7:9" ht="21.75" customHeight="1">
      <c r="G337" s="69"/>
      <c r="I337" s="69"/>
    </row>
    <row r="338" spans="7:9" ht="21.75" customHeight="1">
      <c r="G338" s="69"/>
      <c r="I338" s="69"/>
    </row>
    <row r="339" spans="7:9" ht="21.75" customHeight="1">
      <c r="G339" s="69"/>
      <c r="I339" s="69"/>
    </row>
    <row r="340" spans="7:9" ht="21.75" customHeight="1">
      <c r="G340" s="69"/>
      <c r="I340" s="69"/>
    </row>
    <row r="341" spans="7:9" ht="21.75" customHeight="1">
      <c r="G341" s="69"/>
      <c r="I341" s="69"/>
    </row>
    <row r="342" spans="7:9" ht="21.75" customHeight="1">
      <c r="G342" s="69"/>
      <c r="I342" s="69"/>
    </row>
    <row r="343" spans="7:9" ht="21.75" customHeight="1">
      <c r="G343" s="69"/>
      <c r="I343" s="69"/>
    </row>
    <row r="344" spans="7:9" ht="21.75" customHeight="1">
      <c r="G344" s="69"/>
      <c r="I344" s="69"/>
    </row>
    <row r="345" spans="7:9" ht="21.75" customHeight="1">
      <c r="G345" s="69"/>
      <c r="I345" s="69"/>
    </row>
    <row r="346" spans="7:9" ht="21.75" customHeight="1">
      <c r="G346" s="69"/>
      <c r="I346" s="69"/>
    </row>
    <row r="347" spans="7:9" ht="21.75" customHeight="1">
      <c r="G347" s="69"/>
      <c r="I347" s="69"/>
    </row>
    <row r="348" spans="7:9" ht="21.75" customHeight="1">
      <c r="G348" s="69"/>
      <c r="I348" s="69"/>
    </row>
    <row r="349" spans="7:9" ht="21.75" customHeight="1">
      <c r="G349" s="69"/>
      <c r="I349" s="69"/>
    </row>
    <row r="350" spans="7:9" ht="21.75" customHeight="1">
      <c r="G350" s="69"/>
      <c r="I350" s="69"/>
    </row>
    <row r="351" spans="7:9" ht="21.75" customHeight="1">
      <c r="G351" s="69"/>
      <c r="I351" s="69"/>
    </row>
    <row r="352" spans="7:9" ht="21.75" customHeight="1">
      <c r="G352" s="69"/>
      <c r="I352" s="69"/>
    </row>
    <row r="353" spans="7:9" ht="21.75" customHeight="1">
      <c r="G353" s="69"/>
      <c r="I353" s="69"/>
    </row>
    <row r="354" spans="7:9" ht="21.75" customHeight="1">
      <c r="G354" s="69"/>
      <c r="I354" s="69"/>
    </row>
    <row r="355" spans="7:9" ht="21.75" customHeight="1">
      <c r="G355" s="69"/>
      <c r="I355" s="69"/>
    </row>
  </sheetData>
  <mergeCells count="21">
    <mergeCell ref="A45:G45"/>
    <mergeCell ref="A1:G1"/>
    <mergeCell ref="A2:G2"/>
    <mergeCell ref="H4:J4"/>
    <mergeCell ref="D7:J7"/>
    <mergeCell ref="D5:F5"/>
    <mergeCell ref="H5:J5"/>
    <mergeCell ref="D4:F4"/>
    <mergeCell ref="H83:J83"/>
    <mergeCell ref="D86:J86"/>
    <mergeCell ref="A46:G46"/>
    <mergeCell ref="H48:J48"/>
    <mergeCell ref="D51:J51"/>
    <mergeCell ref="A80:G80"/>
    <mergeCell ref="A81:G81"/>
    <mergeCell ref="D49:F49"/>
    <mergeCell ref="H49:J49"/>
    <mergeCell ref="D84:F84"/>
    <mergeCell ref="H84:J84"/>
    <mergeCell ref="D48:F48"/>
    <mergeCell ref="D83:F83"/>
  </mergeCells>
  <pageMargins left="0.8" right="0.48" top="0.8" bottom="0.4" header="0.3" footer="0.15"/>
  <pageSetup paperSize="9" scale="74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4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sheetPr>
    <pageSetUpPr fitToPage="1"/>
  </sheetPr>
  <dimension ref="A1:P83"/>
  <sheetViews>
    <sheetView showGridLines="0" view="pageBreakPreview" topLeftCell="A67" zoomScaleNormal="100" zoomScaleSheetLayoutView="100" workbookViewId="0">
      <selection activeCell="B75" sqref="B75"/>
    </sheetView>
  </sheetViews>
  <sheetFormatPr defaultColWidth="10.3984375" defaultRowHeight="22.75" customHeight="1"/>
  <cols>
    <col min="1" max="1" width="50.69921875" style="73" customWidth="1"/>
    <col min="2" max="2" width="12.69921875" style="76" customWidth="1"/>
    <col min="3" max="3" width="1.59765625" style="76" customWidth="1"/>
    <col min="4" max="4" width="17" style="103" customWidth="1"/>
    <col min="5" max="5" width="1.3984375" style="96" customWidth="1"/>
    <col min="6" max="6" width="15.8984375" style="103" customWidth="1"/>
    <col min="7" max="7" width="1.3984375" style="96" customWidth="1"/>
    <col min="8" max="8" width="16.3984375" style="103" customWidth="1"/>
    <col min="9" max="9" width="1.59765625" style="96" customWidth="1"/>
    <col min="10" max="10" width="17.296875" style="103" customWidth="1"/>
    <col min="11" max="11" width="19.59765625" style="73" customWidth="1"/>
    <col min="12" max="13" width="18.09765625" style="73" bestFit="1" customWidth="1"/>
    <col min="14" max="14" width="13" style="73" bestFit="1" customWidth="1"/>
    <col min="15" max="16384" width="10.3984375" style="73"/>
  </cols>
  <sheetData>
    <row r="1" spans="1:14" ht="22.75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72"/>
      <c r="J1" s="72"/>
    </row>
    <row r="2" spans="1:14" ht="22.75" customHeight="1">
      <c r="A2" s="1" t="s">
        <v>73</v>
      </c>
      <c r="B2" s="153"/>
      <c r="C2" s="74"/>
      <c r="D2" s="72"/>
      <c r="E2" s="72"/>
      <c r="F2" s="72"/>
      <c r="G2" s="72"/>
      <c r="H2" s="72"/>
      <c r="I2" s="72"/>
      <c r="J2" s="72"/>
    </row>
    <row r="3" spans="1:14" ht="14.5" customHeight="1">
      <c r="A3" s="72"/>
      <c r="B3" s="112"/>
      <c r="C3" s="72"/>
      <c r="D3" s="72"/>
      <c r="E3" s="72"/>
      <c r="F3" s="72"/>
      <c r="G3" s="72"/>
      <c r="H3" s="72"/>
      <c r="I3" s="72"/>
      <c r="J3" s="72"/>
    </row>
    <row r="4" spans="1:14" ht="21.5" customHeight="1">
      <c r="B4" s="75"/>
      <c r="C4" s="75"/>
      <c r="D4" s="275" t="s">
        <v>2</v>
      </c>
      <c r="E4" s="275"/>
      <c r="F4" s="275"/>
      <c r="G4" s="72"/>
      <c r="H4" s="275" t="s">
        <v>3</v>
      </c>
      <c r="I4" s="275"/>
      <c r="J4" s="275"/>
    </row>
    <row r="5" spans="1:14" ht="21.5" customHeight="1">
      <c r="B5" s="75"/>
      <c r="C5" s="75"/>
      <c r="D5" s="276" t="s">
        <v>74</v>
      </c>
      <c r="E5" s="276"/>
      <c r="F5" s="276"/>
      <c r="G5" s="72"/>
      <c r="H5" s="276" t="s">
        <v>74</v>
      </c>
      <c r="I5" s="276"/>
      <c r="J5" s="276"/>
    </row>
    <row r="6" spans="1:14" ht="22.75" customHeight="1">
      <c r="B6" s="76" t="s">
        <v>6</v>
      </c>
      <c r="D6" s="7">
        <v>2566</v>
      </c>
      <c r="E6" s="7"/>
      <c r="F6" s="189">
        <v>2565</v>
      </c>
      <c r="G6" s="8"/>
      <c r="H6" s="7">
        <v>2566</v>
      </c>
      <c r="I6" s="7"/>
      <c r="J6" s="189">
        <v>2565</v>
      </c>
    </row>
    <row r="7" spans="1:14" ht="21.5" customHeight="1">
      <c r="D7" s="271" t="s">
        <v>7</v>
      </c>
      <c r="E7" s="271"/>
      <c r="F7" s="271"/>
      <c r="G7" s="271"/>
      <c r="H7" s="271"/>
      <c r="I7" s="271"/>
      <c r="J7" s="271"/>
    </row>
    <row r="8" spans="1:14" ht="22.75" customHeight="1">
      <c r="A8" s="258" t="s">
        <v>75</v>
      </c>
      <c r="D8" s="76"/>
      <c r="E8" s="76"/>
      <c r="F8" s="76"/>
      <c r="G8" s="76"/>
      <c r="H8" s="76"/>
      <c r="I8" s="76"/>
      <c r="J8" s="76"/>
    </row>
    <row r="9" spans="1:14" ht="22.75" customHeight="1">
      <c r="A9" s="259" t="s">
        <v>243</v>
      </c>
      <c r="B9" s="76" t="s">
        <v>231</v>
      </c>
      <c r="D9" s="33">
        <v>100713216536</v>
      </c>
      <c r="E9" s="33"/>
      <c r="F9" s="33">
        <v>84423618028</v>
      </c>
      <c r="G9" s="33"/>
      <c r="H9" s="33">
        <v>0</v>
      </c>
      <c r="I9" s="33"/>
      <c r="J9" s="33">
        <v>0</v>
      </c>
      <c r="K9" s="78"/>
      <c r="L9" s="54"/>
      <c r="M9" s="54"/>
      <c r="N9" s="54"/>
    </row>
    <row r="10" spans="1:14" ht="22.75" customHeight="1">
      <c r="A10" s="259" t="s">
        <v>213</v>
      </c>
      <c r="B10" s="76">
        <v>16</v>
      </c>
      <c r="D10" s="33">
        <v>8039024101</v>
      </c>
      <c r="E10" s="33"/>
      <c r="F10" s="33">
        <v>4812712273</v>
      </c>
      <c r="G10" s="33"/>
      <c r="H10" s="33">
        <v>0</v>
      </c>
      <c r="I10" s="33">
        <v>0</v>
      </c>
      <c r="J10" s="33">
        <v>0</v>
      </c>
      <c r="K10" s="78"/>
      <c r="L10" s="54"/>
      <c r="M10" s="54"/>
      <c r="N10" s="54"/>
    </row>
    <row r="11" spans="1:14" ht="22.75" customHeight="1">
      <c r="A11" s="259" t="s">
        <v>76</v>
      </c>
      <c r="B11" s="76" t="s">
        <v>232</v>
      </c>
      <c r="D11" s="33">
        <v>4194912046</v>
      </c>
      <c r="E11" s="33"/>
      <c r="F11" s="33">
        <v>4211781025</v>
      </c>
      <c r="G11" s="33"/>
      <c r="H11" s="33">
        <v>0</v>
      </c>
      <c r="I11" s="33"/>
      <c r="J11" s="33">
        <v>0</v>
      </c>
      <c r="K11" s="78"/>
      <c r="L11" s="54"/>
      <c r="M11" s="54"/>
      <c r="N11" s="54"/>
    </row>
    <row r="12" spans="1:14" ht="22.75" customHeight="1">
      <c r="A12" s="260" t="s">
        <v>77</v>
      </c>
      <c r="B12" s="76" t="s">
        <v>231</v>
      </c>
      <c r="D12" s="79">
        <v>1107288087</v>
      </c>
      <c r="E12" s="33"/>
      <c r="F12" s="195">
        <v>702773895</v>
      </c>
      <c r="G12" s="33"/>
      <c r="H12" s="79">
        <v>1791106969</v>
      </c>
      <c r="I12" s="33"/>
      <c r="J12" s="79">
        <v>1541603156</v>
      </c>
      <c r="K12" s="78"/>
      <c r="L12" s="54"/>
    </row>
    <row r="13" spans="1:14" s="72" customFormat="1" ht="22.75" customHeight="1">
      <c r="A13" s="261"/>
      <c r="B13" s="75"/>
      <c r="C13" s="75"/>
      <c r="D13" s="80">
        <f>SUM(D9:D12)</f>
        <v>114054440770</v>
      </c>
      <c r="E13" s="80"/>
      <c r="F13" s="80">
        <v>94150885221</v>
      </c>
      <c r="G13" s="80"/>
      <c r="H13" s="80">
        <f>SUM(H9:H12)</f>
        <v>1791106969</v>
      </c>
      <c r="I13" s="80"/>
      <c r="J13" s="80">
        <v>1541603156</v>
      </c>
      <c r="K13" s="81"/>
      <c r="L13" s="56"/>
    </row>
    <row r="14" spans="1:14" ht="22.75" customHeight="1">
      <c r="A14" s="259" t="s">
        <v>244</v>
      </c>
      <c r="B14" s="76" t="s">
        <v>233</v>
      </c>
      <c r="D14" s="33">
        <v>-87700556204</v>
      </c>
      <c r="E14" s="33"/>
      <c r="F14" s="33">
        <v>-70530741501</v>
      </c>
      <c r="G14" s="33"/>
      <c r="H14" s="33">
        <v>0</v>
      </c>
      <c r="I14" s="33"/>
      <c r="J14" s="33">
        <v>0</v>
      </c>
      <c r="K14" s="78"/>
      <c r="L14" s="54"/>
    </row>
    <row r="15" spans="1:14" ht="22.75" customHeight="1">
      <c r="A15" s="259" t="s">
        <v>78</v>
      </c>
      <c r="B15" s="76" t="s">
        <v>234</v>
      </c>
      <c r="D15" s="33">
        <v>-3871009471</v>
      </c>
      <c r="E15" s="33"/>
      <c r="F15" s="33">
        <v>-3887151294</v>
      </c>
      <c r="G15" s="33"/>
      <c r="H15" s="33">
        <v>0</v>
      </c>
      <c r="I15" s="33"/>
      <c r="J15" s="33">
        <v>0</v>
      </c>
      <c r="K15" s="78"/>
      <c r="L15" s="54"/>
    </row>
    <row r="16" spans="1:14" ht="22.75" customHeight="1">
      <c r="A16" s="260" t="s">
        <v>79</v>
      </c>
      <c r="B16" s="76">
        <v>17</v>
      </c>
      <c r="D16" s="79">
        <v>-450025111</v>
      </c>
      <c r="E16" s="33"/>
      <c r="F16" s="79">
        <v>-293093263</v>
      </c>
      <c r="G16" s="33"/>
      <c r="H16" s="79">
        <v>-831401433</v>
      </c>
      <c r="I16" s="33"/>
      <c r="J16" s="79">
        <v>-625713415</v>
      </c>
      <c r="K16" s="78"/>
      <c r="L16" s="54"/>
      <c r="N16" s="82"/>
    </row>
    <row r="17" spans="1:16" s="72" customFormat="1" ht="22.75" customHeight="1">
      <c r="A17" s="261" t="s">
        <v>80</v>
      </c>
      <c r="B17" s="75"/>
      <c r="C17" s="75"/>
      <c r="D17" s="80">
        <f>SUM(D13:D16)</f>
        <v>22032849984</v>
      </c>
      <c r="E17" s="80"/>
      <c r="F17" s="80">
        <v>19439899163</v>
      </c>
      <c r="G17" s="80"/>
      <c r="H17" s="80">
        <f>SUM(H13:H16)</f>
        <v>959705536</v>
      </c>
      <c r="I17" s="80"/>
      <c r="J17" s="80">
        <v>915889741</v>
      </c>
      <c r="K17" s="81"/>
      <c r="L17" s="56"/>
      <c r="N17" s="83"/>
    </row>
    <row r="18" spans="1:16" ht="8.5" customHeight="1">
      <c r="A18" s="260"/>
      <c r="D18" s="33"/>
      <c r="E18" s="33"/>
      <c r="F18" s="33"/>
      <c r="G18" s="33"/>
      <c r="H18" s="33"/>
      <c r="I18" s="33"/>
      <c r="J18" s="33"/>
      <c r="K18" s="78"/>
      <c r="L18" s="54"/>
      <c r="N18" s="82"/>
    </row>
    <row r="19" spans="1:16" ht="22.75" customHeight="1">
      <c r="A19" s="260" t="s">
        <v>81</v>
      </c>
      <c r="B19" s="76">
        <v>5</v>
      </c>
      <c r="D19" s="33">
        <v>1938555337</v>
      </c>
      <c r="E19" s="33"/>
      <c r="F19" s="33">
        <v>243003769</v>
      </c>
      <c r="G19" s="33"/>
      <c r="H19" s="33">
        <v>1868386702</v>
      </c>
      <c r="I19" s="33"/>
      <c r="J19" s="33">
        <v>1286843286</v>
      </c>
      <c r="L19" s="54"/>
      <c r="N19" s="82"/>
    </row>
    <row r="20" spans="1:16" ht="22.75" customHeight="1">
      <c r="A20" s="260" t="s">
        <v>82</v>
      </c>
      <c r="B20" s="76" t="s">
        <v>235</v>
      </c>
      <c r="D20" s="33">
        <v>687008245</v>
      </c>
      <c r="E20" s="33"/>
      <c r="F20" s="33">
        <v>606523811</v>
      </c>
      <c r="G20" s="33"/>
      <c r="H20" s="33">
        <v>171846524</v>
      </c>
      <c r="I20" s="33"/>
      <c r="J20" s="33">
        <v>4927359</v>
      </c>
      <c r="K20" s="78"/>
      <c r="L20" s="54"/>
      <c r="M20" s="82"/>
      <c r="N20" s="82"/>
    </row>
    <row r="21" spans="1:16" ht="22.75" customHeight="1">
      <c r="A21" s="260" t="s">
        <v>83</v>
      </c>
      <c r="B21" s="76">
        <v>5</v>
      </c>
      <c r="D21" s="33">
        <v>270724683</v>
      </c>
      <c r="E21" s="33"/>
      <c r="F21" s="33">
        <v>75760383</v>
      </c>
      <c r="G21" s="33"/>
      <c r="H21" s="33">
        <v>17102498756</v>
      </c>
      <c r="I21" s="33"/>
      <c r="J21" s="33">
        <v>7542895801</v>
      </c>
      <c r="L21" s="54"/>
      <c r="N21" s="82"/>
    </row>
    <row r="22" spans="1:16" ht="22.75" customHeight="1">
      <c r="A22" s="260" t="s">
        <v>84</v>
      </c>
      <c r="B22" s="76" t="s">
        <v>233</v>
      </c>
      <c r="D22" s="33">
        <v>-3915334809</v>
      </c>
      <c r="E22" s="33"/>
      <c r="F22" s="33">
        <v>-2954590892</v>
      </c>
      <c r="G22" s="33"/>
      <c r="H22" s="33">
        <v>-1481296041</v>
      </c>
      <c r="I22" s="33"/>
      <c r="J22" s="33">
        <v>-1711201738</v>
      </c>
      <c r="K22" s="78"/>
      <c r="L22" s="54"/>
      <c r="N22" s="82"/>
    </row>
    <row r="23" spans="1:16" ht="22.75" customHeight="1">
      <c r="A23" s="259" t="s">
        <v>260</v>
      </c>
      <c r="D23" s="33">
        <v>-808469380</v>
      </c>
      <c r="E23" s="33"/>
      <c r="F23" s="33">
        <v>-627268371</v>
      </c>
      <c r="G23" s="33"/>
      <c r="H23" s="33">
        <v>-872237184</v>
      </c>
      <c r="I23" s="33"/>
      <c r="J23" s="33">
        <v>-25489458</v>
      </c>
      <c r="L23" s="54"/>
      <c r="N23" s="82"/>
    </row>
    <row r="24" spans="1:16" ht="22.75" customHeight="1">
      <c r="A24" s="261" t="s">
        <v>85</v>
      </c>
      <c r="D24" s="84">
        <f>SUM(D17:D23)</f>
        <v>20205334060</v>
      </c>
      <c r="E24" s="80"/>
      <c r="F24" s="84">
        <v>16783327863</v>
      </c>
      <c r="G24" s="80"/>
      <c r="H24" s="84">
        <f>SUM(H17:H23)</f>
        <v>17748904293</v>
      </c>
      <c r="I24" s="80"/>
      <c r="J24" s="84">
        <v>8013864991</v>
      </c>
      <c r="K24" s="82"/>
      <c r="L24" s="54"/>
    </row>
    <row r="25" spans="1:16" ht="8.5" customHeight="1">
      <c r="A25" s="261"/>
      <c r="D25" s="33"/>
      <c r="E25" s="33"/>
      <c r="F25" s="33"/>
      <c r="G25" s="33"/>
      <c r="H25" s="33"/>
      <c r="I25" s="33"/>
      <c r="J25" s="33"/>
      <c r="L25" s="54"/>
    </row>
    <row r="26" spans="1:16" ht="22.75" customHeight="1">
      <c r="A26" s="260" t="s">
        <v>86</v>
      </c>
      <c r="B26" s="76">
        <v>10</v>
      </c>
      <c r="D26" s="33">
        <v>10283507267</v>
      </c>
      <c r="E26" s="33"/>
      <c r="F26" s="33">
        <v>6321264483</v>
      </c>
      <c r="G26" s="33"/>
      <c r="H26" s="33">
        <v>0</v>
      </c>
      <c r="I26" s="33"/>
      <c r="J26" s="33">
        <v>0</v>
      </c>
      <c r="L26" s="54"/>
    </row>
    <row r="27" spans="1:16" ht="22.75" customHeight="1">
      <c r="A27" s="260" t="s">
        <v>87</v>
      </c>
      <c r="B27" s="76">
        <v>18</v>
      </c>
      <c r="D27" s="33">
        <v>-9816595090</v>
      </c>
      <c r="E27" s="33"/>
      <c r="F27" s="2">
        <v>-7651653722</v>
      </c>
      <c r="G27" s="33"/>
      <c r="H27" s="33">
        <v>-4642503743</v>
      </c>
      <c r="I27" s="33"/>
      <c r="J27" s="2">
        <v>-3230041507</v>
      </c>
      <c r="L27" s="54"/>
    </row>
    <row r="28" spans="1:16" ht="22.75" customHeight="1">
      <c r="A28" s="262" t="s">
        <v>195</v>
      </c>
      <c r="B28" s="75"/>
      <c r="C28" s="75"/>
      <c r="D28" s="84">
        <f>SUM(D24:D27)</f>
        <v>20672246237</v>
      </c>
      <c r="E28" s="80"/>
      <c r="F28" s="84">
        <v>15452938624</v>
      </c>
      <c r="G28" s="80"/>
      <c r="H28" s="84">
        <f>SUM(H24:H27)</f>
        <v>13106400550</v>
      </c>
      <c r="I28" s="80"/>
      <c r="J28" s="84">
        <v>4783823484</v>
      </c>
      <c r="K28" s="78"/>
      <c r="L28" s="54"/>
    </row>
    <row r="29" spans="1:16" ht="22.75" customHeight="1">
      <c r="A29" s="263" t="s">
        <v>254</v>
      </c>
      <c r="B29" s="76">
        <v>19</v>
      </c>
      <c r="D29" s="33">
        <v>-657588103</v>
      </c>
      <c r="E29" s="2"/>
      <c r="F29" s="22">
        <v>-1344139254</v>
      </c>
      <c r="G29" s="73"/>
      <c r="H29" s="22">
        <v>121128972</v>
      </c>
      <c r="I29" s="22"/>
      <c r="J29" s="22">
        <v>-115706538</v>
      </c>
      <c r="K29" s="87"/>
      <c r="L29" s="54"/>
    </row>
    <row r="30" spans="1:16" ht="22.75" customHeight="1" thickBot="1">
      <c r="A30" s="262" t="s">
        <v>153</v>
      </c>
      <c r="B30" s="75"/>
      <c r="C30" s="75"/>
      <c r="D30" s="88">
        <f>SUM(D28:D29)</f>
        <v>20014658134</v>
      </c>
      <c r="E30" s="11"/>
      <c r="F30" s="88">
        <v>14108799370</v>
      </c>
      <c r="G30" s="72"/>
      <c r="H30" s="88">
        <f>SUM(H28:H29)</f>
        <v>13227529522</v>
      </c>
      <c r="I30" s="27"/>
      <c r="J30" s="88">
        <v>4668116946</v>
      </c>
      <c r="K30" s="82"/>
      <c r="L30" s="54"/>
      <c r="M30" s="87"/>
      <c r="N30" s="89"/>
      <c r="O30" s="89"/>
      <c r="P30" s="89"/>
    </row>
    <row r="31" spans="1:16" ht="10" customHeight="1" thickTop="1">
      <c r="A31" s="261"/>
      <c r="D31" s="22"/>
      <c r="E31" s="22"/>
      <c r="F31" s="34"/>
      <c r="G31" s="22"/>
      <c r="H31" s="22"/>
      <c r="I31" s="22"/>
      <c r="J31" s="22"/>
    </row>
    <row r="32" spans="1:16" ht="22.75" customHeight="1">
      <c r="A32" s="262" t="s">
        <v>88</v>
      </c>
      <c r="D32" s="16"/>
      <c r="E32" s="36"/>
      <c r="F32" s="16"/>
      <c r="G32" s="36"/>
      <c r="H32" s="16"/>
      <c r="I32" s="36"/>
      <c r="J32" s="16"/>
    </row>
    <row r="33" spans="1:13" ht="22.75" customHeight="1">
      <c r="A33" s="252" t="s">
        <v>89</v>
      </c>
      <c r="D33" s="16"/>
      <c r="E33" s="36"/>
      <c r="F33" s="16"/>
      <c r="G33" s="36"/>
      <c r="H33" s="16"/>
      <c r="I33" s="36"/>
      <c r="J33" s="16"/>
    </row>
    <row r="34" spans="1:13" ht="22.75" customHeight="1">
      <c r="A34" s="252" t="s">
        <v>90</v>
      </c>
      <c r="D34" s="16"/>
      <c r="E34" s="36"/>
      <c r="F34" s="16"/>
      <c r="G34" s="36"/>
      <c r="H34" s="16"/>
      <c r="I34" s="36"/>
      <c r="J34" s="16"/>
    </row>
    <row r="35" spans="1:13" ht="22.75" customHeight="1">
      <c r="A35" s="174" t="s">
        <v>91</v>
      </c>
      <c r="D35" s="33">
        <v>-302651147</v>
      </c>
      <c r="E35" s="22"/>
      <c r="F35" s="33">
        <v>-419253043</v>
      </c>
      <c r="G35" s="22"/>
      <c r="H35" s="33">
        <v>0</v>
      </c>
      <c r="I35" s="22"/>
      <c r="J35" s="33">
        <v>0</v>
      </c>
      <c r="L35" s="54"/>
    </row>
    <row r="36" spans="1:13" ht="22.75" customHeight="1">
      <c r="A36" s="264" t="s">
        <v>257</v>
      </c>
      <c r="D36" s="33">
        <v>-254931210</v>
      </c>
      <c r="E36" s="2"/>
      <c r="F36" s="33">
        <v>9778312558</v>
      </c>
      <c r="G36" s="2"/>
      <c r="H36" s="33">
        <v>0</v>
      </c>
      <c r="I36" s="2"/>
      <c r="J36" s="33">
        <v>0</v>
      </c>
      <c r="L36" s="54"/>
    </row>
    <row r="37" spans="1:13" ht="22.75" customHeight="1">
      <c r="A37" s="191" t="s">
        <v>262</v>
      </c>
      <c r="D37" s="33"/>
      <c r="E37" s="2"/>
      <c r="F37" s="33"/>
      <c r="G37" s="2"/>
      <c r="H37" s="33"/>
      <c r="I37" s="2"/>
      <c r="J37" s="33"/>
      <c r="L37" s="54"/>
    </row>
    <row r="38" spans="1:13" ht="22.75" customHeight="1">
      <c r="A38" s="191" t="s">
        <v>92</v>
      </c>
      <c r="D38" s="33"/>
      <c r="E38" s="2"/>
      <c r="F38" s="33"/>
      <c r="G38" s="2"/>
      <c r="H38" s="33"/>
      <c r="I38" s="2"/>
      <c r="J38" s="33"/>
      <c r="L38" s="54"/>
    </row>
    <row r="39" spans="1:13" ht="22.75" customHeight="1">
      <c r="A39" s="191" t="s">
        <v>93</v>
      </c>
      <c r="D39" s="33">
        <v>-453044</v>
      </c>
      <c r="E39" s="2"/>
      <c r="F39" s="33">
        <v>0</v>
      </c>
      <c r="G39" s="2"/>
      <c r="H39" s="33">
        <f>-128220-44523</f>
        <v>-172743</v>
      </c>
      <c r="I39" s="2"/>
      <c r="J39" s="33">
        <v>0</v>
      </c>
      <c r="L39" s="54"/>
    </row>
    <row r="40" spans="1:13" ht="22.75" customHeight="1">
      <c r="A40" s="191" t="s">
        <v>205</v>
      </c>
      <c r="B40" s="6"/>
      <c r="C40" s="6"/>
      <c r="D40" s="16"/>
      <c r="E40" s="36"/>
      <c r="F40" s="16"/>
      <c r="G40" s="36"/>
      <c r="H40" s="16"/>
      <c r="I40" s="36"/>
      <c r="J40" s="16"/>
      <c r="L40" s="54"/>
    </row>
    <row r="41" spans="1:13" ht="22.75" customHeight="1">
      <c r="A41" s="174" t="s">
        <v>92</v>
      </c>
      <c r="B41" s="6"/>
      <c r="C41" s="6"/>
      <c r="D41" s="16"/>
      <c r="E41" s="36"/>
      <c r="F41" s="16"/>
      <c r="G41" s="36"/>
      <c r="H41" s="16"/>
      <c r="I41" s="36"/>
      <c r="J41" s="16"/>
      <c r="L41" s="54"/>
    </row>
    <row r="42" spans="1:13" ht="22.75" customHeight="1">
      <c r="A42" s="174" t="s">
        <v>93</v>
      </c>
      <c r="B42" s="6"/>
      <c r="C42" s="6"/>
      <c r="D42" s="36">
        <v>2446309</v>
      </c>
      <c r="E42" s="36"/>
      <c r="F42" s="33">
        <v>31695</v>
      </c>
      <c r="G42" s="36"/>
      <c r="H42" s="36">
        <v>44523</v>
      </c>
      <c r="I42" s="36"/>
      <c r="J42" s="36">
        <v>12261</v>
      </c>
      <c r="L42" s="54"/>
    </row>
    <row r="43" spans="1:13" ht="22.75" customHeight="1">
      <c r="A43" s="191" t="s">
        <v>245</v>
      </c>
      <c r="D43" s="33"/>
      <c r="E43" s="22"/>
      <c r="F43" s="33"/>
      <c r="G43" s="22"/>
      <c r="H43" s="33"/>
      <c r="I43" s="22"/>
      <c r="J43" s="33"/>
      <c r="L43" s="54"/>
    </row>
    <row r="44" spans="1:13" ht="22.75" customHeight="1">
      <c r="A44" s="174" t="s">
        <v>94</v>
      </c>
      <c r="B44" s="76">
        <v>10</v>
      </c>
      <c r="D44" s="79">
        <v>-745885610</v>
      </c>
      <c r="E44" s="22"/>
      <c r="F44" s="79">
        <v>2073731268</v>
      </c>
      <c r="G44" s="22"/>
      <c r="H44" s="79">
        <v>0</v>
      </c>
      <c r="I44" s="22"/>
      <c r="J44" s="79">
        <v>0</v>
      </c>
      <c r="L44" s="54"/>
    </row>
    <row r="45" spans="1:13" ht="22.75" customHeight="1">
      <c r="A45" s="176" t="s">
        <v>95</v>
      </c>
      <c r="D45" s="90"/>
      <c r="E45" s="2"/>
      <c r="F45" s="90"/>
      <c r="G45" s="2"/>
      <c r="H45" s="90"/>
      <c r="I45" s="2"/>
      <c r="J45" s="90"/>
      <c r="L45" s="54"/>
    </row>
    <row r="46" spans="1:13" ht="22.75" customHeight="1">
      <c r="A46" s="261" t="s">
        <v>96</v>
      </c>
      <c r="B46" s="6"/>
      <c r="C46" s="6"/>
      <c r="D46" s="91">
        <f>SUM(D35:D44)</f>
        <v>-1301474702</v>
      </c>
      <c r="E46" s="33"/>
      <c r="F46" s="91">
        <v>11432822478</v>
      </c>
      <c r="G46" s="36"/>
      <c r="H46" s="91">
        <f>SUM(H35:H44)</f>
        <v>-128220</v>
      </c>
      <c r="I46" s="33"/>
      <c r="J46" s="91">
        <v>12261</v>
      </c>
      <c r="K46" s="78"/>
      <c r="L46" s="238"/>
      <c r="M46" s="155"/>
    </row>
    <row r="47" spans="1:13" ht="22.75" customHeight="1">
      <c r="A47" s="272" t="s">
        <v>0</v>
      </c>
      <c r="B47" s="272"/>
      <c r="C47" s="272"/>
      <c r="D47" s="272"/>
      <c r="E47" s="272"/>
      <c r="F47" s="272"/>
      <c r="G47" s="272"/>
      <c r="H47" s="72"/>
      <c r="I47" s="72"/>
      <c r="J47" s="72"/>
    </row>
    <row r="48" spans="1:13" ht="22.75" customHeight="1">
      <c r="A48" s="1" t="s">
        <v>73</v>
      </c>
      <c r="B48" s="153"/>
      <c r="C48" s="74"/>
      <c r="D48" s="72"/>
      <c r="E48" s="72"/>
      <c r="F48" s="72"/>
      <c r="G48" s="72"/>
      <c r="H48" s="72"/>
      <c r="I48" s="72"/>
      <c r="J48" s="72"/>
    </row>
    <row r="49" spans="1:12" ht="13.5" customHeight="1">
      <c r="A49" s="72"/>
      <c r="B49" s="112"/>
      <c r="C49" s="72"/>
      <c r="D49" s="72"/>
      <c r="E49" s="72"/>
      <c r="F49" s="72"/>
      <c r="G49" s="72"/>
      <c r="H49" s="72"/>
      <c r="I49" s="72"/>
      <c r="J49" s="72"/>
    </row>
    <row r="50" spans="1:12" ht="21" customHeight="1">
      <c r="B50" s="75"/>
      <c r="C50" s="75"/>
      <c r="D50" s="275" t="s">
        <v>2</v>
      </c>
      <c r="E50" s="275"/>
      <c r="F50" s="275"/>
      <c r="G50" s="72"/>
      <c r="H50" s="275" t="s">
        <v>3</v>
      </c>
      <c r="I50" s="275"/>
      <c r="J50" s="275"/>
    </row>
    <row r="51" spans="1:12" ht="21" customHeight="1">
      <c r="B51" s="75"/>
      <c r="C51" s="75"/>
      <c r="D51" s="276" t="s">
        <v>74</v>
      </c>
      <c r="E51" s="276"/>
      <c r="F51" s="276"/>
      <c r="G51" s="72"/>
      <c r="H51" s="276" t="s">
        <v>74</v>
      </c>
      <c r="I51" s="276"/>
      <c r="J51" s="276"/>
    </row>
    <row r="52" spans="1:12" ht="21" customHeight="1">
      <c r="B52" s="6" t="s">
        <v>6</v>
      </c>
      <c r="C52" s="6"/>
      <c r="D52" s="7">
        <v>2566</v>
      </c>
      <c r="E52" s="7"/>
      <c r="F52" s="189">
        <v>2565</v>
      </c>
      <c r="G52" s="8"/>
      <c r="H52" s="7">
        <v>2566</v>
      </c>
      <c r="I52" s="7"/>
      <c r="J52" s="189">
        <v>2565</v>
      </c>
    </row>
    <row r="53" spans="1:12" ht="21" customHeight="1">
      <c r="D53" s="274" t="s">
        <v>7</v>
      </c>
      <c r="E53" s="274"/>
      <c r="F53" s="274"/>
      <c r="G53" s="274"/>
      <c r="H53" s="274"/>
      <c r="I53" s="274"/>
      <c r="J53" s="274"/>
    </row>
    <row r="54" spans="1:12" ht="22.75" customHeight="1">
      <c r="A54" s="252" t="s">
        <v>97</v>
      </c>
      <c r="B54" s="6"/>
      <c r="C54" s="6"/>
      <c r="D54" s="16"/>
      <c r="E54" s="36"/>
      <c r="F54" s="16"/>
      <c r="G54" s="36"/>
      <c r="H54" s="16"/>
      <c r="I54" s="36"/>
      <c r="J54" s="16"/>
      <c r="L54" s="54"/>
    </row>
    <row r="55" spans="1:12" ht="22.75" customHeight="1">
      <c r="A55" s="265" t="s">
        <v>90</v>
      </c>
      <c r="B55" s="6"/>
      <c r="C55" s="6"/>
      <c r="D55" s="16"/>
      <c r="E55" s="36"/>
      <c r="F55" s="16"/>
      <c r="G55" s="36"/>
      <c r="H55" s="16"/>
      <c r="I55" s="36"/>
      <c r="J55" s="16"/>
      <c r="L55" s="54"/>
    </row>
    <row r="56" spans="1:12" ht="22.75" customHeight="1">
      <c r="A56" s="255" t="s">
        <v>255</v>
      </c>
      <c r="B56" s="6"/>
      <c r="C56" s="6"/>
      <c r="D56" s="16"/>
      <c r="E56" s="36"/>
      <c r="F56" s="16"/>
      <c r="G56" s="36"/>
      <c r="H56" s="16"/>
      <c r="I56" s="36"/>
      <c r="J56" s="16"/>
      <c r="L56" s="54"/>
    </row>
    <row r="57" spans="1:12" ht="22.75" customHeight="1">
      <c r="A57" s="254" t="s">
        <v>92</v>
      </c>
      <c r="B57" s="6"/>
      <c r="C57" s="6"/>
      <c r="D57" s="16"/>
      <c r="E57" s="36"/>
      <c r="F57" s="16"/>
      <c r="G57" s="36"/>
      <c r="H57" s="16"/>
      <c r="I57" s="36"/>
      <c r="J57" s="16"/>
      <c r="L57" s="54"/>
    </row>
    <row r="58" spans="1:12" ht="22.75" customHeight="1">
      <c r="A58" s="255" t="s">
        <v>93</v>
      </c>
      <c r="B58" s="6"/>
      <c r="C58" s="6"/>
      <c r="D58" s="16">
        <v>20300007</v>
      </c>
      <c r="E58" s="36"/>
      <c r="F58" s="16">
        <v>0</v>
      </c>
      <c r="G58" s="36"/>
      <c r="H58" s="16">
        <v>0</v>
      </c>
      <c r="I58" s="36"/>
      <c r="J58" s="16">
        <v>0</v>
      </c>
      <c r="L58" s="54"/>
    </row>
    <row r="59" spans="1:12" ht="22.75" customHeight="1">
      <c r="A59" s="191" t="s">
        <v>261</v>
      </c>
      <c r="B59" s="6"/>
      <c r="C59" s="6"/>
      <c r="D59" s="16"/>
      <c r="E59" s="36"/>
      <c r="F59" s="16"/>
      <c r="G59" s="36"/>
      <c r="H59" s="16"/>
      <c r="I59" s="36"/>
      <c r="J59" s="16"/>
      <c r="L59" s="54"/>
    </row>
    <row r="60" spans="1:12" ht="22.75" customHeight="1">
      <c r="A60" s="191" t="s">
        <v>92</v>
      </c>
      <c r="B60" s="6"/>
      <c r="C60" s="6"/>
      <c r="D60" s="16"/>
      <c r="E60" s="36"/>
      <c r="F60" s="16"/>
      <c r="G60" s="36"/>
      <c r="H60" s="16"/>
      <c r="I60" s="36"/>
      <c r="J60" s="16"/>
      <c r="L60" s="54"/>
    </row>
    <row r="61" spans="1:12" ht="22.75" customHeight="1">
      <c r="A61" s="174" t="s">
        <v>93</v>
      </c>
      <c r="B61" s="6"/>
      <c r="C61" s="6"/>
      <c r="D61" s="16">
        <v>-813548143</v>
      </c>
      <c r="E61" s="36"/>
      <c r="F61" s="16">
        <v>-383719439</v>
      </c>
      <c r="G61" s="36"/>
      <c r="H61" s="16">
        <v>-357054095</v>
      </c>
      <c r="I61" s="36"/>
      <c r="J61" s="16">
        <v>0</v>
      </c>
      <c r="L61" s="54"/>
    </row>
    <row r="62" spans="1:12" ht="21.5">
      <c r="A62" s="191" t="s">
        <v>227</v>
      </c>
      <c r="B62" s="6"/>
      <c r="C62" s="6"/>
      <c r="D62" s="16"/>
      <c r="E62" s="36"/>
      <c r="F62" s="16"/>
      <c r="G62" s="36"/>
      <c r="H62" s="16"/>
      <c r="I62" s="36"/>
      <c r="J62" s="16"/>
      <c r="L62" s="54"/>
    </row>
    <row r="63" spans="1:12" ht="22.75" customHeight="1">
      <c r="A63" s="191" t="s">
        <v>221</v>
      </c>
      <c r="B63" s="6"/>
      <c r="C63" s="6"/>
      <c r="D63" s="16">
        <v>-18620284</v>
      </c>
      <c r="E63" s="36"/>
      <c r="F63" s="16">
        <v>-130913171</v>
      </c>
      <c r="G63" s="36"/>
      <c r="H63" s="16">
        <v>0</v>
      </c>
      <c r="I63" s="36"/>
      <c r="J63" s="16">
        <v>-105645468</v>
      </c>
      <c r="L63" s="54"/>
    </row>
    <row r="64" spans="1:12" ht="22.75" customHeight="1">
      <c r="A64" s="191" t="s">
        <v>245</v>
      </c>
      <c r="B64" s="6"/>
      <c r="C64" s="6"/>
      <c r="D64" s="16"/>
      <c r="E64" s="36"/>
      <c r="F64" s="16"/>
      <c r="G64" s="36"/>
      <c r="H64" s="16"/>
      <c r="I64" s="36"/>
      <c r="J64" s="16"/>
      <c r="L64" s="54"/>
    </row>
    <row r="65" spans="1:13" ht="22.75" customHeight="1">
      <c r="A65" s="174" t="s">
        <v>94</v>
      </c>
      <c r="B65" s="6">
        <v>10</v>
      </c>
      <c r="C65" s="6"/>
      <c r="D65" s="93">
        <v>23791405</v>
      </c>
      <c r="E65" s="36"/>
      <c r="F65" s="93">
        <v>-25069504</v>
      </c>
      <c r="G65" s="36"/>
      <c r="H65" s="93">
        <v>0</v>
      </c>
      <c r="I65" s="36"/>
      <c r="J65" s="79">
        <v>0</v>
      </c>
      <c r="L65" s="54"/>
    </row>
    <row r="66" spans="1:13" ht="22.75" customHeight="1">
      <c r="A66" s="176" t="s">
        <v>98</v>
      </c>
      <c r="B66" s="6"/>
      <c r="C66" s="6"/>
      <c r="D66" s="90"/>
      <c r="E66" s="33"/>
      <c r="F66" s="90"/>
      <c r="G66" s="36"/>
      <c r="H66" s="90"/>
      <c r="I66" s="33"/>
      <c r="J66" s="90"/>
      <c r="L66" s="54"/>
    </row>
    <row r="67" spans="1:13" ht="22.75" customHeight="1">
      <c r="A67" s="176" t="s">
        <v>96</v>
      </c>
      <c r="B67" s="6"/>
      <c r="C67" s="6"/>
      <c r="D67" s="91">
        <f>SUM(D56:E65)</f>
        <v>-788077015</v>
      </c>
      <c r="E67" s="33"/>
      <c r="F67" s="91">
        <v>-539702114</v>
      </c>
      <c r="G67" s="36"/>
      <c r="H67" s="91">
        <f>SUM(H56:H65)</f>
        <v>-357054095</v>
      </c>
      <c r="I67" s="33"/>
      <c r="J67" s="91">
        <v>-105645468</v>
      </c>
      <c r="K67" s="82"/>
      <c r="L67" s="54"/>
      <c r="M67" s="155"/>
    </row>
    <row r="68" spans="1:13" ht="22.75" customHeight="1">
      <c r="A68" s="176" t="s">
        <v>99</v>
      </c>
      <c r="D68" s="94">
        <f>SUM(D67,D46)</f>
        <v>-2089551717</v>
      </c>
      <c r="E68" s="95"/>
      <c r="F68" s="94">
        <v>10893120364</v>
      </c>
      <c r="G68" s="95"/>
      <c r="H68" s="94">
        <f>SUM(H67,H46)</f>
        <v>-357182315</v>
      </c>
      <c r="I68" s="95"/>
      <c r="J68" s="94">
        <v>-105633207</v>
      </c>
      <c r="K68" s="82"/>
      <c r="L68" s="238"/>
      <c r="M68" s="155"/>
    </row>
    <row r="69" spans="1:13" ht="22.5" customHeight="1" thickBot="1">
      <c r="A69" s="261" t="s">
        <v>100</v>
      </c>
      <c r="D69" s="42">
        <f>D30+D68</f>
        <v>17925106417</v>
      </c>
      <c r="E69" s="22"/>
      <c r="F69" s="42">
        <v>25001919734</v>
      </c>
      <c r="G69" s="22"/>
      <c r="H69" s="42">
        <f>H30+H68</f>
        <v>12870347207</v>
      </c>
      <c r="I69" s="22"/>
      <c r="J69" s="42">
        <v>4562483739</v>
      </c>
      <c r="K69" s="82"/>
      <c r="L69" s="238"/>
      <c r="M69" s="155"/>
    </row>
    <row r="70" spans="1:13" ht="8.5" customHeight="1" thickTop="1">
      <c r="A70" s="261"/>
      <c r="D70" s="96"/>
      <c r="F70" s="96"/>
      <c r="H70" s="96"/>
      <c r="J70" s="96"/>
    </row>
    <row r="71" spans="1:13" ht="22.75" customHeight="1">
      <c r="A71" s="176" t="s">
        <v>192</v>
      </c>
      <c r="B71" s="6"/>
      <c r="C71" s="6"/>
      <c r="D71" s="97"/>
      <c r="E71" s="3"/>
      <c r="F71" s="97"/>
      <c r="G71" s="3"/>
      <c r="H71" s="97"/>
      <c r="I71" s="3"/>
      <c r="J71" s="97"/>
      <c r="L71" s="78"/>
    </row>
    <row r="72" spans="1:13" ht="22.75" customHeight="1">
      <c r="A72" s="254" t="s">
        <v>101</v>
      </c>
      <c r="B72" s="6"/>
      <c r="C72" s="6"/>
      <c r="D72" s="22">
        <v>14857733913</v>
      </c>
      <c r="E72" s="22"/>
      <c r="F72" s="22">
        <v>11417560651</v>
      </c>
      <c r="G72" s="22"/>
      <c r="H72" s="22">
        <f>H30</f>
        <v>13227529522</v>
      </c>
      <c r="I72" s="22"/>
      <c r="J72" s="22">
        <v>4668116946</v>
      </c>
      <c r="K72" s="78"/>
      <c r="L72" s="54"/>
    </row>
    <row r="73" spans="1:13" ht="22.75" customHeight="1">
      <c r="A73" s="254" t="s">
        <v>102</v>
      </c>
      <c r="B73" s="6"/>
      <c r="C73" s="6"/>
      <c r="D73" s="22">
        <v>5156924221</v>
      </c>
      <c r="E73" s="2"/>
      <c r="F73" s="22">
        <v>2691238719</v>
      </c>
      <c r="G73" s="2"/>
      <c r="H73" s="65">
        <v>0</v>
      </c>
      <c r="I73" s="22"/>
      <c r="J73" s="22">
        <v>0</v>
      </c>
      <c r="L73" s="54"/>
    </row>
    <row r="74" spans="1:13" ht="22.75" customHeight="1" thickBot="1">
      <c r="A74" s="266" t="s">
        <v>193</v>
      </c>
      <c r="B74" s="25"/>
      <c r="C74" s="25"/>
      <c r="D74" s="88">
        <f>SUM(D72:D73)</f>
        <v>20014658134</v>
      </c>
      <c r="E74" s="11"/>
      <c r="F74" s="88">
        <v>14108799370</v>
      </c>
      <c r="G74" s="11"/>
      <c r="H74" s="88">
        <f>SUM(H72:H73)</f>
        <v>13227529522</v>
      </c>
      <c r="I74" s="27"/>
      <c r="J74" s="88">
        <v>4668116946</v>
      </c>
      <c r="K74" s="98"/>
      <c r="L74" s="54"/>
    </row>
    <row r="75" spans="1:13" ht="8.5" customHeight="1" thickTop="1">
      <c r="A75" s="266"/>
      <c r="B75" s="25"/>
      <c r="C75" s="25"/>
      <c r="D75" s="41"/>
      <c r="E75" s="99"/>
      <c r="F75" s="41"/>
      <c r="G75" s="99"/>
      <c r="H75" s="41"/>
      <c r="I75" s="41"/>
      <c r="J75" s="41"/>
      <c r="L75" s="54"/>
    </row>
    <row r="76" spans="1:13" ht="22.75" customHeight="1">
      <c r="A76" s="266" t="s">
        <v>103</v>
      </c>
      <c r="B76" s="6"/>
      <c r="C76" s="6"/>
      <c r="D76" s="37"/>
      <c r="E76" s="44"/>
      <c r="F76" s="37"/>
      <c r="G76" s="44"/>
      <c r="H76" s="37"/>
      <c r="I76" s="37"/>
      <c r="J76" s="37"/>
      <c r="L76" s="54"/>
    </row>
    <row r="77" spans="1:13" ht="22.75" customHeight="1">
      <c r="A77" s="254" t="s">
        <v>101</v>
      </c>
      <c r="B77" s="6"/>
      <c r="C77" s="6"/>
      <c r="D77" s="196">
        <v>12837709734</v>
      </c>
      <c r="E77" s="2"/>
      <c r="F77" s="22">
        <v>19353511398</v>
      </c>
      <c r="G77" s="2"/>
      <c r="H77" s="22">
        <f>H69</f>
        <v>12870347207</v>
      </c>
      <c r="I77" s="22"/>
      <c r="J77" s="22">
        <v>4562483739</v>
      </c>
      <c r="K77" s="78"/>
      <c r="L77" s="54"/>
    </row>
    <row r="78" spans="1:13" ht="22.75" customHeight="1">
      <c r="A78" s="254" t="s">
        <v>102</v>
      </c>
      <c r="B78" s="6"/>
      <c r="C78" s="6"/>
      <c r="D78" s="65">
        <v>5087396683</v>
      </c>
      <c r="E78" s="2"/>
      <c r="F78" s="22">
        <v>5648408336</v>
      </c>
      <c r="G78" s="2"/>
      <c r="H78" s="65">
        <v>0</v>
      </c>
      <c r="I78" s="22"/>
      <c r="J78" s="22">
        <v>0</v>
      </c>
      <c r="L78" s="54"/>
    </row>
    <row r="79" spans="1:13" ht="22.75" customHeight="1" thickBot="1">
      <c r="A79" s="266" t="s">
        <v>100</v>
      </c>
      <c r="B79" s="25"/>
      <c r="C79" s="25"/>
      <c r="D79" s="88">
        <f>SUM(D77:D78)</f>
        <v>17925106417</v>
      </c>
      <c r="E79" s="11"/>
      <c r="F79" s="88">
        <v>25001919734</v>
      </c>
      <c r="G79" s="11"/>
      <c r="H79" s="88">
        <f>H69</f>
        <v>12870347207</v>
      </c>
      <c r="I79" s="27"/>
      <c r="J79" s="88">
        <v>4562483739</v>
      </c>
      <c r="K79" s="98"/>
      <c r="L79" s="78"/>
    </row>
    <row r="80" spans="1:13" ht="8.5" customHeight="1" thickTop="1">
      <c r="A80" s="176"/>
      <c r="B80" s="6"/>
      <c r="C80" s="6"/>
      <c r="D80" s="37"/>
      <c r="E80" s="37"/>
      <c r="F80" s="37"/>
      <c r="G80" s="37"/>
      <c r="H80" s="37"/>
      <c r="I80" s="37"/>
      <c r="J80" s="37"/>
    </row>
    <row r="81" spans="1:11" ht="22.75" customHeight="1" thickBot="1">
      <c r="A81" s="176" t="s">
        <v>194</v>
      </c>
      <c r="B81" s="6">
        <v>20</v>
      </c>
      <c r="C81" s="6"/>
      <c r="D81" s="100">
        <v>1.27</v>
      </c>
      <c r="E81" s="101"/>
      <c r="F81" s="100">
        <v>0.97</v>
      </c>
      <c r="G81" s="101"/>
      <c r="H81" s="102">
        <v>1.1299999999999999</v>
      </c>
      <c r="I81" s="101"/>
      <c r="J81" s="102">
        <v>0.4</v>
      </c>
      <c r="K81" s="78"/>
    </row>
    <row r="82" spans="1:11" ht="22.75" customHeight="1" thickTop="1">
      <c r="E82" s="103"/>
      <c r="G82" s="103"/>
      <c r="I82" s="103"/>
    </row>
    <row r="83" spans="1:11" ht="22.75" customHeight="1">
      <c r="E83" s="103"/>
      <c r="G83" s="103"/>
      <c r="I83" s="103"/>
    </row>
  </sheetData>
  <mergeCells count="12">
    <mergeCell ref="D53:J53"/>
    <mergeCell ref="A1:H1"/>
    <mergeCell ref="D4:F4"/>
    <mergeCell ref="H4:J4"/>
    <mergeCell ref="D5:F5"/>
    <mergeCell ref="H5:J5"/>
    <mergeCell ref="D7:J7"/>
    <mergeCell ref="A47:G47"/>
    <mergeCell ref="D50:F50"/>
    <mergeCell ref="H50:J50"/>
    <mergeCell ref="D51:F51"/>
    <mergeCell ref="H51:J51"/>
  </mergeCells>
  <pageMargins left="0.8" right="0.48" top="0.8" bottom="0.4" header="0.3" footer="0.15"/>
  <pageSetup paperSize="9" scale="74" firstPageNumber="9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5A4FE-499A-4AE2-8EB2-7C5D920EED1F}">
  <sheetPr>
    <pageSetUpPr fitToPage="1"/>
  </sheetPr>
  <dimension ref="A1:AD40"/>
  <sheetViews>
    <sheetView showGridLines="0" view="pageBreakPreview" zoomScale="80" zoomScaleNormal="85" zoomScaleSheetLayoutView="80" workbookViewId="0">
      <selection activeCell="C33" sqref="C33"/>
    </sheetView>
  </sheetViews>
  <sheetFormatPr defaultColWidth="9.09765625" defaultRowHeight="23.25" customHeight="1"/>
  <cols>
    <col min="1" max="1" width="55" style="208" customWidth="1"/>
    <col min="2" max="2" width="8.09765625" style="208" customWidth="1"/>
    <col min="3" max="3" width="16.3984375" style="208" customWidth="1"/>
    <col min="4" max="4" width="1.09765625" style="208" customWidth="1"/>
    <col min="5" max="5" width="16.296875" style="208" customWidth="1"/>
    <col min="6" max="6" width="1.09765625" style="208" customWidth="1"/>
    <col min="7" max="7" width="14.09765625" style="208" customWidth="1"/>
    <col min="8" max="8" width="1.09765625" style="208" customWidth="1"/>
    <col min="9" max="9" width="15" style="208" customWidth="1"/>
    <col min="10" max="10" width="1.09765625" style="208" customWidth="1"/>
    <col min="11" max="11" width="15.09765625" style="208" bestFit="1" customWidth="1"/>
    <col min="12" max="12" width="1.09765625" style="208" customWidth="1"/>
    <col min="13" max="13" width="16.69921875" style="208" bestFit="1" customWidth="1"/>
    <col min="14" max="14" width="1.09765625" style="208" customWidth="1"/>
    <col min="15" max="15" width="14.59765625" style="208" customWidth="1"/>
    <col min="16" max="16" width="0.8984375" style="208" customWidth="1"/>
    <col min="17" max="17" width="16" style="208" bestFit="1" customWidth="1"/>
    <col min="18" max="18" width="1.09765625" style="208" customWidth="1"/>
    <col min="19" max="19" width="17.3984375" style="208" bestFit="1" customWidth="1"/>
    <col min="20" max="20" width="1.09765625" style="208" customWidth="1"/>
    <col min="21" max="21" width="17.3984375" style="208" customWidth="1"/>
    <col min="22" max="22" width="1.09765625" style="208" customWidth="1"/>
    <col min="23" max="23" width="16" style="208" customWidth="1"/>
    <col min="24" max="24" width="1.09765625" style="208" customWidth="1"/>
    <col min="25" max="25" width="17.09765625" style="208" customWidth="1"/>
    <col min="26" max="26" width="1.09765625" style="208" customWidth="1"/>
    <col min="27" max="27" width="15.59765625" style="208" customWidth="1"/>
    <col min="28" max="28" width="1.09765625" style="208" customWidth="1"/>
    <col min="29" max="29" width="18" style="208" bestFit="1" customWidth="1"/>
    <col min="30" max="16384" width="9.09765625" style="207"/>
  </cols>
  <sheetData>
    <row r="1" spans="1:29" ht="23.25" customHeight="1">
      <c r="A1" s="272" t="s">
        <v>0</v>
      </c>
      <c r="B1" s="272"/>
      <c r="C1" s="272"/>
      <c r="D1" s="272"/>
      <c r="E1" s="272"/>
      <c r="F1" s="272"/>
      <c r="G1" s="228"/>
      <c r="H1" s="228"/>
      <c r="I1" s="228"/>
      <c r="J1" s="228"/>
      <c r="K1" s="229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</row>
    <row r="2" spans="1:29" ht="23.25" customHeight="1">
      <c r="A2" s="227" t="s">
        <v>104</v>
      </c>
      <c r="B2" s="226"/>
      <c r="C2" s="225"/>
      <c r="D2" s="225"/>
      <c r="E2" s="225"/>
      <c r="F2" s="225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</row>
    <row r="3" spans="1:29" ht="22">
      <c r="A3" s="278"/>
      <c r="B3" s="278"/>
      <c r="C3" s="278"/>
      <c r="D3" s="278"/>
      <c r="E3" s="278"/>
      <c r="F3" s="278"/>
      <c r="L3" s="215"/>
      <c r="U3" s="215"/>
      <c r="V3" s="215"/>
      <c r="W3" s="215"/>
      <c r="X3" s="215"/>
      <c r="Y3" s="215"/>
      <c r="Z3" s="215"/>
      <c r="AA3" s="215"/>
      <c r="AB3" s="215"/>
    </row>
    <row r="4" spans="1:29" s="221" customFormat="1" ht="22">
      <c r="A4" s="223"/>
      <c r="B4" s="222"/>
      <c r="C4" s="279" t="s">
        <v>2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</row>
    <row r="5" spans="1:29" ht="22">
      <c r="A5" s="217"/>
      <c r="B5" s="217"/>
      <c r="D5" s="220"/>
      <c r="F5" s="220"/>
      <c r="G5" s="218"/>
      <c r="H5" s="218"/>
      <c r="I5" s="218"/>
      <c r="J5" s="218"/>
      <c r="K5" s="280" t="s">
        <v>64</v>
      </c>
      <c r="L5" s="280"/>
      <c r="M5" s="280"/>
      <c r="N5" s="218"/>
      <c r="O5" s="280" t="s">
        <v>68</v>
      </c>
      <c r="P5" s="280"/>
      <c r="Q5" s="280"/>
      <c r="R5" s="280"/>
      <c r="S5" s="280"/>
      <c r="T5" s="280"/>
      <c r="U5" s="280"/>
      <c r="V5" s="280"/>
      <c r="W5" s="280"/>
      <c r="X5" s="230"/>
      <c r="AB5" s="220"/>
      <c r="AC5" s="219"/>
    </row>
    <row r="6" spans="1:29" ht="22">
      <c r="A6" s="217"/>
      <c r="B6" s="217"/>
      <c r="D6" s="220"/>
      <c r="F6" s="220"/>
      <c r="G6" s="218"/>
      <c r="H6" s="218"/>
      <c r="I6" s="218" t="s">
        <v>105</v>
      </c>
      <c r="J6" s="218"/>
      <c r="K6" s="218"/>
      <c r="L6" s="220"/>
      <c r="M6" s="218"/>
      <c r="N6" s="218"/>
      <c r="O6" s="218"/>
      <c r="P6" s="218"/>
      <c r="Q6" s="218"/>
      <c r="R6" s="218"/>
      <c r="S6" s="218"/>
      <c r="T6" s="218"/>
      <c r="U6" s="218"/>
      <c r="V6" s="220"/>
      <c r="W6" s="218"/>
      <c r="X6" s="220"/>
      <c r="AC6" s="219"/>
    </row>
    <row r="7" spans="1:29" ht="22">
      <c r="A7" s="217"/>
      <c r="B7" s="217"/>
      <c r="D7" s="220"/>
      <c r="F7" s="220"/>
      <c r="G7" s="218"/>
      <c r="H7" s="218"/>
      <c r="I7" s="218" t="s">
        <v>106</v>
      </c>
      <c r="J7" s="218"/>
      <c r="K7" s="218"/>
      <c r="L7" s="220"/>
      <c r="M7" s="218"/>
      <c r="N7" s="218"/>
      <c r="O7" s="218"/>
      <c r="P7" s="218"/>
      <c r="Q7" s="218"/>
      <c r="R7" s="218"/>
      <c r="S7" s="218"/>
      <c r="T7" s="218"/>
      <c r="U7" s="218" t="s">
        <v>107</v>
      </c>
      <c r="V7" s="220"/>
      <c r="W7" s="218"/>
      <c r="X7" s="220"/>
      <c r="AC7" s="219"/>
    </row>
    <row r="8" spans="1:29" ht="22">
      <c r="A8" s="217"/>
      <c r="B8" s="217"/>
      <c r="D8" s="220"/>
      <c r="F8" s="220"/>
      <c r="G8" s="218" t="s">
        <v>108</v>
      </c>
      <c r="H8" s="218"/>
      <c r="I8" s="218" t="s">
        <v>109</v>
      </c>
      <c r="J8" s="218"/>
      <c r="K8" s="281"/>
      <c r="L8" s="281"/>
      <c r="M8" s="281"/>
      <c r="N8" s="218"/>
      <c r="O8" s="218"/>
      <c r="P8" s="218"/>
      <c r="Q8" s="218"/>
      <c r="R8" s="218"/>
      <c r="T8" s="218"/>
      <c r="U8" s="218" t="s">
        <v>110</v>
      </c>
      <c r="V8" s="220"/>
      <c r="W8" s="218" t="s">
        <v>111</v>
      </c>
      <c r="X8" s="220"/>
      <c r="AC8" s="219"/>
    </row>
    <row r="9" spans="1:29" ht="21.5">
      <c r="A9" s="217"/>
      <c r="B9" s="218"/>
      <c r="C9" s="235" t="s">
        <v>247</v>
      </c>
      <c r="D9" s="212"/>
      <c r="E9" s="218"/>
      <c r="F9" s="212"/>
      <c r="G9" s="218" t="s">
        <v>112</v>
      </c>
      <c r="I9" s="218" t="s">
        <v>113</v>
      </c>
      <c r="L9" s="212"/>
      <c r="O9" s="218" t="s">
        <v>196</v>
      </c>
      <c r="P9" s="218"/>
      <c r="Q9" s="218" t="s">
        <v>196</v>
      </c>
      <c r="R9" s="218"/>
      <c r="S9" s="218" t="s">
        <v>196</v>
      </c>
      <c r="T9" s="218"/>
      <c r="U9" s="218" t="s">
        <v>114</v>
      </c>
      <c r="V9" s="212"/>
      <c r="W9" s="218" t="s">
        <v>115</v>
      </c>
      <c r="X9" s="212"/>
      <c r="Y9" s="218"/>
      <c r="Z9" s="218"/>
      <c r="AA9" s="218" t="s">
        <v>116</v>
      </c>
      <c r="AB9" s="212"/>
    </row>
    <row r="10" spans="1:29" ht="21.5">
      <c r="A10" s="217"/>
      <c r="B10" s="218"/>
      <c r="C10" s="218" t="s">
        <v>117</v>
      </c>
      <c r="D10" s="212"/>
      <c r="E10" s="218" t="s">
        <v>118</v>
      </c>
      <c r="F10" s="212"/>
      <c r="G10" s="218" t="s">
        <v>119</v>
      </c>
      <c r="I10" s="218" t="s">
        <v>120</v>
      </c>
      <c r="K10" s="218" t="s">
        <v>121</v>
      </c>
      <c r="L10" s="212"/>
      <c r="M10" s="218" t="s">
        <v>122</v>
      </c>
      <c r="O10" s="218" t="s">
        <v>197</v>
      </c>
      <c r="P10" s="218"/>
      <c r="Q10" s="218" t="s">
        <v>191</v>
      </c>
      <c r="R10" s="218"/>
      <c r="S10" s="218" t="s">
        <v>106</v>
      </c>
      <c r="T10" s="218"/>
      <c r="U10" s="218" t="s">
        <v>124</v>
      </c>
      <c r="V10" s="212"/>
      <c r="W10" s="218" t="s">
        <v>125</v>
      </c>
      <c r="X10" s="212"/>
      <c r="Y10" s="218" t="s">
        <v>126</v>
      </c>
      <c r="Z10" s="218"/>
      <c r="AA10" s="218" t="s">
        <v>127</v>
      </c>
      <c r="AB10" s="218"/>
      <c r="AC10" s="218" t="s">
        <v>126</v>
      </c>
    </row>
    <row r="11" spans="1:29" ht="21.5">
      <c r="A11" s="217"/>
      <c r="B11" s="212" t="s">
        <v>6</v>
      </c>
      <c r="C11" s="218" t="s">
        <v>128</v>
      </c>
      <c r="D11" s="212"/>
      <c r="E11" s="218" t="s">
        <v>129</v>
      </c>
      <c r="F11" s="212"/>
      <c r="G11" s="218" t="s">
        <v>130</v>
      </c>
      <c r="H11" s="218"/>
      <c r="I11" s="218" t="s">
        <v>131</v>
      </c>
      <c r="J11" s="218"/>
      <c r="K11" s="218" t="s">
        <v>132</v>
      </c>
      <c r="L11" s="212"/>
      <c r="M11" s="218" t="s">
        <v>133</v>
      </c>
      <c r="N11" s="218"/>
      <c r="O11" s="218" t="s">
        <v>134</v>
      </c>
      <c r="P11" s="218"/>
      <c r="Q11" s="218" t="s">
        <v>123</v>
      </c>
      <c r="R11" s="218"/>
      <c r="S11" s="218" t="s">
        <v>198</v>
      </c>
      <c r="T11" s="218"/>
      <c r="U11" s="218" t="s">
        <v>135</v>
      </c>
      <c r="V11" s="212"/>
      <c r="W11" s="218" t="s">
        <v>136</v>
      </c>
      <c r="X11" s="212"/>
      <c r="Y11" s="218" t="s">
        <v>137</v>
      </c>
      <c r="Z11" s="218"/>
      <c r="AA11" s="218" t="s">
        <v>138</v>
      </c>
      <c r="AB11" s="218"/>
      <c r="AC11" s="218" t="s">
        <v>136</v>
      </c>
    </row>
    <row r="12" spans="1:29" ht="21.5">
      <c r="A12" s="217"/>
      <c r="B12" s="212"/>
      <c r="C12" s="277" t="s">
        <v>7</v>
      </c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</row>
    <row r="13" spans="1:29" ht="22">
      <c r="A13" s="216" t="s">
        <v>216</v>
      </c>
      <c r="B13" s="212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</row>
    <row r="14" spans="1:29" ht="22">
      <c r="A14" s="215" t="s">
        <v>217</v>
      </c>
      <c r="B14" s="212"/>
      <c r="C14" s="95">
        <v>11733149998</v>
      </c>
      <c r="D14" s="95"/>
      <c r="E14" s="95">
        <v>51822145000</v>
      </c>
      <c r="F14" s="95"/>
      <c r="G14" s="95">
        <v>-316239277</v>
      </c>
      <c r="H14" s="95"/>
      <c r="I14" s="95">
        <v>1489752705</v>
      </c>
      <c r="J14" s="95"/>
      <c r="K14" s="95">
        <v>951608732</v>
      </c>
      <c r="L14" s="95"/>
      <c r="M14" s="95">
        <v>35979569979</v>
      </c>
      <c r="N14" s="95"/>
      <c r="O14" s="95">
        <v>786108245</v>
      </c>
      <c r="P14" s="95"/>
      <c r="Q14" s="95">
        <v>-4173223725</v>
      </c>
      <c r="R14" s="95"/>
      <c r="S14" s="95">
        <v>73490699</v>
      </c>
      <c r="T14" s="95"/>
      <c r="U14" s="95">
        <v>-1750416083</v>
      </c>
      <c r="V14" s="95"/>
      <c r="W14" s="95">
        <f>O14+Q14+S14+U14</f>
        <v>-5064040864</v>
      </c>
      <c r="X14" s="95"/>
      <c r="Y14" s="95">
        <f>C14+E14+G14+I14+K14+M14+W14</f>
        <v>96595946273</v>
      </c>
      <c r="Z14" s="95"/>
      <c r="AA14" s="95">
        <v>10913189655</v>
      </c>
      <c r="AB14" s="95"/>
      <c r="AC14" s="95">
        <f>Y14+AA14</f>
        <v>107509135928</v>
      </c>
    </row>
    <row r="15" spans="1:29" ht="22">
      <c r="A15" s="215"/>
      <c r="B15" s="213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</row>
    <row r="16" spans="1:29" ht="23.25" customHeight="1">
      <c r="A16" s="215" t="s">
        <v>139</v>
      </c>
      <c r="B16" s="213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123"/>
      <c r="AA16" s="207"/>
      <c r="AB16" s="207"/>
      <c r="AC16" s="207"/>
    </row>
    <row r="17" spans="1:30" ht="23.25" customHeight="1">
      <c r="A17" s="214" t="s">
        <v>250</v>
      </c>
      <c r="B17" s="213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123"/>
      <c r="AA17" s="207"/>
      <c r="AB17" s="207"/>
      <c r="AC17" s="207"/>
    </row>
    <row r="18" spans="1:30" ht="23.25" customHeight="1">
      <c r="A18" s="231" t="s">
        <v>140</v>
      </c>
      <c r="B18" s="212">
        <v>21</v>
      </c>
      <c r="C18" s="36">
        <v>0</v>
      </c>
      <c r="D18" s="36"/>
      <c r="E18" s="36">
        <v>0</v>
      </c>
      <c r="F18" s="36"/>
      <c r="G18" s="36">
        <v>0</v>
      </c>
      <c r="H18" s="36"/>
      <c r="I18" s="36">
        <v>0</v>
      </c>
      <c r="J18" s="36"/>
      <c r="K18" s="36">
        <v>0</v>
      </c>
      <c r="L18" s="36"/>
      <c r="M18" s="93">
        <v>-5162492974</v>
      </c>
      <c r="N18" s="36"/>
      <c r="O18" s="93">
        <v>0</v>
      </c>
      <c r="P18" s="36"/>
      <c r="Q18" s="93">
        <v>0</v>
      </c>
      <c r="R18" s="36"/>
      <c r="S18" s="93">
        <v>0</v>
      </c>
      <c r="T18" s="36"/>
      <c r="U18" s="93">
        <v>0</v>
      </c>
      <c r="V18" s="36"/>
      <c r="W18" s="16">
        <f>O18+Q18+S18+U18</f>
        <v>0</v>
      </c>
      <c r="X18" s="36"/>
      <c r="Y18" s="16">
        <f>C18+E18+G18+I18+K18+M18+W18</f>
        <v>-5162492974</v>
      </c>
      <c r="Z18" s="123"/>
      <c r="AA18" s="93">
        <v>-758849652</v>
      </c>
      <c r="AB18" s="207"/>
      <c r="AC18" s="16">
        <f>Y18+AA18</f>
        <v>-5921342626</v>
      </c>
    </row>
    <row r="19" spans="1:30" ht="23.25" customHeight="1">
      <c r="A19" s="124" t="s">
        <v>251</v>
      </c>
      <c r="B19" s="211"/>
      <c r="C19" s="94">
        <f>SUM(C17:C18)</f>
        <v>0</v>
      </c>
      <c r="D19" s="95"/>
      <c r="E19" s="94">
        <f>SUM(E17:E18)</f>
        <v>0</v>
      </c>
      <c r="F19" s="95"/>
      <c r="G19" s="94">
        <f>SUM(G17:G18)</f>
        <v>0</v>
      </c>
      <c r="H19" s="95"/>
      <c r="I19" s="94">
        <f>SUM(I17:I18)</f>
        <v>0</v>
      </c>
      <c r="J19" s="95"/>
      <c r="K19" s="94">
        <f>SUM(K17:K18)</f>
        <v>0</v>
      </c>
      <c r="L19" s="95"/>
      <c r="M19" s="116">
        <f>SUM(M18:M18)</f>
        <v>-5162492974</v>
      </c>
      <c r="N19" s="95"/>
      <c r="O19" s="94">
        <f>SUM(O17:O18)</f>
        <v>0</v>
      </c>
      <c r="P19" s="95"/>
      <c r="Q19" s="94">
        <f>SUM(Q17:Q18)</f>
        <v>0</v>
      </c>
      <c r="R19" s="95"/>
      <c r="S19" s="94">
        <f>SUM(Q19:Q19)</f>
        <v>0</v>
      </c>
      <c r="T19" s="95"/>
      <c r="U19" s="94">
        <f>SUM(U17:U18)</f>
        <v>0</v>
      </c>
      <c r="V19" s="95"/>
      <c r="W19" s="94">
        <f>SUM(W17:W18)</f>
        <v>0</v>
      </c>
      <c r="X19" s="36"/>
      <c r="Y19" s="94">
        <f>SUM(Y17:Y18)</f>
        <v>-5162492974</v>
      </c>
      <c r="Z19" s="123"/>
      <c r="AA19" s="94">
        <f>SUM(AA17:AA18)</f>
        <v>-758849652</v>
      </c>
      <c r="AB19" s="207"/>
      <c r="AC19" s="94">
        <f>SUM(AC17:AC18)</f>
        <v>-5921342626</v>
      </c>
    </row>
    <row r="20" spans="1:30" ht="7.5" customHeight="1">
      <c r="B20" s="211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117"/>
      <c r="Z20" s="123"/>
      <c r="AA20" s="207"/>
      <c r="AB20" s="207"/>
      <c r="AC20" s="207"/>
    </row>
    <row r="21" spans="1:30" ht="22.5" customHeight="1">
      <c r="A21" s="92" t="s">
        <v>141</v>
      </c>
      <c r="B21" s="211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114"/>
      <c r="Z21" s="123"/>
      <c r="AA21" s="207"/>
      <c r="AB21" s="207"/>
      <c r="AC21" s="207"/>
    </row>
    <row r="22" spans="1:30" ht="22.5" customHeight="1">
      <c r="A22" s="39" t="s">
        <v>228</v>
      </c>
      <c r="B22" s="211"/>
      <c r="C22" s="36">
        <v>0</v>
      </c>
      <c r="D22" s="36"/>
      <c r="E22" s="36">
        <v>0</v>
      </c>
      <c r="F22" s="36"/>
      <c r="G22" s="36">
        <v>0</v>
      </c>
      <c r="H22" s="36"/>
      <c r="I22" s="36">
        <v>0</v>
      </c>
      <c r="J22" s="36"/>
      <c r="K22" s="36">
        <v>0</v>
      </c>
      <c r="L22" s="36"/>
      <c r="M22" s="36">
        <v>0</v>
      </c>
      <c r="N22" s="36"/>
      <c r="O22" s="36">
        <v>0</v>
      </c>
      <c r="P22" s="36"/>
      <c r="Q22" s="36">
        <v>0</v>
      </c>
      <c r="R22" s="36"/>
      <c r="S22" s="36">
        <v>0</v>
      </c>
      <c r="T22" s="36"/>
      <c r="U22" s="36">
        <v>0</v>
      </c>
      <c r="V22" s="36"/>
      <c r="W22" s="36">
        <v>0</v>
      </c>
      <c r="X22" s="36"/>
      <c r="Y22" s="16">
        <f>SUM(C22:W22)</f>
        <v>0</v>
      </c>
      <c r="Z22" s="123"/>
      <c r="AA22" s="36">
        <v>6671061420</v>
      </c>
      <c r="AC22" s="209">
        <f>SUM(Y22:AA22)</f>
        <v>6671061420</v>
      </c>
    </row>
    <row r="23" spans="1:30" ht="22.5" customHeight="1">
      <c r="A23" s="208" t="s">
        <v>148</v>
      </c>
      <c r="B23" s="211"/>
      <c r="C23" s="36">
        <v>0</v>
      </c>
      <c r="D23" s="36"/>
      <c r="E23" s="36">
        <v>0</v>
      </c>
      <c r="F23" s="36"/>
      <c r="G23" s="36">
        <v>0</v>
      </c>
      <c r="H23" s="36"/>
      <c r="I23" s="36">
        <v>0</v>
      </c>
      <c r="J23" s="36"/>
      <c r="K23" s="36">
        <v>0</v>
      </c>
      <c r="L23" s="36"/>
      <c r="M23" s="93">
        <v>0</v>
      </c>
      <c r="N23" s="36"/>
      <c r="O23" s="93">
        <v>0</v>
      </c>
      <c r="P23" s="36"/>
      <c r="Q23" s="93">
        <v>0</v>
      </c>
      <c r="R23" s="36"/>
      <c r="S23" s="93">
        <v>0</v>
      </c>
      <c r="T23" s="36"/>
      <c r="U23" s="93">
        <v>0</v>
      </c>
      <c r="V23" s="36"/>
      <c r="W23" s="16">
        <f>O23+Q23+S23+U23</f>
        <v>0</v>
      </c>
      <c r="X23" s="36"/>
      <c r="Y23" s="16">
        <f>C23+E23+G23+I23+K23+M23+W23</f>
        <v>0</v>
      </c>
      <c r="Z23" s="123"/>
      <c r="AA23" s="93">
        <v>2540762011</v>
      </c>
      <c r="AB23" s="207"/>
      <c r="AC23" s="16">
        <f>Y23+AA23</f>
        <v>2540762011</v>
      </c>
    </row>
    <row r="24" spans="1:30" ht="22.5" customHeight="1">
      <c r="A24" s="92" t="s">
        <v>142</v>
      </c>
      <c r="B24" s="211"/>
      <c r="C24" s="94">
        <f>SUM(C22:C23)</f>
        <v>0</v>
      </c>
      <c r="D24" s="95"/>
      <c r="E24" s="94">
        <f>SUM(E22:E23)</f>
        <v>0</v>
      </c>
      <c r="F24" s="95"/>
      <c r="G24" s="94">
        <f>SUM(G22:G23)</f>
        <v>0</v>
      </c>
      <c r="H24" s="95"/>
      <c r="I24" s="94">
        <f>SUM(I22:I23)</f>
        <v>0</v>
      </c>
      <c r="J24" s="95"/>
      <c r="K24" s="94">
        <f>SUM(K22:K23)</f>
        <v>0</v>
      </c>
      <c r="L24" s="95"/>
      <c r="M24" s="94">
        <f>SUM(M22:M23)</f>
        <v>0</v>
      </c>
      <c r="N24" s="95"/>
      <c r="O24" s="94">
        <f>SUM(O22:O23)</f>
        <v>0</v>
      </c>
      <c r="P24" s="95"/>
      <c r="Q24" s="94">
        <f>SUM(Q22:Q23)</f>
        <v>0</v>
      </c>
      <c r="R24" s="95"/>
      <c r="S24" s="94">
        <f>SUM(S22:S23)</f>
        <v>0</v>
      </c>
      <c r="T24" s="95"/>
      <c r="U24" s="94">
        <f>SUM(U22:U23)</f>
        <v>0</v>
      </c>
      <c r="V24" s="95"/>
      <c r="W24" s="94">
        <f>SUM(W22:W23)</f>
        <v>0</v>
      </c>
      <c r="X24" s="36"/>
      <c r="Y24" s="94">
        <f>SUM(Y22:Y23)</f>
        <v>0</v>
      </c>
      <c r="Z24" s="123"/>
      <c r="AA24" s="94">
        <f>SUM(AA22:AA23)</f>
        <v>9211823431</v>
      </c>
      <c r="AB24" s="207"/>
      <c r="AC24" s="94">
        <f>SUM(AC22:AC23)</f>
        <v>9211823431</v>
      </c>
    </row>
    <row r="25" spans="1:30" ht="22.5" customHeight="1">
      <c r="B25" s="211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117"/>
      <c r="Z25" s="123"/>
      <c r="AA25" s="207"/>
      <c r="AB25" s="207"/>
      <c r="AC25" s="207"/>
    </row>
    <row r="26" spans="1:30" s="234" customFormat="1" ht="22.5" customHeight="1">
      <c r="A26" s="215" t="s">
        <v>246</v>
      </c>
      <c r="B26" s="232"/>
      <c r="C26" s="116">
        <f>C19+C24</f>
        <v>0</v>
      </c>
      <c r="D26" s="95"/>
      <c r="E26" s="116">
        <f>E19+E24</f>
        <v>0</v>
      </c>
      <c r="F26" s="95"/>
      <c r="G26" s="116">
        <f>G19+G24</f>
        <v>0</v>
      </c>
      <c r="H26" s="95"/>
      <c r="I26" s="116">
        <f>I19+I24</f>
        <v>0</v>
      </c>
      <c r="J26" s="95"/>
      <c r="K26" s="116">
        <f>K19+K24</f>
        <v>0</v>
      </c>
      <c r="L26" s="95"/>
      <c r="M26" s="116">
        <f>M19+M24</f>
        <v>-5162492974</v>
      </c>
      <c r="N26" s="95"/>
      <c r="O26" s="116">
        <f>O19+O24</f>
        <v>0</v>
      </c>
      <c r="P26" s="95"/>
      <c r="Q26" s="116">
        <f>Q19+Q24</f>
        <v>0</v>
      </c>
      <c r="R26" s="95"/>
      <c r="S26" s="116">
        <f>S19+S24</f>
        <v>0</v>
      </c>
      <c r="T26" s="95"/>
      <c r="U26" s="116">
        <f>U19+U24</f>
        <v>0</v>
      </c>
      <c r="V26" s="95"/>
      <c r="W26" s="116">
        <f>W19+W24</f>
        <v>0</v>
      </c>
      <c r="X26" s="95"/>
      <c r="Y26" s="116">
        <f>Y19+Y24</f>
        <v>-5162492974</v>
      </c>
      <c r="Z26" s="233"/>
      <c r="AA26" s="116">
        <f>AA19+AA24</f>
        <v>8452973779</v>
      </c>
      <c r="AC26" s="116">
        <f>AC19+AC24</f>
        <v>3290480805</v>
      </c>
    </row>
    <row r="27" spans="1:30" ht="22.5" customHeight="1">
      <c r="B27" s="211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117"/>
      <c r="Z27" s="123"/>
      <c r="AA27" s="207"/>
      <c r="AB27" s="207"/>
      <c r="AC27" s="207"/>
    </row>
    <row r="28" spans="1:30" ht="22">
      <c r="A28" s="24" t="s">
        <v>143</v>
      </c>
      <c r="B28" s="199"/>
      <c r="C28" s="118"/>
      <c r="D28" s="118"/>
      <c r="E28" s="118"/>
      <c r="F28" s="118"/>
      <c r="G28" s="118"/>
      <c r="H28" s="114"/>
      <c r="I28" s="118"/>
      <c r="J28" s="114"/>
      <c r="K28" s="118"/>
      <c r="L28" s="118"/>
      <c r="M28" s="118"/>
      <c r="N28" s="114"/>
      <c r="O28" s="118"/>
      <c r="P28" s="114"/>
      <c r="Q28" s="118"/>
      <c r="R28" s="114"/>
      <c r="S28" s="118"/>
      <c r="T28" s="114"/>
      <c r="U28" s="90"/>
      <c r="V28" s="90"/>
      <c r="W28" s="90"/>
      <c r="X28" s="90"/>
      <c r="Y28" s="16"/>
      <c r="Z28" s="118"/>
      <c r="AA28" s="118"/>
      <c r="AB28" s="118"/>
      <c r="AC28" s="119"/>
    </row>
    <row r="29" spans="1:30" ht="21.5">
      <c r="A29" s="3" t="s">
        <v>144</v>
      </c>
      <c r="B29" s="199"/>
      <c r="C29" s="36">
        <v>0</v>
      </c>
      <c r="D29" s="36"/>
      <c r="E29" s="36">
        <v>0</v>
      </c>
      <c r="F29" s="36"/>
      <c r="G29" s="36">
        <v>0</v>
      </c>
      <c r="H29" s="36"/>
      <c r="I29" s="36">
        <v>0</v>
      </c>
      <c r="J29" s="36"/>
      <c r="K29" s="36">
        <v>0</v>
      </c>
      <c r="L29" s="36"/>
      <c r="M29" s="36">
        <v>11417560651</v>
      </c>
      <c r="N29" s="36"/>
      <c r="O29" s="36">
        <v>0</v>
      </c>
      <c r="P29" s="36"/>
      <c r="Q29" s="36">
        <v>0</v>
      </c>
      <c r="R29" s="36"/>
      <c r="S29" s="36">
        <v>0</v>
      </c>
      <c r="T29" s="36"/>
      <c r="U29" s="36">
        <v>0</v>
      </c>
      <c r="V29" s="36"/>
      <c r="W29" s="36">
        <f>O29+Q29+S29+U29</f>
        <v>0</v>
      </c>
      <c r="X29" s="36"/>
      <c r="Y29" s="36">
        <f>C29+E29+G29+I29+K29+M29+W29</f>
        <v>11417560651</v>
      </c>
      <c r="Z29" s="115"/>
      <c r="AA29" s="36">
        <v>2691238719</v>
      </c>
      <c r="AB29" s="207"/>
      <c r="AC29" s="36">
        <f>Y29+AA29</f>
        <v>14108799370</v>
      </c>
    </row>
    <row r="30" spans="1:30" ht="21.5">
      <c r="A30" s="3" t="s">
        <v>145</v>
      </c>
      <c r="B30" s="199"/>
      <c r="C30" s="36">
        <v>0</v>
      </c>
      <c r="D30" s="36"/>
      <c r="E30" s="36">
        <v>0</v>
      </c>
      <c r="F30" s="36"/>
      <c r="G30" s="36">
        <v>0</v>
      </c>
      <c r="H30" s="36"/>
      <c r="I30" s="36">
        <v>0</v>
      </c>
      <c r="J30" s="36"/>
      <c r="K30" s="36">
        <v>0</v>
      </c>
      <c r="L30" s="90"/>
      <c r="M30" s="36">
        <v>-126220275</v>
      </c>
      <c r="N30" s="16"/>
      <c r="O30" s="36">
        <v>-419253043</v>
      </c>
      <c r="P30" s="16"/>
      <c r="Q30" s="36">
        <v>6816455024</v>
      </c>
      <c r="R30" s="16"/>
      <c r="S30" s="36">
        <v>-383692723</v>
      </c>
      <c r="T30" s="16"/>
      <c r="U30" s="36">
        <v>2048661764</v>
      </c>
      <c r="V30" s="90"/>
      <c r="W30" s="16">
        <f>O30+Q30+S30+U30</f>
        <v>8062171022</v>
      </c>
      <c r="X30" s="90"/>
      <c r="Y30" s="16">
        <f>C30+E30+G30+I30+K30+M30+W30</f>
        <v>7935950747</v>
      </c>
      <c r="Z30" s="90"/>
      <c r="AA30" s="36">
        <v>2957169617</v>
      </c>
      <c r="AB30" s="90"/>
      <c r="AC30" s="90">
        <f>Y30+AA30</f>
        <v>10893120364</v>
      </c>
    </row>
    <row r="31" spans="1:30" ht="22">
      <c r="A31" s="24" t="s">
        <v>146</v>
      </c>
      <c r="B31" s="202"/>
      <c r="C31" s="94">
        <f>SUM(C29:C30)</f>
        <v>0</v>
      </c>
      <c r="D31" s="114"/>
      <c r="E31" s="94">
        <f>SUM(E29:E30)</f>
        <v>0</v>
      </c>
      <c r="F31" s="114"/>
      <c r="G31" s="94">
        <f>SUM(G29:G30)</f>
        <v>0</v>
      </c>
      <c r="H31" s="114"/>
      <c r="I31" s="94">
        <f>SUM(I29:I30)</f>
        <v>0</v>
      </c>
      <c r="J31" s="114"/>
      <c r="K31" s="94">
        <f>SUM(K29:K30)</f>
        <v>0</v>
      </c>
      <c r="L31" s="114"/>
      <c r="M31" s="94">
        <f>SUM(M29:M30)</f>
        <v>11291340376</v>
      </c>
      <c r="N31" s="114"/>
      <c r="O31" s="94">
        <f>SUM(O29:O30)</f>
        <v>-419253043</v>
      </c>
      <c r="P31" s="114"/>
      <c r="Q31" s="94">
        <f>SUM(Q29:Q30)</f>
        <v>6816455024</v>
      </c>
      <c r="R31" s="114"/>
      <c r="S31" s="94">
        <f>SUM(S29:S30)</f>
        <v>-383692723</v>
      </c>
      <c r="T31" s="114"/>
      <c r="U31" s="94">
        <f>SUM(U29:U30)</f>
        <v>2048661764</v>
      </c>
      <c r="V31" s="114"/>
      <c r="W31" s="94">
        <f>SUM(W29:W30)</f>
        <v>8062171022</v>
      </c>
      <c r="X31" s="114"/>
      <c r="Y31" s="94">
        <f>SUM(Y29:Y30)</f>
        <v>19353511398</v>
      </c>
      <c r="Z31" s="114"/>
      <c r="AA31" s="94">
        <f>SUM(AA29:AA30)</f>
        <v>5648408336</v>
      </c>
      <c r="AB31" s="114"/>
      <c r="AC31" s="94">
        <f>SUM(AC29:AC30)</f>
        <v>25001919734</v>
      </c>
      <c r="AD31" s="210"/>
    </row>
    <row r="32" spans="1:30" ht="22">
      <c r="A32" s="24"/>
      <c r="B32" s="202"/>
      <c r="C32" s="121"/>
      <c r="D32" s="114"/>
      <c r="E32" s="121"/>
      <c r="F32" s="114"/>
      <c r="G32" s="121"/>
      <c r="H32" s="114"/>
      <c r="I32" s="121"/>
      <c r="J32" s="114"/>
      <c r="K32" s="121"/>
      <c r="L32" s="114"/>
      <c r="M32" s="121"/>
      <c r="N32" s="114"/>
      <c r="O32" s="121"/>
      <c r="P32" s="114"/>
      <c r="Q32" s="121"/>
      <c r="R32" s="114"/>
      <c r="S32" s="121"/>
      <c r="T32" s="114"/>
      <c r="U32" s="121"/>
      <c r="V32" s="114"/>
      <c r="W32" s="121"/>
      <c r="X32" s="114"/>
      <c r="Y32" s="121"/>
      <c r="Z32" s="114"/>
      <c r="AA32" s="121"/>
      <c r="AB32" s="114"/>
      <c r="AC32" s="121"/>
    </row>
    <row r="33" spans="1:30" ht="21.5">
      <c r="A33" s="3" t="s">
        <v>147</v>
      </c>
      <c r="B33" s="6">
        <v>15</v>
      </c>
      <c r="C33" s="36">
        <v>0</v>
      </c>
      <c r="D33" s="36"/>
      <c r="E33" s="36">
        <v>0</v>
      </c>
      <c r="F33" s="36"/>
      <c r="G33" s="36">
        <v>0</v>
      </c>
      <c r="H33" s="36"/>
      <c r="I33" s="36">
        <v>0</v>
      </c>
      <c r="J33" s="36"/>
      <c r="K33" s="36">
        <v>221706268</v>
      </c>
      <c r="L33" s="90"/>
      <c r="M33" s="36">
        <v>-221706268</v>
      </c>
      <c r="N33" s="16"/>
      <c r="O33" s="36">
        <v>0</v>
      </c>
      <c r="P33" s="16"/>
      <c r="Q33" s="36">
        <v>0</v>
      </c>
      <c r="R33" s="16"/>
      <c r="S33" s="36">
        <v>0</v>
      </c>
      <c r="T33" s="16"/>
      <c r="U33" s="36">
        <v>0</v>
      </c>
      <c r="V33" s="36"/>
      <c r="W33" s="36">
        <f>O33+Q33+S33+U33</f>
        <v>0</v>
      </c>
      <c r="X33" s="36"/>
      <c r="Y33" s="36">
        <f>C33+E33+G33+I33+K33+M33+W33</f>
        <v>0</v>
      </c>
      <c r="Z33" s="115"/>
      <c r="AA33" s="36">
        <v>0</v>
      </c>
      <c r="AB33" s="207"/>
      <c r="AC33" s="36">
        <f>Y33+AA33</f>
        <v>0</v>
      </c>
    </row>
    <row r="34" spans="1:30" ht="22.5" thickBot="1">
      <c r="A34" s="24" t="s">
        <v>218</v>
      </c>
      <c r="B34" s="6"/>
      <c r="C34" s="125">
        <f>SUM(C31,C14,C26,C33)</f>
        <v>11733149998</v>
      </c>
      <c r="D34" s="118"/>
      <c r="E34" s="125">
        <f>SUM(E31,E14,E26,E33)</f>
        <v>51822145000</v>
      </c>
      <c r="F34" s="118"/>
      <c r="G34" s="125">
        <f>SUM(G31,G14,G26,G33)</f>
        <v>-316239277</v>
      </c>
      <c r="H34" s="114"/>
      <c r="I34" s="125">
        <f>SUM(I31,I14,I26,I33)</f>
        <v>1489752705</v>
      </c>
      <c r="J34" s="114"/>
      <c r="K34" s="125">
        <f>SUM(K31,K14,K26,K33)</f>
        <v>1173315000</v>
      </c>
      <c r="L34" s="114"/>
      <c r="M34" s="125">
        <f>SUM(M31,M14,M26,M33)</f>
        <v>41886711113</v>
      </c>
      <c r="N34" s="114"/>
      <c r="O34" s="125">
        <f>SUM(O31,O14,O26,O33)</f>
        <v>366855202</v>
      </c>
      <c r="P34" s="114"/>
      <c r="Q34" s="125">
        <f>SUM(Q31,Q14,Q26,Q33)</f>
        <v>2643231299</v>
      </c>
      <c r="R34" s="114"/>
      <c r="S34" s="125">
        <f>SUM(S31,S14,S26,S33)</f>
        <v>-310202024</v>
      </c>
      <c r="T34" s="114"/>
      <c r="U34" s="125">
        <f>SUM(U31,U14,U26,U33)</f>
        <v>298245681</v>
      </c>
      <c r="V34" s="118"/>
      <c r="W34" s="125">
        <f>SUM(W31,W14,W26,W33)</f>
        <v>2998130158</v>
      </c>
      <c r="X34" s="118"/>
      <c r="Y34" s="125">
        <f>SUM(Y31,Y14,Y26,Y33)</f>
        <v>110786964697</v>
      </c>
      <c r="Z34" s="118"/>
      <c r="AA34" s="125">
        <f>SUM(AA31,AA14,AA26,AA33)</f>
        <v>25014571770</v>
      </c>
      <c r="AB34" s="118"/>
      <c r="AC34" s="125">
        <f>SUM(AC31,AC14,AC26,AC33)</f>
        <v>135801536467</v>
      </c>
      <c r="AD34" s="210"/>
    </row>
    <row r="35" spans="1:30" ht="23.25" customHeight="1" thickTop="1">
      <c r="C35" s="209"/>
      <c r="E35" s="209"/>
      <c r="G35" s="209"/>
      <c r="I35" s="209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</row>
    <row r="36" spans="1:30" ht="23.25" customHeight="1">
      <c r="M36" s="126"/>
      <c r="O36" s="209"/>
      <c r="Q36" s="209"/>
      <c r="S36" s="209"/>
      <c r="Y36" s="209"/>
      <c r="AA36" s="209"/>
    </row>
    <row r="37" spans="1:30" ht="23.25" customHeight="1">
      <c r="O37" s="209"/>
      <c r="Q37" s="209"/>
    </row>
    <row r="38" spans="1:30" ht="23.25" customHeight="1">
      <c r="M38" s="209"/>
    </row>
    <row r="40" spans="1:30" ht="23.25" customHeight="1">
      <c r="S40" s="209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8" bottom="0.4" header="0.3" footer="0.15"/>
  <pageSetup paperSize="9" scale="50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6A79C-0CE9-40D4-8532-53AC24865CF2}">
  <sheetPr>
    <pageSetUpPr fitToPage="1"/>
  </sheetPr>
  <dimension ref="A1:AD39"/>
  <sheetViews>
    <sheetView showGridLines="0" view="pageBreakPreview" zoomScale="70" zoomScaleNormal="85" zoomScaleSheetLayoutView="70" workbookViewId="0">
      <selection activeCell="A13" sqref="A13"/>
    </sheetView>
  </sheetViews>
  <sheetFormatPr defaultColWidth="9.09765625" defaultRowHeight="23.25" customHeight="1"/>
  <cols>
    <col min="1" max="1" width="55" style="208" customWidth="1"/>
    <col min="2" max="2" width="8.09765625" style="208" customWidth="1"/>
    <col min="3" max="3" width="16.3984375" style="208" customWidth="1"/>
    <col min="4" max="4" width="1.09765625" style="208" customWidth="1"/>
    <col min="5" max="5" width="16.296875" style="208" customWidth="1"/>
    <col min="6" max="6" width="1.09765625" style="208" customWidth="1"/>
    <col min="7" max="7" width="14.09765625" style="208" customWidth="1"/>
    <col min="8" max="8" width="1.09765625" style="208" customWidth="1"/>
    <col min="9" max="9" width="15" style="208" customWidth="1"/>
    <col min="10" max="10" width="1.09765625" style="208" customWidth="1"/>
    <col min="11" max="11" width="15.09765625" style="208" bestFit="1" customWidth="1"/>
    <col min="12" max="12" width="1.09765625" style="208" customWidth="1"/>
    <col min="13" max="13" width="16.69921875" style="208" bestFit="1" customWidth="1"/>
    <col min="14" max="14" width="1.09765625" style="208" customWidth="1"/>
    <col min="15" max="15" width="14.59765625" style="208" customWidth="1"/>
    <col min="16" max="16" width="0.8984375" style="208" customWidth="1"/>
    <col min="17" max="17" width="16" style="208" bestFit="1" customWidth="1"/>
    <col min="18" max="18" width="1.09765625" style="208" customWidth="1"/>
    <col min="19" max="19" width="17.3984375" style="208" bestFit="1" customWidth="1"/>
    <col min="20" max="20" width="1.09765625" style="208" customWidth="1"/>
    <col min="21" max="21" width="17.3984375" style="208" customWidth="1"/>
    <col min="22" max="22" width="1.09765625" style="208" customWidth="1"/>
    <col min="23" max="23" width="16" style="208" bestFit="1" customWidth="1"/>
    <col min="24" max="24" width="1.09765625" style="208" customWidth="1"/>
    <col min="25" max="25" width="17.09765625" style="208" customWidth="1"/>
    <col min="26" max="26" width="1.09765625" style="208" customWidth="1"/>
    <col min="27" max="27" width="15.59765625" style="208" customWidth="1"/>
    <col min="28" max="28" width="1.09765625" style="208" customWidth="1"/>
    <col min="29" max="29" width="18" style="208" bestFit="1" customWidth="1"/>
    <col min="30" max="16384" width="9.09765625" style="207"/>
  </cols>
  <sheetData>
    <row r="1" spans="1:29" ht="23.25" customHeight="1">
      <c r="A1" s="272" t="s">
        <v>0</v>
      </c>
      <c r="B1" s="272"/>
      <c r="C1" s="272"/>
      <c r="D1" s="272"/>
      <c r="E1" s="272"/>
      <c r="F1" s="272"/>
      <c r="G1" s="228"/>
      <c r="H1" s="228"/>
      <c r="I1" s="228"/>
      <c r="J1" s="228"/>
      <c r="K1" s="229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</row>
    <row r="2" spans="1:29" ht="23.25" customHeight="1">
      <c r="A2" s="227" t="s">
        <v>104</v>
      </c>
      <c r="B2" s="226"/>
      <c r="C2" s="225"/>
      <c r="D2" s="225"/>
      <c r="E2" s="225"/>
      <c r="F2" s="225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</row>
    <row r="3" spans="1:29" ht="22">
      <c r="A3" s="278"/>
      <c r="B3" s="278"/>
      <c r="C3" s="278"/>
      <c r="D3" s="278"/>
      <c r="E3" s="278"/>
      <c r="F3" s="278"/>
      <c r="L3" s="215"/>
      <c r="U3" s="215"/>
      <c r="V3" s="215"/>
      <c r="W3" s="215"/>
      <c r="X3" s="215"/>
      <c r="Y3" s="215"/>
      <c r="Z3" s="215"/>
      <c r="AA3" s="215"/>
      <c r="AB3" s="215"/>
    </row>
    <row r="4" spans="1:29" s="221" customFormat="1" ht="22">
      <c r="A4" s="223"/>
      <c r="B4" s="222"/>
      <c r="C4" s="279" t="s">
        <v>2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</row>
    <row r="5" spans="1:29" ht="22">
      <c r="A5" s="217"/>
      <c r="B5" s="217"/>
      <c r="D5" s="220"/>
      <c r="F5" s="220"/>
      <c r="G5" s="218"/>
      <c r="H5" s="218"/>
      <c r="I5" s="218"/>
      <c r="J5" s="218"/>
      <c r="K5" s="280" t="s">
        <v>64</v>
      </c>
      <c r="L5" s="280"/>
      <c r="M5" s="280"/>
      <c r="N5" s="218"/>
      <c r="O5" s="280" t="s">
        <v>68</v>
      </c>
      <c r="P5" s="280"/>
      <c r="Q5" s="280"/>
      <c r="R5" s="280"/>
      <c r="S5" s="280"/>
      <c r="T5" s="280"/>
      <c r="U5" s="280"/>
      <c r="V5" s="280"/>
      <c r="W5" s="280"/>
      <c r="X5" s="230"/>
      <c r="AB5" s="220"/>
      <c r="AC5" s="219"/>
    </row>
    <row r="6" spans="1:29" ht="22">
      <c r="A6" s="217"/>
      <c r="B6" s="217"/>
      <c r="D6" s="220"/>
      <c r="F6" s="220"/>
      <c r="G6" s="218"/>
      <c r="H6" s="218"/>
      <c r="I6" s="218" t="s">
        <v>105</v>
      </c>
      <c r="J6" s="218"/>
      <c r="K6" s="218"/>
      <c r="L6" s="220"/>
      <c r="M6" s="218"/>
      <c r="N6" s="218"/>
      <c r="O6" s="218"/>
      <c r="P6" s="218"/>
      <c r="Q6" s="218"/>
      <c r="R6" s="218"/>
      <c r="S6" s="218"/>
      <c r="T6" s="218"/>
      <c r="U6" s="218"/>
      <c r="V6" s="220"/>
      <c r="W6" s="218"/>
      <c r="X6" s="220"/>
      <c r="AC6" s="219"/>
    </row>
    <row r="7" spans="1:29" ht="22">
      <c r="A7" s="217"/>
      <c r="B7" s="217"/>
      <c r="D7" s="220"/>
      <c r="F7" s="220"/>
      <c r="G7" s="218"/>
      <c r="H7" s="218"/>
      <c r="I7" s="218" t="s">
        <v>106</v>
      </c>
      <c r="J7" s="218"/>
      <c r="K7" s="218"/>
      <c r="L7" s="220"/>
      <c r="M7" s="218"/>
      <c r="N7" s="218"/>
      <c r="O7" s="218"/>
      <c r="P7" s="218"/>
      <c r="Q7" s="218"/>
      <c r="R7" s="218"/>
      <c r="S7" s="218"/>
      <c r="T7" s="218"/>
      <c r="U7" s="218" t="s">
        <v>107</v>
      </c>
      <c r="V7" s="220"/>
      <c r="W7" s="218"/>
      <c r="X7" s="220"/>
      <c r="AC7" s="219"/>
    </row>
    <row r="8" spans="1:29" ht="22">
      <c r="A8" s="217"/>
      <c r="B8" s="217"/>
      <c r="D8" s="220"/>
      <c r="F8" s="220"/>
      <c r="G8" s="218" t="s">
        <v>108</v>
      </c>
      <c r="H8" s="218"/>
      <c r="I8" s="218" t="s">
        <v>109</v>
      </c>
      <c r="J8" s="218"/>
      <c r="K8" s="281"/>
      <c r="L8" s="281"/>
      <c r="M8" s="281"/>
      <c r="N8" s="218"/>
      <c r="O8" s="218"/>
      <c r="P8" s="218"/>
      <c r="Q8" s="218"/>
      <c r="R8" s="218"/>
      <c r="T8" s="218"/>
      <c r="U8" s="218" t="s">
        <v>110</v>
      </c>
      <c r="V8" s="220"/>
      <c r="W8" s="218" t="s">
        <v>111</v>
      </c>
      <c r="X8" s="220"/>
      <c r="AC8" s="219"/>
    </row>
    <row r="9" spans="1:29" ht="21.5">
      <c r="A9" s="217"/>
      <c r="B9" s="218"/>
      <c r="C9" s="235" t="s">
        <v>247</v>
      </c>
      <c r="D9" s="212"/>
      <c r="E9" s="218"/>
      <c r="F9" s="212"/>
      <c r="G9" s="218" t="s">
        <v>112</v>
      </c>
      <c r="I9" s="218" t="s">
        <v>113</v>
      </c>
      <c r="L9" s="212"/>
      <c r="O9" s="218" t="s">
        <v>196</v>
      </c>
      <c r="P9" s="218"/>
      <c r="Q9" s="218" t="s">
        <v>196</v>
      </c>
      <c r="R9" s="218"/>
      <c r="S9" s="218" t="s">
        <v>196</v>
      </c>
      <c r="T9" s="218"/>
      <c r="U9" s="218" t="s">
        <v>114</v>
      </c>
      <c r="V9" s="212"/>
      <c r="W9" s="218" t="s">
        <v>115</v>
      </c>
      <c r="X9" s="212"/>
      <c r="Y9" s="218"/>
      <c r="Z9" s="218"/>
      <c r="AA9" s="218" t="s">
        <v>116</v>
      </c>
      <c r="AB9" s="212"/>
    </row>
    <row r="10" spans="1:29" ht="21.5">
      <c r="A10" s="217"/>
      <c r="B10" s="218"/>
      <c r="C10" s="218" t="s">
        <v>117</v>
      </c>
      <c r="D10" s="212"/>
      <c r="E10" s="218" t="s">
        <v>118</v>
      </c>
      <c r="F10" s="212"/>
      <c r="G10" s="218" t="s">
        <v>119</v>
      </c>
      <c r="I10" s="218" t="s">
        <v>120</v>
      </c>
      <c r="K10" s="218" t="s">
        <v>121</v>
      </c>
      <c r="L10" s="212"/>
      <c r="M10" s="218" t="s">
        <v>122</v>
      </c>
      <c r="O10" s="218" t="s">
        <v>197</v>
      </c>
      <c r="P10" s="218"/>
      <c r="Q10" s="218" t="s">
        <v>191</v>
      </c>
      <c r="R10" s="218"/>
      <c r="S10" s="218" t="s">
        <v>106</v>
      </c>
      <c r="T10" s="218"/>
      <c r="U10" s="218" t="s">
        <v>124</v>
      </c>
      <c r="V10" s="212"/>
      <c r="W10" s="218" t="s">
        <v>125</v>
      </c>
      <c r="X10" s="212"/>
      <c r="Y10" s="218" t="s">
        <v>126</v>
      </c>
      <c r="Z10" s="218"/>
      <c r="AA10" s="218" t="s">
        <v>127</v>
      </c>
      <c r="AB10" s="218"/>
      <c r="AC10" s="218" t="s">
        <v>126</v>
      </c>
    </row>
    <row r="11" spans="1:29" ht="21.5">
      <c r="A11" s="217"/>
      <c r="B11" s="212" t="s">
        <v>6</v>
      </c>
      <c r="C11" s="218" t="s">
        <v>128</v>
      </c>
      <c r="D11" s="212"/>
      <c r="E11" s="218" t="s">
        <v>129</v>
      </c>
      <c r="F11" s="212"/>
      <c r="G11" s="218" t="s">
        <v>130</v>
      </c>
      <c r="H11" s="218"/>
      <c r="I11" s="218" t="s">
        <v>131</v>
      </c>
      <c r="J11" s="218"/>
      <c r="K11" s="218" t="s">
        <v>132</v>
      </c>
      <c r="L11" s="212"/>
      <c r="M11" s="218" t="s">
        <v>133</v>
      </c>
      <c r="N11" s="218"/>
      <c r="O11" s="218" t="s">
        <v>134</v>
      </c>
      <c r="P11" s="218"/>
      <c r="Q11" s="218" t="s">
        <v>123</v>
      </c>
      <c r="R11" s="218"/>
      <c r="S11" s="218" t="s">
        <v>198</v>
      </c>
      <c r="T11" s="218"/>
      <c r="U11" s="218" t="s">
        <v>135</v>
      </c>
      <c r="V11" s="212"/>
      <c r="W11" s="218" t="s">
        <v>136</v>
      </c>
      <c r="X11" s="212"/>
      <c r="Y11" s="218" t="s">
        <v>137</v>
      </c>
      <c r="Z11" s="218"/>
      <c r="AA11" s="218" t="s">
        <v>138</v>
      </c>
      <c r="AB11" s="218"/>
      <c r="AC11" s="218" t="s">
        <v>136</v>
      </c>
    </row>
    <row r="12" spans="1:29" ht="21.5">
      <c r="A12" s="217"/>
      <c r="B12" s="212"/>
      <c r="C12" s="277" t="s">
        <v>7</v>
      </c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</row>
    <row r="13" spans="1:29" ht="22">
      <c r="A13" s="216" t="s">
        <v>240</v>
      </c>
      <c r="B13" s="212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</row>
    <row r="14" spans="1:29" ht="22">
      <c r="A14" s="215" t="s">
        <v>241</v>
      </c>
      <c r="B14" s="212"/>
      <c r="C14" s="95">
        <v>11733149998</v>
      </c>
      <c r="D14" s="95"/>
      <c r="E14" s="95">
        <v>51822145000</v>
      </c>
      <c r="F14" s="95"/>
      <c r="G14" s="95">
        <v>-316239277</v>
      </c>
      <c r="H14" s="95"/>
      <c r="I14" s="95">
        <v>1489752705</v>
      </c>
      <c r="J14" s="95"/>
      <c r="K14" s="95">
        <v>1173315000</v>
      </c>
      <c r="L14" s="95"/>
      <c r="M14" s="95">
        <v>41886711113</v>
      </c>
      <c r="N14" s="95"/>
      <c r="O14" s="95">
        <v>366855202</v>
      </c>
      <c r="P14" s="95"/>
      <c r="Q14" s="95">
        <v>2643231299</v>
      </c>
      <c r="R14" s="95"/>
      <c r="S14" s="95">
        <v>-310202024</v>
      </c>
      <c r="T14" s="95"/>
      <c r="U14" s="95">
        <v>298245681</v>
      </c>
      <c r="V14" s="95"/>
      <c r="W14" s="95">
        <f>O14+Q14+S14+U14</f>
        <v>2998130158</v>
      </c>
      <c r="X14" s="95"/>
      <c r="Y14" s="95">
        <f>C14+E14+G14+I14+K14+M14+W14</f>
        <v>110786964697</v>
      </c>
      <c r="Z14" s="95"/>
      <c r="AA14" s="95">
        <v>25014571770</v>
      </c>
      <c r="AB14" s="95"/>
      <c r="AC14" s="95">
        <f>Y14+AA14</f>
        <v>135801536467</v>
      </c>
    </row>
    <row r="15" spans="1:29" ht="22">
      <c r="A15" s="215"/>
      <c r="B15" s="213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</row>
    <row r="16" spans="1:29" ht="23.25" customHeight="1">
      <c r="A16" s="215" t="s">
        <v>139</v>
      </c>
      <c r="B16" s="213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123"/>
      <c r="AA16" s="207"/>
      <c r="AB16" s="207"/>
      <c r="AC16" s="207"/>
    </row>
    <row r="17" spans="1:30" ht="23.25" customHeight="1">
      <c r="A17" s="214" t="s">
        <v>250</v>
      </c>
      <c r="B17" s="213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123"/>
      <c r="AA17" s="207"/>
      <c r="AB17" s="207"/>
      <c r="AC17" s="207"/>
    </row>
    <row r="18" spans="1:30" ht="23.25" customHeight="1">
      <c r="A18" s="208" t="s">
        <v>140</v>
      </c>
      <c r="B18" s="212">
        <v>21</v>
      </c>
      <c r="C18" s="36">
        <v>0</v>
      </c>
      <c r="D18" s="36"/>
      <c r="E18" s="36">
        <v>0</v>
      </c>
      <c r="F18" s="36"/>
      <c r="G18" s="36">
        <v>0</v>
      </c>
      <c r="H18" s="36"/>
      <c r="I18" s="36">
        <v>0</v>
      </c>
      <c r="J18" s="36"/>
      <c r="K18" s="36">
        <v>0</v>
      </c>
      <c r="L18" s="36"/>
      <c r="M18" s="93">
        <v>-7039692461</v>
      </c>
      <c r="N18" s="36"/>
      <c r="O18" s="93">
        <v>0</v>
      </c>
      <c r="P18" s="36"/>
      <c r="Q18" s="93">
        <v>0</v>
      </c>
      <c r="R18" s="36"/>
      <c r="S18" s="93">
        <v>0</v>
      </c>
      <c r="T18" s="36"/>
      <c r="U18" s="93">
        <v>0</v>
      </c>
      <c r="V18" s="36"/>
      <c r="W18" s="16">
        <f>O18+Q18+S18+U18</f>
        <v>0</v>
      </c>
      <c r="X18" s="36"/>
      <c r="Y18" s="16">
        <f>C18+E18+G18+I18+K18+M18+W18</f>
        <v>-7039692461</v>
      </c>
      <c r="Z18" s="123"/>
      <c r="AA18" s="93">
        <v>-3960401078</v>
      </c>
      <c r="AB18" s="207"/>
      <c r="AC18" s="16">
        <f>Y18+AA18</f>
        <v>-11000093539</v>
      </c>
    </row>
    <row r="19" spans="1:30" ht="23.25" customHeight="1">
      <c r="A19" s="124" t="s">
        <v>251</v>
      </c>
      <c r="B19" s="211"/>
      <c r="C19" s="94">
        <f>SUM(C17:C18)</f>
        <v>0</v>
      </c>
      <c r="D19" s="95"/>
      <c r="E19" s="94">
        <f>SUM(E17:E18)</f>
        <v>0</v>
      </c>
      <c r="F19" s="95"/>
      <c r="G19" s="94">
        <f>SUM(G17:G18)</f>
        <v>0</v>
      </c>
      <c r="H19" s="95"/>
      <c r="I19" s="94">
        <f>SUM(I17:I18)</f>
        <v>0</v>
      </c>
      <c r="J19" s="95"/>
      <c r="K19" s="94">
        <f>SUM(K17:K18)</f>
        <v>0</v>
      </c>
      <c r="L19" s="95"/>
      <c r="M19" s="116">
        <f>SUM(M18:M18)</f>
        <v>-7039692461</v>
      </c>
      <c r="N19" s="95"/>
      <c r="O19" s="94">
        <f>SUM(O17:O18)</f>
        <v>0</v>
      </c>
      <c r="P19" s="95"/>
      <c r="Q19" s="94">
        <f>SUM(Q17:Q18)</f>
        <v>0</v>
      </c>
      <c r="R19" s="95"/>
      <c r="S19" s="94">
        <f>SUM(Q19:Q19)</f>
        <v>0</v>
      </c>
      <c r="T19" s="95"/>
      <c r="U19" s="94">
        <f>SUM(U17:U18)</f>
        <v>0</v>
      </c>
      <c r="V19" s="95"/>
      <c r="W19" s="94">
        <f>SUM(W17:W18)</f>
        <v>0</v>
      </c>
      <c r="X19" s="36"/>
      <c r="Y19" s="94">
        <f>SUM(Y17:Y18)</f>
        <v>-7039692461</v>
      </c>
      <c r="Z19" s="123"/>
      <c r="AA19" s="94">
        <f>SUM(AA17:AA18)</f>
        <v>-3960401078</v>
      </c>
      <c r="AB19" s="207"/>
      <c r="AC19" s="94">
        <f>SUM(AC17:AC18)</f>
        <v>-11000093539</v>
      </c>
    </row>
    <row r="20" spans="1:30" ht="7.5" customHeight="1">
      <c r="B20" s="211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117"/>
      <c r="Z20" s="123"/>
      <c r="AA20" s="207"/>
      <c r="AB20" s="207"/>
      <c r="AC20" s="207"/>
    </row>
    <row r="21" spans="1:30" ht="22.5" customHeight="1">
      <c r="A21" s="92" t="s">
        <v>141</v>
      </c>
      <c r="B21" s="211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114"/>
      <c r="Z21" s="123"/>
      <c r="AA21" s="207"/>
      <c r="AB21" s="207"/>
      <c r="AC21" s="207"/>
    </row>
    <row r="22" spans="1:30" ht="22.5" customHeight="1">
      <c r="A22" s="39" t="s">
        <v>228</v>
      </c>
      <c r="B22" s="211"/>
      <c r="C22" s="36">
        <v>0</v>
      </c>
      <c r="D22" s="36"/>
      <c r="E22" s="36">
        <v>0</v>
      </c>
      <c r="F22" s="36"/>
      <c r="G22" s="36">
        <v>0</v>
      </c>
      <c r="H22" s="36"/>
      <c r="I22" s="36">
        <v>0</v>
      </c>
      <c r="J22" s="36"/>
      <c r="K22" s="36">
        <v>0</v>
      </c>
      <c r="L22" s="36"/>
      <c r="M22" s="36">
        <v>0</v>
      </c>
      <c r="N22" s="36"/>
      <c r="O22" s="36">
        <v>0</v>
      </c>
      <c r="P22" s="36"/>
      <c r="Q22" s="36">
        <v>0</v>
      </c>
      <c r="R22" s="36"/>
      <c r="S22" s="36">
        <v>0</v>
      </c>
      <c r="T22" s="36"/>
      <c r="U22" s="36">
        <v>0</v>
      </c>
      <c r="V22" s="36"/>
      <c r="W22" s="36">
        <f>O22+Q22+S22+U22</f>
        <v>0</v>
      </c>
      <c r="X22" s="36"/>
      <c r="Y22" s="16">
        <f>C22+E22+G22+I22+K22+M22+W22</f>
        <v>0</v>
      </c>
      <c r="Z22" s="123"/>
      <c r="AA22" s="36">
        <v>-434496</v>
      </c>
      <c r="AC22" s="209">
        <f>Y22+AA22</f>
        <v>-434496</v>
      </c>
    </row>
    <row r="23" spans="1:30" ht="22.5" customHeight="1">
      <c r="A23" s="208" t="s">
        <v>148</v>
      </c>
      <c r="B23" s="211"/>
      <c r="C23" s="36">
        <v>0</v>
      </c>
      <c r="D23" s="36"/>
      <c r="E23" s="36">
        <v>0</v>
      </c>
      <c r="F23" s="36"/>
      <c r="G23" s="36">
        <v>0</v>
      </c>
      <c r="H23" s="36"/>
      <c r="I23" s="36">
        <v>0</v>
      </c>
      <c r="J23" s="36"/>
      <c r="K23" s="36">
        <v>0</v>
      </c>
      <c r="L23" s="36"/>
      <c r="M23" s="93">
        <v>0</v>
      </c>
      <c r="N23" s="36"/>
      <c r="O23" s="93">
        <v>0</v>
      </c>
      <c r="P23" s="36"/>
      <c r="Q23" s="93">
        <v>0</v>
      </c>
      <c r="R23" s="36"/>
      <c r="S23" s="93">
        <v>0</v>
      </c>
      <c r="T23" s="36"/>
      <c r="U23" s="93">
        <v>0</v>
      </c>
      <c r="V23" s="36"/>
      <c r="W23" s="16">
        <f>O23+Q23+S23+U23</f>
        <v>0</v>
      </c>
      <c r="X23" s="36"/>
      <c r="Y23" s="16">
        <f>C23+E23+G23+I23+K23+M23+W23</f>
        <v>0</v>
      </c>
      <c r="Z23" s="123"/>
      <c r="AA23" s="93">
        <v>1378342800</v>
      </c>
      <c r="AB23" s="207"/>
      <c r="AC23" s="16">
        <f>Y23+AA23</f>
        <v>1378342800</v>
      </c>
    </row>
    <row r="24" spans="1:30" ht="22.5" customHeight="1">
      <c r="A24" s="92" t="s">
        <v>142</v>
      </c>
      <c r="B24" s="211"/>
      <c r="C24" s="94">
        <f>SUM(C22:C23)</f>
        <v>0</v>
      </c>
      <c r="D24" s="95"/>
      <c r="E24" s="94">
        <f>SUM(E22:E23)</f>
        <v>0</v>
      </c>
      <c r="F24" s="95"/>
      <c r="G24" s="94">
        <f>SUM(G22:G23)</f>
        <v>0</v>
      </c>
      <c r="H24" s="95"/>
      <c r="I24" s="94">
        <f>SUM(I22:I23)</f>
        <v>0</v>
      </c>
      <c r="J24" s="95"/>
      <c r="K24" s="94">
        <f>SUM(K22:K23)</f>
        <v>0</v>
      </c>
      <c r="L24" s="95"/>
      <c r="M24" s="94">
        <f>SUM(M22:M23)</f>
        <v>0</v>
      </c>
      <c r="N24" s="95"/>
      <c r="O24" s="94">
        <f>SUM(O22:O23)</f>
        <v>0</v>
      </c>
      <c r="P24" s="95"/>
      <c r="Q24" s="94">
        <f>SUM(Q22:Q23)</f>
        <v>0</v>
      </c>
      <c r="R24" s="95"/>
      <c r="S24" s="94">
        <f>SUM(S22:S23)</f>
        <v>0</v>
      </c>
      <c r="T24" s="95"/>
      <c r="U24" s="94">
        <f>SUM(U22:U23)</f>
        <v>0</v>
      </c>
      <c r="V24" s="95"/>
      <c r="W24" s="94">
        <f>SUM(W22:W23)</f>
        <v>0</v>
      </c>
      <c r="X24" s="36"/>
      <c r="Y24" s="94">
        <f>SUM(Y22:Y23)</f>
        <v>0</v>
      </c>
      <c r="Z24" s="123"/>
      <c r="AA24" s="94">
        <f>SUM(AA22:AA23)</f>
        <v>1377908304</v>
      </c>
      <c r="AB24" s="207"/>
      <c r="AC24" s="94">
        <f>SUM(AC22:AC23)</f>
        <v>1377908304</v>
      </c>
    </row>
    <row r="25" spans="1:30" ht="22.5" customHeight="1">
      <c r="B25" s="211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117"/>
      <c r="Z25" s="123"/>
      <c r="AA25" s="207"/>
      <c r="AB25" s="207"/>
      <c r="AC25" s="207"/>
    </row>
    <row r="26" spans="1:30" s="234" customFormat="1" ht="22.5" customHeight="1">
      <c r="A26" s="215" t="s">
        <v>246</v>
      </c>
      <c r="B26" s="232"/>
      <c r="C26" s="116">
        <f>SUM(C19,C24)</f>
        <v>0</v>
      </c>
      <c r="D26" s="95"/>
      <c r="E26" s="116">
        <f>SUM(E19,E24)</f>
        <v>0</v>
      </c>
      <c r="F26" s="95"/>
      <c r="G26" s="116">
        <f>SUM(G19,G24)</f>
        <v>0</v>
      </c>
      <c r="H26" s="95"/>
      <c r="I26" s="116">
        <f>SUM(I19,I24)</f>
        <v>0</v>
      </c>
      <c r="J26" s="95"/>
      <c r="K26" s="116">
        <f>SUM(K19,K24)</f>
        <v>0</v>
      </c>
      <c r="L26" s="95"/>
      <c r="M26" s="116">
        <f>SUM(M19,M24)</f>
        <v>-7039692461</v>
      </c>
      <c r="N26" s="95"/>
      <c r="O26" s="116">
        <f>SUM(O19,O24)</f>
        <v>0</v>
      </c>
      <c r="P26" s="95"/>
      <c r="Q26" s="116">
        <f>SUM(Q19,Q24)</f>
        <v>0</v>
      </c>
      <c r="R26" s="95"/>
      <c r="S26" s="116">
        <f>SUM(S19,S24)</f>
        <v>0</v>
      </c>
      <c r="T26" s="95"/>
      <c r="U26" s="116">
        <f>SUM(U19,U24)</f>
        <v>0</v>
      </c>
      <c r="V26" s="95"/>
      <c r="W26" s="116">
        <f>SUM(W19,W24)</f>
        <v>0</v>
      </c>
      <c r="X26" s="95"/>
      <c r="Y26" s="116">
        <f>SUM(Y19,Y24)</f>
        <v>-7039692461</v>
      </c>
      <c r="Z26" s="233"/>
      <c r="AA26" s="116">
        <f>SUM(AA19,AA24)</f>
        <v>-2582492774</v>
      </c>
      <c r="AC26" s="116">
        <f>SUM(AC19,AC24)</f>
        <v>-9622185235</v>
      </c>
    </row>
    <row r="27" spans="1:30" ht="22.5" customHeight="1">
      <c r="B27" s="211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117"/>
      <c r="Z27" s="123"/>
      <c r="AA27" s="207"/>
      <c r="AB27" s="207"/>
      <c r="AC27" s="207"/>
    </row>
    <row r="28" spans="1:30" ht="22">
      <c r="A28" s="24" t="s">
        <v>143</v>
      </c>
      <c r="B28" s="199"/>
      <c r="C28" s="118"/>
      <c r="D28" s="118"/>
      <c r="E28" s="118"/>
      <c r="F28" s="118"/>
      <c r="G28" s="118"/>
      <c r="H28" s="114"/>
      <c r="I28" s="118"/>
      <c r="J28" s="114"/>
      <c r="K28" s="118"/>
      <c r="L28" s="118"/>
      <c r="M28" s="118"/>
      <c r="N28" s="114"/>
      <c r="O28" s="118"/>
      <c r="P28" s="114"/>
      <c r="Q28" s="118"/>
      <c r="R28" s="114"/>
      <c r="S28" s="118"/>
      <c r="T28" s="114"/>
      <c r="U28" s="90"/>
      <c r="V28" s="90"/>
      <c r="W28" s="90"/>
      <c r="X28" s="90"/>
      <c r="Y28" s="16"/>
      <c r="Z28" s="118"/>
      <c r="AA28" s="118"/>
      <c r="AB28" s="118"/>
      <c r="AC28" s="119"/>
    </row>
    <row r="29" spans="1:30" ht="21.5">
      <c r="A29" s="3" t="s">
        <v>144</v>
      </c>
      <c r="B29" s="199"/>
      <c r="C29" s="36">
        <v>0</v>
      </c>
      <c r="D29" s="36"/>
      <c r="E29" s="36">
        <v>0</v>
      </c>
      <c r="F29" s="36"/>
      <c r="G29" s="36">
        <v>0</v>
      </c>
      <c r="H29" s="36"/>
      <c r="I29" s="36">
        <v>0</v>
      </c>
      <c r="J29" s="36"/>
      <c r="K29" s="36">
        <v>0</v>
      </c>
      <c r="L29" s="36"/>
      <c r="M29" s="36">
        <v>14857733913</v>
      </c>
      <c r="N29" s="36"/>
      <c r="O29" s="36">
        <v>0</v>
      </c>
      <c r="P29" s="36"/>
      <c r="Q29" s="36">
        <v>0</v>
      </c>
      <c r="R29" s="36"/>
      <c r="S29" s="36">
        <v>0</v>
      </c>
      <c r="T29" s="36"/>
      <c r="U29" s="36">
        <v>0</v>
      </c>
      <c r="V29" s="36"/>
      <c r="W29" s="36">
        <f>O29+Q29+S29+U29</f>
        <v>0</v>
      </c>
      <c r="X29" s="36"/>
      <c r="Y29" s="36">
        <f>C29+E29+G29+I29+K29+M29+W29</f>
        <v>14857733913</v>
      </c>
      <c r="Z29" s="115"/>
      <c r="AA29" s="36">
        <v>5156924221</v>
      </c>
      <c r="AB29" s="207"/>
      <c r="AC29" s="36">
        <f>Y29+AA29</f>
        <v>20014658134</v>
      </c>
    </row>
    <row r="30" spans="1:30" ht="21.5">
      <c r="A30" s="3" t="s">
        <v>145</v>
      </c>
      <c r="B30" s="199"/>
      <c r="C30" s="36">
        <v>0</v>
      </c>
      <c r="D30" s="36"/>
      <c r="E30" s="36">
        <v>0</v>
      </c>
      <c r="F30" s="36"/>
      <c r="G30" s="36">
        <v>0</v>
      </c>
      <c r="H30" s="36"/>
      <c r="I30" s="36">
        <v>0</v>
      </c>
      <c r="J30" s="36"/>
      <c r="K30" s="36">
        <v>0</v>
      </c>
      <c r="L30" s="90"/>
      <c r="M30" s="36">
        <v>12639994</v>
      </c>
      <c r="N30" s="16"/>
      <c r="O30" s="36">
        <v>-302651147</v>
      </c>
      <c r="P30" s="16"/>
      <c r="Q30" s="36">
        <v>-199053511</v>
      </c>
      <c r="R30" s="16"/>
      <c r="S30" s="36">
        <v>-812873421</v>
      </c>
      <c r="T30" s="16"/>
      <c r="U30" s="36">
        <v>-718086094</v>
      </c>
      <c r="V30" s="90"/>
      <c r="W30" s="16">
        <f>O30+Q30+S30+U30</f>
        <v>-2032664173</v>
      </c>
      <c r="X30" s="90"/>
      <c r="Y30" s="16">
        <f>C30+E30+G30+I30+K30+M30+W30</f>
        <v>-2020024179</v>
      </c>
      <c r="Z30" s="90"/>
      <c r="AA30" s="36">
        <v>-69527538</v>
      </c>
      <c r="AB30" s="90"/>
      <c r="AC30" s="90">
        <f>Y30+AA30</f>
        <v>-2089551717</v>
      </c>
    </row>
    <row r="31" spans="1:30" ht="22">
      <c r="A31" s="24" t="s">
        <v>146</v>
      </c>
      <c r="B31" s="202"/>
      <c r="C31" s="94">
        <f>SUM(C29:C30)</f>
        <v>0</v>
      </c>
      <c r="D31" s="114"/>
      <c r="E31" s="94">
        <f>SUM(E29:E30)</f>
        <v>0</v>
      </c>
      <c r="F31" s="114"/>
      <c r="G31" s="94">
        <f>SUM(G29:G30)</f>
        <v>0</v>
      </c>
      <c r="H31" s="114"/>
      <c r="I31" s="94">
        <f>SUM(I29:I30)</f>
        <v>0</v>
      </c>
      <c r="J31" s="114"/>
      <c r="K31" s="94">
        <f>SUM(K29:K30)</f>
        <v>0</v>
      </c>
      <c r="L31" s="114"/>
      <c r="M31" s="94">
        <f>SUM(M29:M30)</f>
        <v>14870373907</v>
      </c>
      <c r="N31" s="114"/>
      <c r="O31" s="94">
        <f>SUM(O29:O30)</f>
        <v>-302651147</v>
      </c>
      <c r="P31" s="114"/>
      <c r="Q31" s="94">
        <f>SUM(Q29:Q30)</f>
        <v>-199053511</v>
      </c>
      <c r="R31" s="114"/>
      <c r="S31" s="94">
        <f>SUM(S29:S30)</f>
        <v>-812873421</v>
      </c>
      <c r="T31" s="114"/>
      <c r="U31" s="94">
        <f>SUM(U29:U30)</f>
        <v>-718086094</v>
      </c>
      <c r="V31" s="114"/>
      <c r="W31" s="94">
        <f>SUM(W29:W30)</f>
        <v>-2032664173</v>
      </c>
      <c r="X31" s="114"/>
      <c r="Y31" s="94">
        <f>SUM(Y29:Y30)</f>
        <v>12837709734</v>
      </c>
      <c r="Z31" s="114"/>
      <c r="AA31" s="94">
        <f>SUM(AA29:AA30)</f>
        <v>5087396683</v>
      </c>
      <c r="AB31" s="114"/>
      <c r="AC31" s="94">
        <f>SUM(AC29:AC30)</f>
        <v>17925106417</v>
      </c>
      <c r="AD31" s="210"/>
    </row>
    <row r="32" spans="1:30" ht="21.5">
      <c r="A32" s="3"/>
      <c r="B32" s="6"/>
      <c r="C32" s="36"/>
      <c r="D32" s="36"/>
      <c r="E32" s="36"/>
      <c r="F32" s="36"/>
      <c r="G32" s="36"/>
      <c r="H32" s="36"/>
      <c r="I32" s="36"/>
      <c r="J32" s="36"/>
      <c r="K32" s="36"/>
      <c r="L32" s="90"/>
      <c r="M32" s="36"/>
      <c r="N32" s="16"/>
      <c r="O32" s="36"/>
      <c r="P32" s="16"/>
      <c r="Q32" s="36"/>
      <c r="R32" s="16"/>
      <c r="S32" s="36"/>
      <c r="T32" s="16"/>
      <c r="U32" s="36"/>
      <c r="V32" s="36"/>
      <c r="W32" s="36"/>
      <c r="X32" s="36"/>
      <c r="Y32" s="36"/>
      <c r="Z32" s="115"/>
      <c r="AA32" s="36"/>
      <c r="AB32" s="207"/>
      <c r="AC32" s="36"/>
    </row>
    <row r="33" spans="1:30" ht="22.5" thickBot="1">
      <c r="A33" s="24" t="s">
        <v>242</v>
      </c>
      <c r="B33" s="6"/>
      <c r="C33" s="122">
        <f>SUM(C31,C14,C26,C32)</f>
        <v>11733149998</v>
      </c>
      <c r="D33" s="118"/>
      <c r="E33" s="122">
        <f>SUM(E31,E14,E26,E32)</f>
        <v>51822145000</v>
      </c>
      <c r="F33" s="80"/>
      <c r="G33" s="122">
        <f>SUM(G31,G14,G26,G32)</f>
        <v>-316239277</v>
      </c>
      <c r="H33" s="95"/>
      <c r="I33" s="122">
        <f>SUM(I31,I14,I26,I32)</f>
        <v>1489752705</v>
      </c>
      <c r="J33" s="95"/>
      <c r="K33" s="122">
        <f>SUM(K31,K14,K26,K32)</f>
        <v>1173315000</v>
      </c>
      <c r="L33" s="95"/>
      <c r="M33" s="122">
        <f>SUM(M31,M14,M26,M32)</f>
        <v>49717392559</v>
      </c>
      <c r="N33" s="95"/>
      <c r="O33" s="122">
        <f>SUM(O31,O14,O26,O32)</f>
        <v>64204055</v>
      </c>
      <c r="P33" s="95"/>
      <c r="Q33" s="122">
        <f>SUM(Q31,Q14,Q26,Q32)</f>
        <v>2444177788</v>
      </c>
      <c r="R33" s="95"/>
      <c r="S33" s="122">
        <f>SUM(S31,S14,S26,S32)</f>
        <v>-1123075445</v>
      </c>
      <c r="T33" s="95"/>
      <c r="U33" s="122">
        <f>SUM(U31,U14,U26,U32)</f>
        <v>-419840413</v>
      </c>
      <c r="V33" s="80"/>
      <c r="W33" s="122">
        <f>SUM(W31,W14,W26,W32)</f>
        <v>965465985</v>
      </c>
      <c r="X33" s="80"/>
      <c r="Y33" s="122">
        <f>SUM(Y31,Y14,Y26,Y32)</f>
        <v>116584981970</v>
      </c>
      <c r="Z33" s="80"/>
      <c r="AA33" s="122">
        <f>SUM(AA31,AA14,AA26,AA32)</f>
        <v>27519475679</v>
      </c>
      <c r="AB33" s="80"/>
      <c r="AC33" s="122">
        <f>SUM(AC31,AC14,AC26,AC32)</f>
        <v>144104457649</v>
      </c>
      <c r="AD33" s="210">
        <f>AC33-'BS 6 - 8'!D104</f>
        <v>0</v>
      </c>
    </row>
    <row r="34" spans="1:30" ht="23.25" customHeight="1" thickTop="1">
      <c r="C34" s="209"/>
      <c r="E34" s="209"/>
      <c r="G34" s="209"/>
      <c r="I34" s="209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</row>
    <row r="35" spans="1:30" ht="23.25" customHeight="1">
      <c r="M35" s="126"/>
      <c r="O35" s="209"/>
      <c r="Q35" s="209"/>
      <c r="S35" s="209"/>
      <c r="Y35" s="209"/>
      <c r="AA35" s="209"/>
      <c r="AC35" s="209"/>
    </row>
    <row r="36" spans="1:30" ht="23.25" customHeight="1">
      <c r="O36" s="209"/>
      <c r="Q36" s="209"/>
    </row>
    <row r="37" spans="1:30" ht="23.25" customHeight="1">
      <c r="M37" s="209"/>
    </row>
    <row r="39" spans="1:30" ht="23.25" customHeight="1">
      <c r="S39" s="209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8" right="0.48" top="0.8" bottom="0.4" header="0.3" footer="0.15"/>
  <pageSetup paperSize="9" scale="50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pageSetUpPr fitToPage="1"/>
  </sheetPr>
  <dimension ref="A1:O27"/>
  <sheetViews>
    <sheetView showGridLines="0" view="pageBreakPreview" topLeftCell="A10" zoomScale="85" zoomScaleNormal="70" zoomScaleSheetLayoutView="85" workbookViewId="0">
      <selection activeCell="F27" sqref="F27"/>
    </sheetView>
  </sheetViews>
  <sheetFormatPr defaultColWidth="1.09765625" defaultRowHeight="21.5"/>
  <cols>
    <col min="1" max="1" width="53.3984375" style="73" customWidth="1"/>
    <col min="2" max="2" width="9.09765625" style="73" customWidth="1"/>
    <col min="3" max="3" width="2" style="73" customWidth="1"/>
    <col min="4" max="4" width="17.69921875" style="73" customWidth="1"/>
    <col min="5" max="5" width="2" style="73" customWidth="1"/>
    <col min="6" max="6" width="17.69921875" style="73" customWidth="1"/>
    <col min="7" max="7" width="2" style="73" customWidth="1"/>
    <col min="8" max="8" width="17.69921875" style="73" customWidth="1"/>
    <col min="9" max="9" width="2" style="73" customWidth="1"/>
    <col min="10" max="10" width="17.69921875" style="73" customWidth="1"/>
    <col min="11" max="11" width="2" style="73" customWidth="1"/>
    <col min="12" max="12" width="18.69921875" style="73" customWidth="1"/>
    <col min="13" max="13" width="1.3984375" style="73" customWidth="1"/>
    <col min="14" max="14" width="18.3984375" style="73" bestFit="1" customWidth="1"/>
    <col min="15" max="245" width="9.09765625" style="106" customWidth="1"/>
    <col min="246" max="246" width="46.59765625" style="106" customWidth="1"/>
    <col min="247" max="247" width="8.8984375" style="106" customWidth="1"/>
    <col min="248" max="248" width="12.8984375" style="106" customWidth="1"/>
    <col min="249" max="16384" width="1.09765625" style="106"/>
  </cols>
  <sheetData>
    <row r="1" spans="1:14" ht="23">
      <c r="A1" s="272" t="s">
        <v>0</v>
      </c>
      <c r="B1" s="272"/>
      <c r="C1" s="272"/>
      <c r="D1" s="272"/>
      <c r="E1" s="272"/>
      <c r="F1" s="272"/>
      <c r="G1" s="272"/>
      <c r="H1" s="105"/>
      <c r="I1" s="104"/>
      <c r="J1" s="104"/>
      <c r="K1" s="104"/>
      <c r="L1" s="104"/>
      <c r="M1" s="104"/>
      <c r="N1" s="104"/>
    </row>
    <row r="2" spans="1:14" ht="23">
      <c r="A2" s="1" t="s">
        <v>150</v>
      </c>
      <c r="B2" s="107"/>
      <c r="C2" s="107"/>
      <c r="D2" s="108"/>
      <c r="E2" s="108"/>
      <c r="F2" s="108"/>
      <c r="G2" s="108"/>
      <c r="H2" s="109"/>
      <c r="I2" s="109"/>
      <c r="J2" s="109"/>
      <c r="K2" s="109"/>
      <c r="L2" s="109"/>
      <c r="M2" s="109"/>
      <c r="N2" s="109"/>
    </row>
    <row r="3" spans="1:14" ht="13" customHeight="1">
      <c r="A3" s="282"/>
      <c r="B3" s="282"/>
      <c r="C3" s="282"/>
      <c r="D3" s="282"/>
      <c r="E3" s="282"/>
      <c r="F3" s="282"/>
      <c r="G3" s="282"/>
      <c r="I3" s="72"/>
    </row>
    <row r="4" spans="1:14" ht="22">
      <c r="A4" s="86"/>
      <c r="B4" s="110"/>
      <c r="C4" s="110"/>
      <c r="D4" s="275" t="s">
        <v>3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</row>
    <row r="5" spans="1:14" ht="22">
      <c r="A5" s="86"/>
      <c r="B5" s="110"/>
      <c r="C5" s="110"/>
      <c r="D5" s="112"/>
      <c r="E5" s="112"/>
      <c r="F5" s="112"/>
      <c r="G5" s="112"/>
      <c r="H5" s="112"/>
      <c r="I5" s="112"/>
      <c r="J5" s="112"/>
      <c r="K5" s="112"/>
      <c r="L5" s="284" t="s">
        <v>211</v>
      </c>
      <c r="M5" s="284"/>
      <c r="N5" s="112"/>
    </row>
    <row r="6" spans="1:14" ht="22">
      <c r="A6" s="86"/>
      <c r="B6" s="86"/>
      <c r="C6" s="86"/>
      <c r="E6" s="110"/>
      <c r="G6" s="110"/>
      <c r="H6" s="283" t="s">
        <v>64</v>
      </c>
      <c r="I6" s="283"/>
      <c r="J6" s="283"/>
      <c r="K6" s="111"/>
      <c r="L6" s="283" t="s">
        <v>206</v>
      </c>
      <c r="M6" s="283"/>
      <c r="N6" s="112"/>
    </row>
    <row r="7" spans="1:14" ht="21.75" customHeight="1">
      <c r="A7" s="86"/>
      <c r="B7" s="111"/>
      <c r="C7" s="111"/>
      <c r="D7" s="236" t="s">
        <v>247</v>
      </c>
      <c r="E7" s="76"/>
      <c r="F7" s="111"/>
      <c r="G7" s="76"/>
      <c r="I7" s="76"/>
      <c r="L7" s="111" t="s">
        <v>196</v>
      </c>
      <c r="M7" s="111"/>
    </row>
    <row r="8" spans="1:14">
      <c r="A8" s="86"/>
      <c r="B8" s="111"/>
      <c r="C8" s="111"/>
      <c r="D8" s="111" t="s">
        <v>117</v>
      </c>
      <c r="E8" s="76"/>
      <c r="F8" s="111" t="s">
        <v>118</v>
      </c>
      <c r="G8" s="76"/>
      <c r="H8" s="111" t="s">
        <v>121</v>
      </c>
      <c r="I8" s="76"/>
      <c r="J8" s="111"/>
      <c r="L8" s="111" t="s">
        <v>106</v>
      </c>
      <c r="M8" s="111"/>
      <c r="N8" s="111" t="s">
        <v>126</v>
      </c>
    </row>
    <row r="9" spans="1:14">
      <c r="A9" s="86"/>
      <c r="B9" s="76" t="s">
        <v>6</v>
      </c>
      <c r="C9" s="76"/>
      <c r="D9" s="111" t="s">
        <v>128</v>
      </c>
      <c r="E9" s="76"/>
      <c r="F9" s="111" t="s">
        <v>129</v>
      </c>
      <c r="G9" s="76"/>
      <c r="H9" s="111" t="s">
        <v>132</v>
      </c>
      <c r="I9" s="76"/>
      <c r="J9" s="111" t="s">
        <v>149</v>
      </c>
      <c r="K9" s="111"/>
      <c r="L9" s="111" t="s">
        <v>198</v>
      </c>
      <c r="M9" s="111"/>
      <c r="N9" s="111" t="s">
        <v>136</v>
      </c>
    </row>
    <row r="10" spans="1:14" ht="22">
      <c r="A10" s="85"/>
      <c r="B10" s="76"/>
      <c r="C10" s="76"/>
      <c r="D10" s="274" t="s">
        <v>7</v>
      </c>
      <c r="E10" s="274"/>
      <c r="F10" s="274"/>
      <c r="G10" s="274"/>
      <c r="H10" s="274"/>
      <c r="I10" s="274"/>
      <c r="J10" s="274"/>
      <c r="K10" s="274"/>
      <c r="L10" s="274"/>
      <c r="M10" s="274"/>
      <c r="N10" s="274"/>
    </row>
    <row r="11" spans="1:14" ht="22">
      <c r="A11" s="127" t="s">
        <v>216</v>
      </c>
      <c r="B11" s="76"/>
      <c r="C11" s="76"/>
      <c r="D11" s="131"/>
      <c r="E11" s="112"/>
      <c r="F11" s="131"/>
      <c r="G11" s="112"/>
      <c r="H11" s="131"/>
      <c r="I11" s="112"/>
      <c r="J11" s="132"/>
      <c r="K11" s="132"/>
      <c r="L11" s="132"/>
      <c r="M11" s="132"/>
      <c r="N11" s="135"/>
    </row>
    <row r="12" spans="1:14" ht="22">
      <c r="A12" s="72" t="s">
        <v>217</v>
      </c>
      <c r="B12" s="76"/>
      <c r="C12" s="76"/>
      <c r="D12" s="128">
        <v>11733149998</v>
      </c>
      <c r="E12" s="112"/>
      <c r="F12" s="128">
        <v>51822145000</v>
      </c>
      <c r="G12" s="112"/>
      <c r="H12" s="128">
        <v>951608732</v>
      </c>
      <c r="I12" s="128"/>
      <c r="J12" s="128">
        <v>33992640595</v>
      </c>
      <c r="K12" s="129"/>
      <c r="L12" s="128">
        <v>115959</v>
      </c>
      <c r="M12" s="197"/>
      <c r="N12" s="134">
        <f>D12+F12+H12+J12+L12</f>
        <v>98499660284</v>
      </c>
    </row>
    <row r="13" spans="1:14" ht="13.5" customHeight="1">
      <c r="A13" s="72"/>
      <c r="B13" s="76"/>
      <c r="C13" s="76"/>
      <c r="D13" s="128"/>
      <c r="E13" s="112"/>
      <c r="F13" s="128"/>
      <c r="G13" s="112"/>
      <c r="H13" s="128"/>
      <c r="I13" s="128"/>
      <c r="J13" s="129"/>
      <c r="K13" s="129"/>
      <c r="L13" s="129"/>
      <c r="M13" s="129"/>
      <c r="N13" s="130"/>
    </row>
    <row r="14" spans="1:14" ht="22">
      <c r="A14" s="72" t="s">
        <v>139</v>
      </c>
      <c r="B14" s="76"/>
      <c r="C14" s="76"/>
      <c r="D14" s="131"/>
      <c r="E14" s="111"/>
      <c r="F14" s="131"/>
      <c r="G14" s="111"/>
      <c r="H14" s="131"/>
      <c r="I14" s="111"/>
      <c r="J14" s="132"/>
      <c r="K14" s="132"/>
      <c r="L14" s="132"/>
      <c r="M14" s="132"/>
      <c r="N14" s="36"/>
    </row>
    <row r="15" spans="1:14" ht="22">
      <c r="A15" s="77" t="s">
        <v>250</v>
      </c>
      <c r="B15" s="76"/>
      <c r="C15" s="76"/>
      <c r="D15" s="131"/>
      <c r="E15" s="111"/>
      <c r="F15" s="131"/>
      <c r="G15" s="111"/>
      <c r="H15" s="131"/>
      <c r="I15" s="111"/>
      <c r="J15" s="132"/>
      <c r="K15" s="132"/>
      <c r="L15" s="132"/>
      <c r="M15" s="132"/>
      <c r="N15" s="36"/>
    </row>
    <row r="16" spans="1:14">
      <c r="A16" s="73" t="s">
        <v>140</v>
      </c>
      <c r="B16" s="76">
        <v>21</v>
      </c>
      <c r="C16" s="76"/>
      <c r="D16" s="131">
        <v>0</v>
      </c>
      <c r="E16" s="111"/>
      <c r="F16" s="131">
        <v>0</v>
      </c>
      <c r="G16" s="111"/>
      <c r="H16" s="131">
        <v>0</v>
      </c>
      <c r="I16" s="111"/>
      <c r="J16" s="137">
        <v>-5162492974</v>
      </c>
      <c r="K16" s="132"/>
      <c r="L16" s="132">
        <v>0</v>
      </c>
      <c r="M16" s="132"/>
      <c r="N16" s="132">
        <f>D16+F16+H16+J16+L16</f>
        <v>-5162492974</v>
      </c>
    </row>
    <row r="17" spans="1:15" ht="22">
      <c r="A17" s="92" t="s">
        <v>252</v>
      </c>
      <c r="B17" s="200"/>
      <c r="C17" s="76"/>
      <c r="D17" s="136">
        <f>SUM(D16:D16)</f>
        <v>0</v>
      </c>
      <c r="E17" s="112"/>
      <c r="F17" s="136">
        <f>SUM(F16:F16)</f>
        <v>0</v>
      </c>
      <c r="G17" s="112"/>
      <c r="H17" s="136">
        <f>SUM(H16:H16)</f>
        <v>0</v>
      </c>
      <c r="I17" s="138"/>
      <c r="J17" s="136">
        <f>SUM(J16:J16)</f>
        <v>-5162492974</v>
      </c>
      <c r="K17" s="129"/>
      <c r="L17" s="136">
        <f>SUM(L16:L16)</f>
        <v>0</v>
      </c>
      <c r="M17" s="129"/>
      <c r="N17" s="136">
        <f>SUM(N16:N16)</f>
        <v>-5162492974</v>
      </c>
    </row>
    <row r="18" spans="1:15" ht="13.5" customHeight="1">
      <c r="A18" s="72"/>
      <c r="B18" s="200"/>
      <c r="C18" s="76"/>
      <c r="D18" s="128"/>
      <c r="E18" s="112"/>
      <c r="F18" s="128"/>
      <c r="G18" s="112"/>
      <c r="H18" s="128"/>
      <c r="I18" s="128"/>
      <c r="J18" s="129"/>
      <c r="K18" s="129"/>
      <c r="L18" s="129"/>
      <c r="M18" s="129"/>
      <c r="N18" s="130"/>
    </row>
    <row r="19" spans="1:15" ht="22">
      <c r="A19" s="24" t="s">
        <v>143</v>
      </c>
      <c r="B19" s="201"/>
      <c r="C19" s="75"/>
      <c r="D19" s="131"/>
      <c r="E19" s="112"/>
      <c r="F19" s="131"/>
      <c r="G19" s="112"/>
      <c r="H19" s="131"/>
      <c r="I19" s="112"/>
      <c r="J19" s="132"/>
      <c r="K19" s="132"/>
      <c r="L19" s="132"/>
      <c r="M19" s="132"/>
      <c r="N19" s="36"/>
    </row>
    <row r="20" spans="1:15">
      <c r="A20" s="3" t="s">
        <v>144</v>
      </c>
      <c r="B20" s="200"/>
      <c r="C20" s="76"/>
      <c r="D20" s="132">
        <v>0</v>
      </c>
      <c r="E20" s="111"/>
      <c r="F20" s="132">
        <v>0</v>
      </c>
      <c r="G20" s="111"/>
      <c r="H20" s="132">
        <v>0</v>
      </c>
      <c r="I20" s="111"/>
      <c r="J20" s="36">
        <v>4668116946</v>
      </c>
      <c r="K20" s="36"/>
      <c r="L20" s="132">
        <v>0</v>
      </c>
      <c r="M20" s="132"/>
      <c r="N20" s="132">
        <f>D20+F20+H20+J20+L20</f>
        <v>4668116946</v>
      </c>
      <c r="O20" s="120"/>
    </row>
    <row r="21" spans="1:15" ht="22">
      <c r="A21" t="s">
        <v>145</v>
      </c>
      <c r="B21" s="201"/>
      <c r="C21" s="75"/>
      <c r="D21" s="133">
        <v>0</v>
      </c>
      <c r="E21" s="111"/>
      <c r="F21" s="133">
        <v>0</v>
      </c>
      <c r="G21" s="111"/>
      <c r="H21" s="133">
        <v>0</v>
      </c>
      <c r="I21" s="111"/>
      <c r="J21" s="93">
        <v>-105645468</v>
      </c>
      <c r="K21" s="36"/>
      <c r="L21" s="93">
        <v>12261</v>
      </c>
      <c r="M21" s="36"/>
      <c r="N21" s="93">
        <f>D21+F21+H21+J21+L21</f>
        <v>-105633207</v>
      </c>
    </row>
    <row r="22" spans="1:15" ht="22">
      <c r="A22" s="24" t="s">
        <v>214</v>
      </c>
      <c r="B22" s="203"/>
      <c r="D22" s="136">
        <f>SUM(D20:D21)</f>
        <v>0</v>
      </c>
      <c r="E22" s="112"/>
      <c r="F22" s="136">
        <f>SUM(F20:F21)</f>
        <v>0</v>
      </c>
      <c r="G22" s="112"/>
      <c r="H22" s="136">
        <f>SUM(H20:H21)</f>
        <v>0</v>
      </c>
      <c r="I22" s="138"/>
      <c r="J22" s="136">
        <f>SUM(J20:J21)</f>
        <v>4562471478</v>
      </c>
      <c r="K22" s="129"/>
      <c r="L22" s="136">
        <f>SUM(L20:L21)</f>
        <v>12261</v>
      </c>
      <c r="M22" s="129"/>
      <c r="N22" s="136">
        <f>SUM(N20:N21)</f>
        <v>4562483739</v>
      </c>
      <c r="O22" s="120"/>
    </row>
    <row r="23" spans="1:15" ht="22">
      <c r="A23" s="24"/>
      <c r="B23" s="203"/>
      <c r="D23" s="129"/>
      <c r="E23" s="112"/>
      <c r="F23" s="129"/>
      <c r="G23" s="112"/>
      <c r="H23" s="129"/>
      <c r="I23" s="139"/>
      <c r="J23" s="129"/>
      <c r="K23" s="129"/>
      <c r="L23" s="129"/>
      <c r="M23" s="129"/>
      <c r="N23" s="129"/>
      <c r="O23" s="120"/>
    </row>
    <row r="24" spans="1:15">
      <c r="A24" t="s">
        <v>147</v>
      </c>
      <c r="B24" s="76">
        <v>15</v>
      </c>
      <c r="C24" s="76"/>
      <c r="D24" s="133">
        <v>0</v>
      </c>
      <c r="E24" s="111"/>
      <c r="F24" s="133">
        <v>0</v>
      </c>
      <c r="G24" s="111"/>
      <c r="H24" s="133">
        <v>221706268</v>
      </c>
      <c r="I24" s="111"/>
      <c r="J24" s="93">
        <v>-221706268</v>
      </c>
      <c r="K24" s="36"/>
      <c r="L24" s="93">
        <v>0</v>
      </c>
      <c r="M24" s="36"/>
      <c r="N24" s="198">
        <f>D24+F24+H24+J24+L24</f>
        <v>0</v>
      </c>
    </row>
    <row r="25" spans="1:15" ht="22.5" thickBot="1">
      <c r="A25" s="24" t="s">
        <v>218</v>
      </c>
      <c r="D25" s="122">
        <f>SUM(D12,D17,D22,D24)</f>
        <v>11733149998</v>
      </c>
      <c r="E25" s="118"/>
      <c r="F25" s="122">
        <f>SUM(F12,F17,F22,F24)</f>
        <v>51822145000</v>
      </c>
      <c r="G25" s="118"/>
      <c r="H25" s="122">
        <f>SUM(H12,H17,H22,H24)</f>
        <v>1173315000</v>
      </c>
      <c r="I25" s="118"/>
      <c r="J25" s="122">
        <f>SUM(J12,J17,J22,J24)</f>
        <v>33170912831</v>
      </c>
      <c r="K25" s="95"/>
      <c r="L25" s="122">
        <f>SUM(L12,L17,L22,L24)</f>
        <v>128220</v>
      </c>
      <c r="M25" s="95"/>
      <c r="N25" s="122">
        <f>D25+F25+H25+J25+L25</f>
        <v>97899651049</v>
      </c>
      <c r="O25" s="120"/>
    </row>
    <row r="26" spans="1:15" ht="22" thickTop="1">
      <c r="A26" s="106"/>
      <c r="B26" s="106"/>
      <c r="C26" s="106"/>
      <c r="D26" s="78"/>
      <c r="F26" s="78"/>
      <c r="H26" s="78"/>
      <c r="J26" s="78"/>
      <c r="L26" s="78"/>
      <c r="M26" s="78"/>
      <c r="N26" s="78"/>
    </row>
    <row r="27" spans="1:15">
      <c r="D27" s="78"/>
      <c r="F27" s="78"/>
      <c r="H27" s="78"/>
      <c r="J27" s="78"/>
      <c r="L27" s="78"/>
      <c r="M27" s="78"/>
      <c r="N27" s="78"/>
    </row>
  </sheetData>
  <mergeCells count="7">
    <mergeCell ref="D10:N10"/>
    <mergeCell ref="A1:G1"/>
    <mergeCell ref="A3:G3"/>
    <mergeCell ref="D4:N4"/>
    <mergeCell ref="H6:J6"/>
    <mergeCell ref="L5:M5"/>
    <mergeCell ref="L6:M6"/>
  </mergeCells>
  <pageMargins left="0.8" right="0.48" top="0.8" bottom="0.4" header="0.3" footer="0.15"/>
  <pageSetup paperSize="9" scale="83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97969-7687-4CCC-90D7-2D24C94F57FA}">
  <sheetPr>
    <pageSetUpPr fitToPage="1"/>
  </sheetPr>
  <dimension ref="A1:O27"/>
  <sheetViews>
    <sheetView showGridLines="0" view="pageBreakPreview" zoomScale="85" zoomScaleNormal="70" zoomScaleSheetLayoutView="85" workbookViewId="0">
      <selection activeCell="A24" sqref="A24"/>
    </sheetView>
  </sheetViews>
  <sheetFormatPr defaultColWidth="1.09765625" defaultRowHeight="21.5"/>
  <cols>
    <col min="1" max="1" width="53.3984375" style="73" customWidth="1"/>
    <col min="2" max="2" width="9.09765625" style="73" customWidth="1"/>
    <col min="3" max="3" width="2" style="73" customWidth="1"/>
    <col min="4" max="4" width="17.69921875" style="73" customWidth="1"/>
    <col min="5" max="5" width="2" style="73" customWidth="1"/>
    <col min="6" max="6" width="17.69921875" style="73" customWidth="1"/>
    <col min="7" max="7" width="2" style="73" customWidth="1"/>
    <col min="8" max="8" width="17.69921875" style="73" customWidth="1"/>
    <col min="9" max="9" width="2" style="73" customWidth="1"/>
    <col min="10" max="10" width="17.69921875" style="73" customWidth="1"/>
    <col min="11" max="11" width="2" style="73" customWidth="1"/>
    <col min="12" max="12" width="18.69921875" style="73" customWidth="1"/>
    <col min="13" max="13" width="1.3984375" style="73" customWidth="1"/>
    <col min="14" max="14" width="18.3984375" style="73" bestFit="1" customWidth="1"/>
    <col min="15" max="245" width="9.09765625" style="106" customWidth="1"/>
    <col min="246" max="246" width="46.59765625" style="106" customWidth="1"/>
    <col min="247" max="247" width="8.8984375" style="106" customWidth="1"/>
    <col min="248" max="248" width="12.8984375" style="106" customWidth="1"/>
    <col min="249" max="16384" width="1.09765625" style="106"/>
  </cols>
  <sheetData>
    <row r="1" spans="1:14" ht="23">
      <c r="A1" s="272" t="s">
        <v>0</v>
      </c>
      <c r="B1" s="272"/>
      <c r="C1" s="272"/>
      <c r="D1" s="272"/>
      <c r="E1" s="272"/>
      <c r="F1" s="272"/>
      <c r="G1" s="272"/>
      <c r="H1" s="105"/>
      <c r="I1" s="104"/>
      <c r="J1" s="104"/>
      <c r="K1" s="104"/>
      <c r="L1" s="104"/>
      <c r="M1" s="104"/>
      <c r="N1" s="104"/>
    </row>
    <row r="2" spans="1:14" ht="23">
      <c r="A2" s="1" t="s">
        <v>150</v>
      </c>
      <c r="B2" s="107"/>
      <c r="C2" s="107"/>
      <c r="D2" s="108"/>
      <c r="E2" s="108"/>
      <c r="F2" s="108"/>
      <c r="G2" s="108"/>
      <c r="H2" s="109"/>
      <c r="I2" s="109"/>
      <c r="J2" s="109"/>
      <c r="K2" s="109"/>
      <c r="L2" s="109"/>
      <c r="M2" s="109"/>
      <c r="N2" s="109"/>
    </row>
    <row r="3" spans="1:14" ht="13" customHeight="1">
      <c r="A3" s="282"/>
      <c r="B3" s="282"/>
      <c r="C3" s="282"/>
      <c r="D3" s="282"/>
      <c r="E3" s="282"/>
      <c r="F3" s="282"/>
      <c r="G3" s="282"/>
      <c r="I3" s="72"/>
    </row>
    <row r="4" spans="1:14" ht="22">
      <c r="A4" s="86"/>
      <c r="B4" s="110"/>
      <c r="C4" s="110"/>
      <c r="D4" s="275" t="s">
        <v>3</v>
      </c>
      <c r="E4" s="275"/>
      <c r="F4" s="275"/>
      <c r="G4" s="275"/>
      <c r="H4" s="275"/>
      <c r="I4" s="275"/>
      <c r="J4" s="275"/>
      <c r="K4" s="275"/>
      <c r="L4" s="275"/>
      <c r="M4" s="275"/>
      <c r="N4" s="275"/>
    </row>
    <row r="5" spans="1:14" ht="22">
      <c r="A5" s="86"/>
      <c r="B5" s="110"/>
      <c r="C5" s="110"/>
      <c r="D5" s="112"/>
      <c r="E5" s="112"/>
      <c r="F5" s="112"/>
      <c r="G5" s="112"/>
      <c r="H5" s="112"/>
      <c r="I5" s="112"/>
      <c r="J5" s="112"/>
      <c r="K5" s="112"/>
      <c r="L5" s="284" t="s">
        <v>211</v>
      </c>
      <c r="M5" s="284"/>
      <c r="N5" s="112"/>
    </row>
    <row r="6" spans="1:14" ht="22">
      <c r="A6" s="86"/>
      <c r="B6" s="86"/>
      <c r="C6" s="86"/>
      <c r="E6" s="110"/>
      <c r="G6" s="110"/>
      <c r="H6" s="283" t="s">
        <v>64</v>
      </c>
      <c r="I6" s="283"/>
      <c r="J6" s="283"/>
      <c r="K6" s="111"/>
      <c r="L6" s="283" t="s">
        <v>206</v>
      </c>
      <c r="M6" s="283"/>
      <c r="N6" s="112"/>
    </row>
    <row r="7" spans="1:14" ht="21.75" customHeight="1">
      <c r="A7" s="86"/>
      <c r="B7" s="111"/>
      <c r="C7" s="111"/>
      <c r="D7" s="236" t="s">
        <v>247</v>
      </c>
      <c r="E7" s="76"/>
      <c r="F7" s="111"/>
      <c r="G7" s="76"/>
      <c r="I7" s="76"/>
      <c r="L7" s="111" t="s">
        <v>196</v>
      </c>
      <c r="M7" s="111"/>
    </row>
    <row r="8" spans="1:14">
      <c r="A8" s="86"/>
      <c r="B8" s="111"/>
      <c r="C8" s="111"/>
      <c r="D8" s="111" t="s">
        <v>117</v>
      </c>
      <c r="E8" s="76"/>
      <c r="F8" s="111" t="s">
        <v>118</v>
      </c>
      <c r="G8" s="76"/>
      <c r="H8" s="111" t="s">
        <v>121</v>
      </c>
      <c r="I8" s="76"/>
      <c r="J8" s="111"/>
      <c r="L8" s="111" t="s">
        <v>106</v>
      </c>
      <c r="M8" s="111"/>
      <c r="N8" s="111" t="s">
        <v>126</v>
      </c>
    </row>
    <row r="9" spans="1:14">
      <c r="A9" s="86"/>
      <c r="B9" s="76" t="s">
        <v>6</v>
      </c>
      <c r="C9" s="76"/>
      <c r="D9" s="111" t="s">
        <v>128</v>
      </c>
      <c r="E9" s="76"/>
      <c r="F9" s="111" t="s">
        <v>129</v>
      </c>
      <c r="G9" s="76"/>
      <c r="H9" s="111" t="s">
        <v>132</v>
      </c>
      <c r="I9" s="76"/>
      <c r="J9" s="111" t="s">
        <v>149</v>
      </c>
      <c r="K9" s="111"/>
      <c r="L9" s="111" t="s">
        <v>198</v>
      </c>
      <c r="M9" s="111"/>
      <c r="N9" s="111" t="s">
        <v>136</v>
      </c>
    </row>
    <row r="10" spans="1:14" ht="22">
      <c r="A10" s="85"/>
      <c r="B10" s="76"/>
      <c r="C10" s="76"/>
      <c r="D10" s="274" t="s">
        <v>7</v>
      </c>
      <c r="E10" s="274"/>
      <c r="F10" s="274"/>
      <c r="G10" s="274"/>
      <c r="H10" s="274"/>
      <c r="I10" s="274"/>
      <c r="J10" s="274"/>
      <c r="K10" s="274"/>
      <c r="L10" s="274"/>
      <c r="M10" s="274"/>
      <c r="N10" s="274"/>
    </row>
    <row r="11" spans="1:14" ht="22">
      <c r="A11" s="127" t="s">
        <v>240</v>
      </c>
      <c r="B11" s="76"/>
      <c r="C11" s="76"/>
      <c r="D11" s="131"/>
      <c r="E11" s="112"/>
      <c r="F11" s="131"/>
      <c r="G11" s="112"/>
      <c r="H11" s="131"/>
      <c r="I11" s="112"/>
      <c r="J11" s="132"/>
      <c r="K11" s="132"/>
      <c r="L11" s="132"/>
      <c r="M11" s="132"/>
      <c r="N11" s="135"/>
    </row>
    <row r="12" spans="1:14" ht="22">
      <c r="A12" s="72" t="s">
        <v>241</v>
      </c>
      <c r="B12" s="76"/>
      <c r="C12" s="76"/>
      <c r="D12" s="128">
        <v>11733149998</v>
      </c>
      <c r="E12" s="112"/>
      <c r="F12" s="128">
        <v>51822145000</v>
      </c>
      <c r="G12" s="112"/>
      <c r="H12" s="128">
        <v>1173315000</v>
      </c>
      <c r="I12" s="128"/>
      <c r="J12" s="128">
        <v>33170912831</v>
      </c>
      <c r="K12" s="129"/>
      <c r="L12" s="128">
        <v>128220</v>
      </c>
      <c r="M12" s="197"/>
      <c r="N12" s="134">
        <f>D12+F12+H12+J12+L12</f>
        <v>97899651049</v>
      </c>
    </row>
    <row r="13" spans="1:14" ht="13.5" customHeight="1">
      <c r="A13" s="72"/>
      <c r="B13" s="76"/>
      <c r="C13" s="76"/>
      <c r="D13" s="128"/>
      <c r="E13" s="112"/>
      <c r="F13" s="128"/>
      <c r="G13" s="112"/>
      <c r="H13" s="128"/>
      <c r="I13" s="128"/>
      <c r="J13" s="129"/>
      <c r="K13" s="129"/>
      <c r="L13" s="129"/>
      <c r="M13" s="129"/>
      <c r="N13" s="130"/>
    </row>
    <row r="14" spans="1:14" ht="22">
      <c r="A14" s="72" t="s">
        <v>139</v>
      </c>
      <c r="B14" s="76"/>
      <c r="C14" s="76"/>
      <c r="D14" s="131"/>
      <c r="E14" s="111"/>
      <c r="F14" s="131"/>
      <c r="G14" s="111"/>
      <c r="H14" s="131"/>
      <c r="I14" s="111"/>
      <c r="J14" s="132"/>
      <c r="K14" s="132"/>
      <c r="L14" s="132"/>
      <c r="M14" s="132"/>
      <c r="N14" s="36"/>
    </row>
    <row r="15" spans="1:14" ht="22">
      <c r="A15" s="77" t="s">
        <v>250</v>
      </c>
      <c r="B15" s="76"/>
      <c r="C15" s="76"/>
      <c r="D15" s="131"/>
      <c r="E15" s="111"/>
      <c r="F15" s="131"/>
      <c r="G15" s="111"/>
      <c r="H15" s="131"/>
      <c r="I15" s="111"/>
      <c r="J15" s="132"/>
      <c r="K15" s="132"/>
      <c r="L15" s="132"/>
      <c r="M15" s="132"/>
      <c r="N15" s="36"/>
    </row>
    <row r="16" spans="1:14">
      <c r="A16" s="73" t="s">
        <v>140</v>
      </c>
      <c r="B16" s="76">
        <v>21</v>
      </c>
      <c r="C16" s="76"/>
      <c r="D16" s="131">
        <v>0</v>
      </c>
      <c r="E16" s="111"/>
      <c r="F16" s="131">
        <v>0</v>
      </c>
      <c r="G16" s="111"/>
      <c r="H16" s="131">
        <v>0</v>
      </c>
      <c r="I16" s="111"/>
      <c r="J16" s="137">
        <v>-7039692461</v>
      </c>
      <c r="K16" s="132"/>
      <c r="L16" s="132">
        <v>0</v>
      </c>
      <c r="M16" s="132"/>
      <c r="N16" s="132">
        <f>D16+F16+H16+J16+L16</f>
        <v>-7039692461</v>
      </c>
    </row>
    <row r="17" spans="1:15" ht="22">
      <c r="A17" s="92" t="s">
        <v>252</v>
      </c>
      <c r="B17" s="200"/>
      <c r="C17" s="76"/>
      <c r="D17" s="136">
        <f>SUM(D16:D16)</f>
        <v>0</v>
      </c>
      <c r="E17" s="112"/>
      <c r="F17" s="136">
        <f>SUM(F16:F16)</f>
        <v>0</v>
      </c>
      <c r="G17" s="112"/>
      <c r="H17" s="136">
        <f>SUM(H16:H16)</f>
        <v>0</v>
      </c>
      <c r="I17" s="138"/>
      <c r="J17" s="136">
        <f>SUM(J16:J16)</f>
        <v>-7039692461</v>
      </c>
      <c r="K17" s="129"/>
      <c r="L17" s="136">
        <f>SUM(L16:L16)</f>
        <v>0</v>
      </c>
      <c r="M17" s="129"/>
      <c r="N17" s="136">
        <f>SUM(N16:N16)</f>
        <v>-7039692461</v>
      </c>
    </row>
    <row r="18" spans="1:15" ht="13.5" customHeight="1">
      <c r="A18" s="72"/>
      <c r="B18" s="200"/>
      <c r="C18" s="76"/>
      <c r="D18" s="128"/>
      <c r="E18" s="112"/>
      <c r="F18" s="128"/>
      <c r="G18" s="112"/>
      <c r="H18" s="128"/>
      <c r="I18" s="128"/>
      <c r="J18" s="129"/>
      <c r="K18" s="129"/>
      <c r="L18" s="129"/>
      <c r="M18" s="129"/>
      <c r="N18" s="130"/>
    </row>
    <row r="19" spans="1:15" ht="22">
      <c r="A19" s="24" t="s">
        <v>143</v>
      </c>
      <c r="B19" s="201"/>
      <c r="C19" s="75"/>
      <c r="D19" s="131"/>
      <c r="E19" s="112"/>
      <c r="F19" s="131"/>
      <c r="G19" s="112"/>
      <c r="H19" s="131"/>
      <c r="I19" s="112"/>
      <c r="J19" s="132"/>
      <c r="K19" s="132"/>
      <c r="L19" s="132"/>
      <c r="M19" s="132"/>
      <c r="N19" s="36"/>
    </row>
    <row r="20" spans="1:15">
      <c r="A20" s="3" t="s">
        <v>144</v>
      </c>
      <c r="B20" s="200"/>
      <c r="C20" s="76"/>
      <c r="D20" s="132">
        <v>0</v>
      </c>
      <c r="E20" s="111"/>
      <c r="F20" s="132">
        <v>0</v>
      </c>
      <c r="G20" s="111"/>
      <c r="H20" s="132">
        <v>0</v>
      </c>
      <c r="I20" s="111"/>
      <c r="J20" s="36">
        <v>13227529522</v>
      </c>
      <c r="K20" s="36"/>
      <c r="L20" s="132">
        <v>0</v>
      </c>
      <c r="M20" s="132"/>
      <c r="N20" s="132">
        <f>D20+F20+H20+J20+L20</f>
        <v>13227529522</v>
      </c>
      <c r="O20" s="120"/>
    </row>
    <row r="21" spans="1:15" ht="22">
      <c r="A21" t="s">
        <v>145</v>
      </c>
      <c r="B21" s="201"/>
      <c r="C21" s="75"/>
      <c r="D21" s="133">
        <v>0</v>
      </c>
      <c r="E21" s="111"/>
      <c r="F21" s="133">
        <v>0</v>
      </c>
      <c r="G21" s="111"/>
      <c r="H21" s="133">
        <v>0</v>
      </c>
      <c r="I21" s="111"/>
      <c r="J21" s="93">
        <v>0</v>
      </c>
      <c r="K21" s="36"/>
      <c r="L21" s="93">
        <v>-357182315</v>
      </c>
      <c r="M21" s="36"/>
      <c r="N21" s="93">
        <f>D21+F21+H21+J21+L21</f>
        <v>-357182315</v>
      </c>
    </row>
    <row r="22" spans="1:15" ht="22">
      <c r="A22" s="24" t="s">
        <v>146</v>
      </c>
      <c r="B22" s="203"/>
      <c r="D22" s="136">
        <f>SUM(D20:D21)</f>
        <v>0</v>
      </c>
      <c r="E22" s="112"/>
      <c r="F22" s="136">
        <f>SUM(F20:F21)</f>
        <v>0</v>
      </c>
      <c r="G22" s="112"/>
      <c r="H22" s="136">
        <f>SUM(H20:H21)</f>
        <v>0</v>
      </c>
      <c r="I22" s="138"/>
      <c r="J22" s="136">
        <f>SUM(J20:J21)</f>
        <v>13227529522</v>
      </c>
      <c r="K22" s="129"/>
      <c r="L22" s="136">
        <f>SUM(L20:L21)</f>
        <v>-357182315</v>
      </c>
      <c r="M22" s="129"/>
      <c r="N22" s="136">
        <f>SUM(N20:N21)</f>
        <v>12870347207</v>
      </c>
      <c r="O22" s="120"/>
    </row>
    <row r="23" spans="1:15">
      <c r="A23"/>
      <c r="B23" s="76"/>
      <c r="C23" s="76"/>
      <c r="D23" s="267"/>
      <c r="E23" s="268"/>
      <c r="F23" s="267"/>
      <c r="G23" s="268"/>
      <c r="H23" s="267"/>
      <c r="I23" s="268"/>
      <c r="J23" s="267"/>
      <c r="K23" s="267"/>
      <c r="L23" s="267"/>
      <c r="M23" s="36"/>
      <c r="N23" s="269"/>
    </row>
    <row r="24" spans="1:15" ht="22.5" thickBot="1">
      <c r="A24" s="24" t="s">
        <v>242</v>
      </c>
      <c r="D24" s="122">
        <f>SUM(D12,D17,D22,D23)</f>
        <v>11733149998</v>
      </c>
      <c r="E24" s="118"/>
      <c r="F24" s="122">
        <f>SUM(F12,F17,F22,F23)</f>
        <v>51822145000</v>
      </c>
      <c r="G24" s="118"/>
      <c r="H24" s="122">
        <f>SUM(H12,H17,H22,H23)</f>
        <v>1173315000</v>
      </c>
      <c r="I24" s="118"/>
      <c r="J24" s="122">
        <f>SUM(J12,J17,J22,J23)</f>
        <v>39358749892</v>
      </c>
      <c r="K24" s="95"/>
      <c r="L24" s="122">
        <f>SUM(L12,L17,L22,L23)</f>
        <v>-357054095</v>
      </c>
      <c r="M24" s="95"/>
      <c r="N24" s="122">
        <f>D24+F24+H24+J24+L24</f>
        <v>103730305795</v>
      </c>
      <c r="O24" s="120"/>
    </row>
    <row r="25" spans="1:15" ht="22" thickTop="1">
      <c r="A25" s="106"/>
      <c r="B25" s="106"/>
      <c r="C25" s="106"/>
      <c r="D25" s="78"/>
      <c r="F25" s="78"/>
      <c r="H25" s="78"/>
      <c r="J25" s="78"/>
      <c r="L25" s="78"/>
      <c r="M25" s="78"/>
      <c r="N25" s="78"/>
    </row>
    <row r="26" spans="1:15">
      <c r="D26" s="78"/>
      <c r="F26" s="78"/>
      <c r="H26" s="78"/>
      <c r="J26" s="78"/>
      <c r="L26" s="78"/>
      <c r="M26" s="78"/>
      <c r="N26" s="78"/>
    </row>
    <row r="27" spans="1:15">
      <c r="L27" s="78">
        <f>L22-'PL 9 - 10'!H68</f>
        <v>0</v>
      </c>
    </row>
  </sheetData>
  <mergeCells count="7">
    <mergeCell ref="D10:N10"/>
    <mergeCell ref="A1:G1"/>
    <mergeCell ref="A3:G3"/>
    <mergeCell ref="D4:N4"/>
    <mergeCell ref="L5:M5"/>
    <mergeCell ref="H6:J6"/>
    <mergeCell ref="L6:M6"/>
  </mergeCells>
  <pageMargins left="0.8" right="0.48" top="0.8" bottom="0.4" header="0.3" footer="0.15"/>
  <pageSetup paperSize="9" scale="83" firstPageNumber="14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D5A2-C29F-46DA-8738-BDD3DD83823E}">
  <sheetPr>
    <pageSetUpPr fitToPage="1"/>
  </sheetPr>
  <dimension ref="A1:R104"/>
  <sheetViews>
    <sheetView showGridLines="0" view="pageBreakPreview" zoomScaleNormal="100" zoomScaleSheetLayoutView="100" workbookViewId="0">
      <selection activeCell="D16" sqref="D16"/>
    </sheetView>
  </sheetViews>
  <sheetFormatPr defaultColWidth="10.3984375" defaultRowHeight="23.25" customHeight="1"/>
  <cols>
    <col min="1" max="3" width="2.69921875" style="154" customWidth="1"/>
    <col min="4" max="4" width="53.59765625" style="154" customWidth="1"/>
    <col min="5" max="5" width="17.3984375" style="159" customWidth="1"/>
    <col min="6" max="6" width="1.69921875" style="185" customWidth="1"/>
    <col min="7" max="7" width="16.3984375" style="159" customWidth="1"/>
    <col min="8" max="8" width="1.8984375" style="185" customWidth="1"/>
    <col min="9" max="9" width="16.09765625" style="159" customWidth="1"/>
    <col min="10" max="10" width="1.8984375" style="185" customWidth="1"/>
    <col min="11" max="11" width="16.3984375" style="159" customWidth="1"/>
    <col min="12" max="12" width="19.296875" style="154" customWidth="1"/>
    <col min="13" max="13" width="2.8984375" style="154" customWidth="1"/>
    <col min="14" max="14" width="8.296875" style="154" customWidth="1"/>
    <col min="15" max="15" width="2" style="154" customWidth="1"/>
    <col min="16" max="16" width="12.09765625" style="154" customWidth="1"/>
    <col min="17" max="17" width="2.8984375" style="154" customWidth="1"/>
    <col min="18" max="16384" width="10.3984375" style="154"/>
  </cols>
  <sheetData>
    <row r="1" spans="1:11" ht="23.25" customHeight="1">
      <c r="A1" s="272" t="s">
        <v>0</v>
      </c>
      <c r="B1" s="272"/>
      <c r="C1" s="272"/>
      <c r="D1" s="272"/>
      <c r="E1" s="272"/>
      <c r="F1" s="272"/>
      <c r="G1" s="156"/>
      <c r="H1" s="157"/>
      <c r="I1" s="157"/>
      <c r="J1" s="157"/>
      <c r="K1" s="157"/>
    </row>
    <row r="2" spans="1:11" ht="23.25" customHeight="1">
      <c r="A2" s="158" t="s">
        <v>151</v>
      </c>
      <c r="F2" s="160"/>
      <c r="H2" s="160"/>
      <c r="J2" s="160"/>
    </row>
    <row r="3" spans="1:11" s="162" customFormat="1" ht="21.65" customHeight="1">
      <c r="A3" s="161"/>
      <c r="E3" s="287" t="s">
        <v>2</v>
      </c>
      <c r="F3" s="287"/>
      <c r="G3" s="287"/>
      <c r="H3" s="163"/>
      <c r="I3" s="287" t="s">
        <v>3</v>
      </c>
      <c r="J3" s="287"/>
      <c r="K3" s="287"/>
    </row>
    <row r="4" spans="1:11" ht="21.65" customHeight="1">
      <c r="A4" s="164"/>
      <c r="E4" s="288" t="s">
        <v>74</v>
      </c>
      <c r="F4" s="288"/>
      <c r="G4" s="288"/>
      <c r="H4" s="165"/>
      <c r="I4" s="288" t="s">
        <v>74</v>
      </c>
      <c r="J4" s="288"/>
      <c r="K4" s="288"/>
    </row>
    <row r="5" spans="1:11" s="162" customFormat="1" ht="21.65" customHeight="1">
      <c r="E5" s="7">
        <v>2566</v>
      </c>
      <c r="F5" s="7"/>
      <c r="G5" s="189">
        <v>2565</v>
      </c>
      <c r="H5" s="166"/>
      <c r="I5" s="7">
        <v>2566</v>
      </c>
      <c r="J5" s="7"/>
      <c r="K5" s="189">
        <v>2565</v>
      </c>
    </row>
    <row r="6" spans="1:11" ht="21.65" customHeight="1">
      <c r="E6" s="285" t="s">
        <v>7</v>
      </c>
      <c r="F6" s="285"/>
      <c r="G6" s="285"/>
      <c r="H6" s="285"/>
      <c r="I6" s="285"/>
      <c r="J6" s="285"/>
      <c r="K6" s="285"/>
    </row>
    <row r="7" spans="1:11" ht="19.5" customHeight="1">
      <c r="A7" s="167" t="s">
        <v>152</v>
      </c>
      <c r="B7" s="169"/>
      <c r="E7" s="168"/>
      <c r="F7" s="169"/>
      <c r="G7" s="168"/>
      <c r="H7" s="169"/>
      <c r="I7" s="168"/>
      <c r="J7" s="169"/>
      <c r="K7" s="168"/>
    </row>
    <row r="8" spans="1:11" ht="21.5">
      <c r="A8" s="170" t="s">
        <v>153</v>
      </c>
      <c r="B8" s="169"/>
      <c r="E8" s="140">
        <f>'PL 9 - 10'!D74</f>
        <v>20014658134</v>
      </c>
      <c r="F8" s="140"/>
      <c r="G8" s="140">
        <f>'PL 9 - 10'!F74</f>
        <v>14108799370</v>
      </c>
      <c r="H8" s="140"/>
      <c r="I8" s="140">
        <f>'PL 9 - 10'!H74</f>
        <v>13227529522</v>
      </c>
      <c r="J8" s="140"/>
      <c r="K8" s="140">
        <f>'PL 9 - 10'!J74</f>
        <v>4668116946</v>
      </c>
    </row>
    <row r="9" spans="1:11" ht="21.5">
      <c r="A9" s="171" t="s">
        <v>154</v>
      </c>
      <c r="B9" s="169"/>
      <c r="E9" s="140"/>
      <c r="F9" s="140"/>
      <c r="G9" s="140"/>
      <c r="H9" s="140"/>
      <c r="I9" s="140"/>
      <c r="J9" s="140"/>
      <c r="K9" s="140"/>
    </row>
    <row r="10" spans="1:11" ht="21.5">
      <c r="A10" s="247" t="s">
        <v>258</v>
      </c>
      <c r="B10" s="248"/>
      <c r="C10" s="245"/>
      <c r="D10" s="245"/>
      <c r="E10" s="143">
        <v>657588103</v>
      </c>
      <c r="F10" s="140"/>
      <c r="G10" s="140">
        <v>1344139254</v>
      </c>
      <c r="H10" s="140"/>
      <c r="I10" s="140">
        <f>-'PL 9 - 10'!H29</f>
        <v>-121128972</v>
      </c>
      <c r="J10" s="140"/>
      <c r="K10" s="140">
        <v>115706538</v>
      </c>
    </row>
    <row r="11" spans="1:11" ht="21.5">
      <c r="A11" s="248" t="s">
        <v>87</v>
      </c>
      <c r="B11" s="248"/>
      <c r="C11" s="245"/>
      <c r="D11" s="245"/>
      <c r="E11" s="140">
        <v>9816595090</v>
      </c>
      <c r="F11" s="140"/>
      <c r="G11" s="140">
        <v>7651653722</v>
      </c>
      <c r="H11" s="140"/>
      <c r="I11" s="140">
        <v>4642503743</v>
      </c>
      <c r="J11" s="140"/>
      <c r="K11" s="140">
        <v>3230041507</v>
      </c>
    </row>
    <row r="12" spans="1:11" ht="21.5">
      <c r="A12" s="248" t="s">
        <v>155</v>
      </c>
      <c r="B12" s="248"/>
      <c r="C12" s="245"/>
      <c r="D12" s="245"/>
      <c r="E12" s="140">
        <v>4181192477</v>
      </c>
      <c r="F12" s="140"/>
      <c r="G12" s="140">
        <v>5062575848</v>
      </c>
      <c r="H12" s="140"/>
      <c r="I12" s="140">
        <v>170424900</v>
      </c>
      <c r="J12" s="140"/>
      <c r="K12" s="140">
        <v>119405282</v>
      </c>
    </row>
    <row r="13" spans="1:11" ht="21.5">
      <c r="A13" s="249" t="s">
        <v>223</v>
      </c>
      <c r="B13" s="248"/>
      <c r="C13" s="245"/>
      <c r="D13" s="245"/>
      <c r="E13" s="140">
        <v>555758983</v>
      </c>
      <c r="F13" s="140"/>
      <c r="G13" s="140">
        <v>0</v>
      </c>
      <c r="H13" s="140"/>
      <c r="I13" s="140">
        <v>154445000</v>
      </c>
      <c r="J13" s="140"/>
      <c r="K13" s="140">
        <v>170000000</v>
      </c>
    </row>
    <row r="14" spans="1:11" ht="21.5">
      <c r="A14" s="248" t="s">
        <v>199</v>
      </c>
      <c r="B14" s="248"/>
      <c r="C14" s="245"/>
      <c r="D14" s="245"/>
      <c r="E14" s="140">
        <v>-39134389</v>
      </c>
      <c r="F14" s="140"/>
      <c r="G14" s="140">
        <v>-5369834</v>
      </c>
      <c r="H14" s="140"/>
      <c r="I14" s="140">
        <v>640253</v>
      </c>
      <c r="J14" s="140"/>
      <c r="K14" s="140">
        <v>0</v>
      </c>
    </row>
    <row r="15" spans="1:11" ht="21.5">
      <c r="A15" s="249" t="s">
        <v>239</v>
      </c>
      <c r="B15" s="248"/>
      <c r="C15" s="245"/>
      <c r="D15" s="245"/>
      <c r="E15" s="143">
        <v>0</v>
      </c>
      <c r="F15" s="140"/>
      <c r="G15" s="140">
        <v>0</v>
      </c>
      <c r="H15" s="140"/>
      <c r="I15" s="141">
        <v>31709833</v>
      </c>
      <c r="J15" s="140"/>
      <c r="K15" s="140">
        <v>13152196</v>
      </c>
    </row>
    <row r="16" spans="1:11" ht="21.5">
      <c r="A16" s="248" t="s">
        <v>256</v>
      </c>
      <c r="B16" s="248"/>
      <c r="C16" s="245"/>
      <c r="D16" s="245"/>
      <c r="E16" s="143">
        <v>-170536581</v>
      </c>
      <c r="F16" s="140"/>
      <c r="G16" s="140">
        <v>0</v>
      </c>
      <c r="H16" s="140"/>
      <c r="I16" s="141">
        <v>-170186205</v>
      </c>
      <c r="J16" s="140"/>
      <c r="K16" s="140">
        <v>0</v>
      </c>
    </row>
    <row r="17" spans="1:16" ht="21.5">
      <c r="A17" s="249" t="s">
        <v>52</v>
      </c>
      <c r="B17" s="248"/>
      <c r="C17" s="245"/>
      <c r="D17" s="245"/>
      <c r="E17" s="140">
        <v>77570536</v>
      </c>
      <c r="F17" s="140"/>
      <c r="G17" s="140">
        <v>7741429</v>
      </c>
      <c r="H17" s="140"/>
      <c r="I17" s="141">
        <v>44391318</v>
      </c>
      <c r="J17" s="140"/>
      <c r="K17" s="140">
        <v>8490042</v>
      </c>
      <c r="P17" s="172"/>
    </row>
    <row r="18" spans="1:16" ht="21.5">
      <c r="A18" s="249" t="s">
        <v>248</v>
      </c>
      <c r="B18" s="248"/>
      <c r="C18" s="245"/>
      <c r="D18" s="245"/>
      <c r="E18" s="140">
        <v>495994893</v>
      </c>
      <c r="F18" s="140"/>
      <c r="G18" s="140">
        <v>-366015586</v>
      </c>
      <c r="H18" s="140"/>
      <c r="I18" s="141">
        <f>911820074-1</f>
        <v>911820073</v>
      </c>
      <c r="J18" s="140"/>
      <c r="K18" s="140">
        <v>-553296847</v>
      </c>
    </row>
    <row r="19" spans="1:16" ht="21.5">
      <c r="A19" s="249" t="s">
        <v>263</v>
      </c>
      <c r="B19" s="248"/>
      <c r="C19" s="245"/>
      <c r="D19" s="245"/>
      <c r="E19" s="140">
        <v>0</v>
      </c>
      <c r="F19" s="140"/>
      <c r="G19" s="141">
        <v>0</v>
      </c>
      <c r="H19" s="140"/>
      <c r="I19" s="140">
        <v>-24067222</v>
      </c>
      <c r="J19" s="140"/>
      <c r="K19" s="140">
        <v>0</v>
      </c>
    </row>
    <row r="20" spans="1:16" ht="21.5">
      <c r="A20" s="169" t="s">
        <v>222</v>
      </c>
      <c r="B20" s="169"/>
      <c r="E20" s="140">
        <v>0</v>
      </c>
      <c r="F20" s="140"/>
      <c r="G20" s="141">
        <v>-570083244</v>
      </c>
      <c r="H20" s="140"/>
      <c r="I20" s="140">
        <v>0</v>
      </c>
      <c r="J20" s="140"/>
      <c r="K20" s="140">
        <v>0</v>
      </c>
    </row>
    <row r="21" spans="1:16" ht="21.5">
      <c r="A21" s="194" t="s">
        <v>86</v>
      </c>
      <c r="B21" s="169"/>
      <c r="E21" s="140">
        <v>-10283507266</v>
      </c>
      <c r="F21" s="140"/>
      <c r="G21" s="140">
        <v>-6321264483</v>
      </c>
      <c r="H21" s="140"/>
      <c r="I21" s="141">
        <v>0</v>
      </c>
      <c r="J21" s="140"/>
      <c r="K21" s="140">
        <v>0</v>
      </c>
    </row>
    <row r="22" spans="1:16" ht="21.5">
      <c r="A22" s="173" t="s">
        <v>83</v>
      </c>
      <c r="B22" s="169"/>
      <c r="E22" s="140">
        <v>-270724683</v>
      </c>
      <c r="F22" s="140"/>
      <c r="G22" s="140">
        <v>-75760383</v>
      </c>
      <c r="H22" s="140"/>
      <c r="I22" s="141">
        <v>-17102498756</v>
      </c>
      <c r="J22" s="140"/>
      <c r="K22" s="140">
        <v>-7542895801</v>
      </c>
    </row>
    <row r="23" spans="1:16" ht="21.5">
      <c r="A23" s="174" t="s">
        <v>81</v>
      </c>
      <c r="B23" s="169"/>
      <c r="E23" s="142">
        <v>-1938555337</v>
      </c>
      <c r="F23" s="140"/>
      <c r="G23" s="142">
        <v>-243003769</v>
      </c>
      <c r="H23" s="140"/>
      <c r="I23" s="142">
        <v>-1868386702</v>
      </c>
      <c r="J23" s="140"/>
      <c r="K23" s="142">
        <v>-1286843286</v>
      </c>
    </row>
    <row r="24" spans="1:16" ht="21.5">
      <c r="E24" s="140">
        <f>SUM(E8:E23)</f>
        <v>23096899960</v>
      </c>
      <c r="F24" s="140"/>
      <c r="G24" s="140">
        <f>SUM(G8:G23)</f>
        <v>20593412324</v>
      </c>
      <c r="H24" s="140"/>
      <c r="I24" s="140">
        <f>SUM(I8:I23)</f>
        <v>-102803215</v>
      </c>
      <c r="J24" s="140"/>
      <c r="K24" s="140">
        <f>SUM(K8:K23)</f>
        <v>-1058123423</v>
      </c>
      <c r="L24" s="172"/>
    </row>
    <row r="25" spans="1:16" ht="21.5">
      <c r="A25" s="171" t="s">
        <v>156</v>
      </c>
      <c r="E25" s="140"/>
      <c r="F25" s="140"/>
      <c r="G25" s="140"/>
      <c r="H25" s="140"/>
      <c r="I25" s="140"/>
      <c r="J25" s="140"/>
      <c r="K25" s="140"/>
    </row>
    <row r="26" spans="1:16" ht="21.5">
      <c r="A26" s="169" t="s">
        <v>11</v>
      </c>
      <c r="E26" s="140">
        <v>-2165957171</v>
      </c>
      <c r="F26" s="140"/>
      <c r="G26" s="140">
        <v>-9523485884</v>
      </c>
      <c r="H26" s="140"/>
      <c r="I26" s="239">
        <v>358503024</v>
      </c>
      <c r="J26" s="140"/>
      <c r="K26" s="140">
        <v>-400339274</v>
      </c>
    </row>
    <row r="27" spans="1:16" ht="21.5">
      <c r="A27" s="169" t="s">
        <v>207</v>
      </c>
      <c r="E27" s="140">
        <v>1233965288</v>
      </c>
      <c r="F27" s="140"/>
      <c r="G27" s="143">
        <v>689343223</v>
      </c>
      <c r="H27" s="140"/>
      <c r="I27" s="141">
        <v>0</v>
      </c>
      <c r="J27" s="140"/>
      <c r="K27" s="140">
        <v>0</v>
      </c>
    </row>
    <row r="28" spans="1:16" ht="21.5">
      <c r="A28" s="169" t="s">
        <v>12</v>
      </c>
      <c r="E28" s="140">
        <v>905862211</v>
      </c>
      <c r="F28" s="140"/>
      <c r="G28" s="140">
        <v>-2463338167</v>
      </c>
      <c r="H28" s="140"/>
      <c r="I28" s="140">
        <v>-14820166</v>
      </c>
      <c r="J28" s="140"/>
      <c r="K28" s="140">
        <v>-56023078</v>
      </c>
      <c r="L28" s="54"/>
    </row>
    <row r="29" spans="1:16" ht="21.5">
      <c r="A29" s="30" t="s">
        <v>237</v>
      </c>
      <c r="E29" s="140">
        <v>-1396889531</v>
      </c>
      <c r="F29" s="140"/>
      <c r="G29" s="140">
        <v>-234469653</v>
      </c>
      <c r="H29" s="140"/>
      <c r="I29" s="140">
        <v>0</v>
      </c>
      <c r="J29" s="140"/>
      <c r="K29" s="143">
        <v>0</v>
      </c>
      <c r="L29" s="172"/>
    </row>
    <row r="30" spans="1:16" ht="21.5">
      <c r="A30" s="15" t="s">
        <v>209</v>
      </c>
      <c r="E30" s="140">
        <v>-83306796</v>
      </c>
      <c r="F30" s="140"/>
      <c r="G30" s="140">
        <v>786374095</v>
      </c>
      <c r="H30" s="140"/>
      <c r="I30" s="140">
        <v>0</v>
      </c>
      <c r="J30" s="140"/>
      <c r="K30" s="143">
        <v>5927052</v>
      </c>
      <c r="L30" s="172"/>
    </row>
    <row r="31" spans="1:16" ht="21.5">
      <c r="A31" s="15" t="s">
        <v>210</v>
      </c>
      <c r="E31" s="140">
        <v>0</v>
      </c>
      <c r="F31" s="140"/>
      <c r="G31" s="140">
        <v>0</v>
      </c>
      <c r="H31" s="140"/>
      <c r="I31" s="140">
        <v>-33439490</v>
      </c>
      <c r="J31" s="140"/>
      <c r="K31" s="143">
        <v>241001086</v>
      </c>
      <c r="L31" s="172"/>
    </row>
    <row r="32" spans="1:16" ht="21.5">
      <c r="A32" s="169" t="s">
        <v>22</v>
      </c>
      <c r="E32" s="140">
        <v>-455837207</v>
      </c>
      <c r="F32" s="140"/>
      <c r="G32" s="140">
        <v>-605977184</v>
      </c>
      <c r="H32" s="140"/>
      <c r="I32" s="140">
        <v>-212550813</v>
      </c>
      <c r="J32" s="140"/>
      <c r="K32" s="140">
        <v>-317479912</v>
      </c>
      <c r="L32" s="172"/>
    </row>
    <row r="33" spans="1:13" ht="21.5">
      <c r="A33" s="169" t="s">
        <v>23</v>
      </c>
      <c r="E33" s="140">
        <v>-4194912046</v>
      </c>
      <c r="F33" s="140"/>
      <c r="G33" s="140">
        <v>-4211781025</v>
      </c>
      <c r="H33" s="140"/>
      <c r="I33" s="140">
        <v>0</v>
      </c>
      <c r="J33" s="140"/>
      <c r="K33" s="140">
        <v>0</v>
      </c>
      <c r="L33" s="172"/>
    </row>
    <row r="34" spans="1:13" s="245" customFormat="1" ht="21.5">
      <c r="A34" s="244" t="s">
        <v>30</v>
      </c>
      <c r="E34" s="140">
        <v>60986615</v>
      </c>
      <c r="F34" s="140"/>
      <c r="G34" s="140">
        <v>12518332</v>
      </c>
      <c r="H34" s="140"/>
      <c r="I34" s="140">
        <v>195400</v>
      </c>
      <c r="J34" s="140"/>
      <c r="K34" s="140">
        <v>-11014581</v>
      </c>
      <c r="L34" s="246"/>
    </row>
    <row r="35" spans="1:13" ht="21.5">
      <c r="A35" s="169" t="s">
        <v>37</v>
      </c>
      <c r="E35" s="140">
        <v>1906642756</v>
      </c>
      <c r="F35" s="140"/>
      <c r="G35" s="140">
        <v>4224804868</v>
      </c>
      <c r="H35" s="140"/>
      <c r="I35" s="140">
        <v>0</v>
      </c>
      <c r="J35" s="140"/>
      <c r="K35" s="54">
        <v>0</v>
      </c>
    </row>
    <row r="36" spans="1:13" ht="21.5">
      <c r="A36" s="3" t="s">
        <v>38</v>
      </c>
      <c r="E36" s="140">
        <v>-428419963</v>
      </c>
      <c r="F36" s="140"/>
      <c r="G36" s="140">
        <v>2033872936</v>
      </c>
      <c r="H36" s="140"/>
      <c r="I36" s="140">
        <v>-60174466</v>
      </c>
      <c r="J36" s="140"/>
      <c r="K36" s="140">
        <v>116527492</v>
      </c>
    </row>
    <row r="37" spans="1:13" ht="21.5">
      <c r="A37" s="169" t="s">
        <v>52</v>
      </c>
      <c r="E37" s="142">
        <v>-43116672</v>
      </c>
      <c r="F37" s="144"/>
      <c r="G37" s="142">
        <v>0</v>
      </c>
      <c r="H37" s="144"/>
      <c r="I37" s="142">
        <v>-1701966</v>
      </c>
      <c r="J37" s="144"/>
      <c r="K37" s="142">
        <v>0</v>
      </c>
      <c r="L37" s="175"/>
    </row>
    <row r="38" spans="1:13" ht="21.5">
      <c r="A38" s="174" t="s">
        <v>157</v>
      </c>
      <c r="E38" s="140">
        <f>SUM(E24:E37)</f>
        <v>18435917444</v>
      </c>
      <c r="F38" s="140"/>
      <c r="G38" s="140">
        <f>SUM(G24:G37)</f>
        <v>11301273865</v>
      </c>
      <c r="H38" s="140"/>
      <c r="I38" s="140">
        <f>SUM(I24:I37)</f>
        <v>-66791692</v>
      </c>
      <c r="J38" s="140"/>
      <c r="K38" s="140">
        <f>SUM(K24:K37)</f>
        <v>-1479524638</v>
      </c>
      <c r="L38" s="172"/>
    </row>
    <row r="39" spans="1:13" ht="21.5">
      <c r="A39" s="170" t="s">
        <v>238</v>
      </c>
      <c r="E39" s="141">
        <v>-141232849</v>
      </c>
      <c r="F39" s="140"/>
      <c r="G39" s="141">
        <v>-192733011</v>
      </c>
      <c r="H39" s="140"/>
      <c r="I39" s="144">
        <v>-67919037</v>
      </c>
      <c r="J39" s="140"/>
      <c r="K39" s="141">
        <v>-44952542</v>
      </c>
      <c r="L39" s="172"/>
      <c r="M39" s="172"/>
    </row>
    <row r="40" spans="1:13" ht="22">
      <c r="A40" s="176" t="s">
        <v>158</v>
      </c>
      <c r="E40" s="145">
        <f>SUM(E38:E39)</f>
        <v>18294684595</v>
      </c>
      <c r="F40" s="146"/>
      <c r="G40" s="145">
        <f>SUM(G38:G39)</f>
        <v>11108540854</v>
      </c>
      <c r="H40" s="146"/>
      <c r="I40" s="145">
        <f>SUM(I38:I39)</f>
        <v>-134710729</v>
      </c>
      <c r="J40" s="146"/>
      <c r="K40" s="145">
        <f>SUM(K38:K39)</f>
        <v>-1524477180</v>
      </c>
      <c r="L40" s="172"/>
    </row>
    <row r="41" spans="1:13" ht="23.25" customHeight="1">
      <c r="A41" s="286" t="s">
        <v>0</v>
      </c>
      <c r="B41" s="286"/>
      <c r="C41" s="286"/>
      <c r="D41" s="286"/>
      <c r="E41" s="286"/>
      <c r="F41" s="286"/>
      <c r="G41" s="286"/>
      <c r="H41" s="157"/>
      <c r="I41" s="157"/>
      <c r="J41" s="157"/>
      <c r="K41" s="157"/>
    </row>
    <row r="42" spans="1:13" ht="23">
      <c r="A42" s="158" t="s">
        <v>200</v>
      </c>
      <c r="F42" s="160"/>
      <c r="H42" s="160"/>
      <c r="J42" s="160"/>
    </row>
    <row r="43" spans="1:13" ht="21.65" customHeight="1">
      <c r="A43" s="164"/>
      <c r="E43" s="287" t="s">
        <v>2</v>
      </c>
      <c r="F43" s="287"/>
      <c r="G43" s="287"/>
      <c r="H43" s="163"/>
      <c r="I43" s="287" t="s">
        <v>3</v>
      </c>
      <c r="J43" s="287"/>
      <c r="K43" s="287"/>
    </row>
    <row r="44" spans="1:13" ht="21.65" customHeight="1">
      <c r="A44" s="164"/>
      <c r="E44" s="288" t="s">
        <v>74</v>
      </c>
      <c r="F44" s="288"/>
      <c r="G44" s="288"/>
      <c r="H44" s="165"/>
      <c r="I44" s="288" t="s">
        <v>74</v>
      </c>
      <c r="J44" s="288"/>
      <c r="K44" s="288"/>
    </row>
    <row r="45" spans="1:13" s="162" customFormat="1" ht="21.65" customHeight="1">
      <c r="E45" s="7">
        <v>2566</v>
      </c>
      <c r="F45" s="7"/>
      <c r="G45" s="189">
        <v>2565</v>
      </c>
      <c r="H45" s="166"/>
      <c r="I45" s="7">
        <v>2566</v>
      </c>
      <c r="J45" s="7"/>
      <c r="K45" s="189">
        <v>2565</v>
      </c>
    </row>
    <row r="46" spans="1:13" s="162" customFormat="1" ht="21.65" customHeight="1">
      <c r="E46" s="285" t="s">
        <v>7</v>
      </c>
      <c r="F46" s="285"/>
      <c r="G46" s="285"/>
      <c r="H46" s="285"/>
      <c r="I46" s="285"/>
      <c r="J46" s="285"/>
      <c r="K46" s="285"/>
    </row>
    <row r="47" spans="1:13" ht="22.4" customHeight="1">
      <c r="A47" s="167" t="s">
        <v>159</v>
      </c>
      <c r="E47" s="177"/>
      <c r="F47" s="177"/>
      <c r="G47" s="177"/>
      <c r="H47" s="177"/>
      <c r="I47" s="177"/>
      <c r="J47" s="177"/>
      <c r="K47" s="177"/>
    </row>
    <row r="48" spans="1:13" ht="22" customHeight="1">
      <c r="A48" s="169" t="s">
        <v>17</v>
      </c>
      <c r="E48" s="140">
        <v>-310402432</v>
      </c>
      <c r="F48" s="177"/>
      <c r="G48" s="140">
        <v>-194373465</v>
      </c>
      <c r="H48" s="177"/>
      <c r="I48" s="140">
        <v>0</v>
      </c>
      <c r="J48" s="177"/>
      <c r="K48" s="140">
        <v>0</v>
      </c>
      <c r="M48" s="172"/>
    </row>
    <row r="49" spans="1:16" ht="22.4" customHeight="1">
      <c r="A49" s="191" t="s">
        <v>225</v>
      </c>
      <c r="E49" s="140">
        <v>-434496</v>
      </c>
      <c r="F49" s="140"/>
      <c r="G49" s="140">
        <v>-723579861</v>
      </c>
      <c r="H49" s="140"/>
      <c r="I49" s="140">
        <v>-8938895800</v>
      </c>
      <c r="J49" s="140"/>
      <c r="K49" s="140">
        <v>-14080315369</v>
      </c>
    </row>
    <row r="50" spans="1:16" ht="22.4" customHeight="1">
      <c r="A50" s="174" t="s">
        <v>219</v>
      </c>
      <c r="E50" s="140">
        <v>0</v>
      </c>
      <c r="F50" s="140"/>
      <c r="G50" s="140">
        <v>2708180399</v>
      </c>
      <c r="H50" s="140"/>
      <c r="I50" s="140">
        <v>0</v>
      </c>
      <c r="J50" s="140"/>
      <c r="K50" s="140">
        <v>1681672300</v>
      </c>
      <c r="L50" s="54"/>
    </row>
    <row r="51" spans="1:16" s="178" customFormat="1" ht="22.4" customHeight="1">
      <c r="A51" s="188" t="s">
        <v>190</v>
      </c>
      <c r="E51" s="140">
        <v>-3482584054</v>
      </c>
      <c r="F51" s="149"/>
      <c r="G51" s="140">
        <v>-10125363719</v>
      </c>
      <c r="H51" s="149"/>
      <c r="I51" s="140">
        <v>-1884994317</v>
      </c>
      <c r="J51" s="149"/>
      <c r="K51" s="140">
        <v>-10106966119</v>
      </c>
    </row>
    <row r="52" spans="1:16" ht="22.4" customHeight="1">
      <c r="A52" s="174" t="s">
        <v>160</v>
      </c>
      <c r="E52" s="140">
        <v>-16708862818</v>
      </c>
      <c r="F52" s="140"/>
      <c r="G52" s="140">
        <v>-8295265434</v>
      </c>
      <c r="H52" s="140"/>
      <c r="I52" s="140">
        <v>-1885106433</v>
      </c>
      <c r="J52" s="140"/>
      <c r="K52" s="140">
        <v>-2504610572</v>
      </c>
    </row>
    <row r="53" spans="1:16" ht="22.4" customHeight="1">
      <c r="A53" s="174" t="s">
        <v>224</v>
      </c>
      <c r="E53" s="140">
        <v>0</v>
      </c>
      <c r="F53" s="140"/>
      <c r="G53" s="140">
        <v>0</v>
      </c>
      <c r="H53" s="140"/>
      <c r="I53" s="140">
        <v>-80076007</v>
      </c>
      <c r="J53" s="140"/>
      <c r="K53" s="140">
        <v>-61800654</v>
      </c>
      <c r="L53" s="54"/>
    </row>
    <row r="54" spans="1:16" ht="22.4" customHeight="1">
      <c r="A54" s="174" t="s">
        <v>201</v>
      </c>
      <c r="E54" s="140">
        <v>0</v>
      </c>
      <c r="F54" s="140"/>
      <c r="G54" s="140">
        <v>0</v>
      </c>
      <c r="H54" s="140"/>
      <c r="I54" s="140">
        <v>-7634842024</v>
      </c>
      <c r="J54" s="140"/>
      <c r="K54" s="140">
        <v>0</v>
      </c>
      <c r="L54" s="54"/>
    </row>
    <row r="55" spans="1:16" ht="22.4" customHeight="1">
      <c r="A55" s="174" t="s">
        <v>202</v>
      </c>
      <c r="E55" s="140">
        <v>-4638873645</v>
      </c>
      <c r="F55" s="147"/>
      <c r="G55" s="140">
        <v>-787884479</v>
      </c>
      <c r="H55" s="140"/>
      <c r="I55" s="140">
        <v>-16708656010</v>
      </c>
      <c r="J55" s="140"/>
      <c r="K55" s="140">
        <v>-17657599624</v>
      </c>
      <c r="L55" s="54"/>
    </row>
    <row r="56" spans="1:16" ht="22.4" customHeight="1">
      <c r="A56" s="174" t="s">
        <v>203</v>
      </c>
      <c r="E56" s="140">
        <v>485524831</v>
      </c>
      <c r="F56" s="140"/>
      <c r="G56" s="140">
        <v>7106820480</v>
      </c>
      <c r="H56" s="140"/>
      <c r="I56" s="140">
        <v>2623303810</v>
      </c>
      <c r="J56" s="140"/>
      <c r="K56" s="140">
        <v>15058810759</v>
      </c>
      <c r="L56" s="54"/>
    </row>
    <row r="57" spans="1:16" ht="22.4" customHeight="1">
      <c r="A57" s="169" t="s">
        <v>165</v>
      </c>
      <c r="E57" s="140">
        <v>-8757483606</v>
      </c>
      <c r="F57" s="147"/>
      <c r="G57" s="140">
        <v>-2166848080</v>
      </c>
      <c r="H57" s="147"/>
      <c r="I57" s="140">
        <v>-8548945189</v>
      </c>
      <c r="J57" s="147"/>
      <c r="K57" s="140">
        <v>0</v>
      </c>
      <c r="O57" s="54"/>
    </row>
    <row r="58" spans="1:16" ht="22.4" customHeight="1">
      <c r="A58" s="170" t="s">
        <v>264</v>
      </c>
      <c r="E58" s="140">
        <v>8145661663</v>
      </c>
      <c r="F58" s="147"/>
      <c r="G58" s="140">
        <v>1241320670</v>
      </c>
      <c r="H58" s="147"/>
      <c r="I58" s="140">
        <v>5867246230</v>
      </c>
      <c r="J58" s="147"/>
      <c r="K58" s="140">
        <v>0</v>
      </c>
      <c r="O58" s="54"/>
    </row>
    <row r="59" spans="1:16" ht="22.4" customHeight="1">
      <c r="A59" s="169" t="s">
        <v>220</v>
      </c>
      <c r="E59" s="140">
        <v>-14985000</v>
      </c>
      <c r="F59" s="147"/>
      <c r="G59" s="140">
        <v>-3034374973</v>
      </c>
      <c r="H59" s="147"/>
      <c r="I59" s="140">
        <v>-14985000</v>
      </c>
      <c r="J59" s="147"/>
      <c r="K59" s="140">
        <v>-3034374973</v>
      </c>
      <c r="O59" s="54"/>
    </row>
    <row r="60" spans="1:16" ht="22.4" customHeight="1">
      <c r="A60" s="169" t="s">
        <v>161</v>
      </c>
      <c r="E60" s="141">
        <v>-17880373912</v>
      </c>
      <c r="F60" s="140"/>
      <c r="G60" s="141">
        <v>-15414432620</v>
      </c>
      <c r="H60" s="140"/>
      <c r="I60" s="141">
        <v>-100688685</v>
      </c>
      <c r="J60" s="140"/>
      <c r="K60" s="141">
        <v>-78023972</v>
      </c>
      <c r="O60" s="179"/>
    </row>
    <row r="61" spans="1:16" ht="22.4" customHeight="1">
      <c r="A61" s="169" t="s">
        <v>162</v>
      </c>
      <c r="E61" s="141">
        <v>-824855186</v>
      </c>
      <c r="F61" s="140"/>
      <c r="G61" s="141">
        <v>-1093406922</v>
      </c>
      <c r="H61" s="140"/>
      <c r="I61" s="141">
        <v>0</v>
      </c>
      <c r="J61" s="140"/>
      <c r="K61" s="140">
        <v>0</v>
      </c>
    </row>
    <row r="62" spans="1:16" ht="22.4" customHeight="1">
      <c r="A62" s="169" t="s">
        <v>164</v>
      </c>
      <c r="E62" s="141">
        <v>-1344480167</v>
      </c>
      <c r="F62" s="140"/>
      <c r="G62" s="141">
        <v>-1017861865</v>
      </c>
      <c r="H62" s="140"/>
      <c r="I62" s="140">
        <v>0</v>
      </c>
      <c r="J62" s="140"/>
      <c r="K62" s="141">
        <v>0</v>
      </c>
    </row>
    <row r="63" spans="1:16" ht="22.4" customHeight="1">
      <c r="A63" s="169" t="s">
        <v>163</v>
      </c>
      <c r="E63" s="140">
        <v>-150328062</v>
      </c>
      <c r="F63" s="147"/>
      <c r="G63" s="140">
        <v>-33369592</v>
      </c>
      <c r="H63" s="147"/>
      <c r="I63" s="140">
        <v>-25289134</v>
      </c>
      <c r="J63" s="147"/>
      <c r="K63" s="140">
        <v>-26926399</v>
      </c>
    </row>
    <row r="64" spans="1:16" ht="22" customHeight="1">
      <c r="A64" s="169" t="s">
        <v>83</v>
      </c>
      <c r="E64" s="140">
        <v>9767703129</v>
      </c>
      <c r="F64" s="147"/>
      <c r="G64" s="140">
        <v>6652782150</v>
      </c>
      <c r="H64" s="147"/>
      <c r="I64" s="140">
        <v>17102498756</v>
      </c>
      <c r="J64" s="147"/>
      <c r="K64" s="140">
        <v>7542895801</v>
      </c>
      <c r="O64" s="180"/>
      <c r="P64" s="181"/>
    </row>
    <row r="65" spans="1:14" ht="22" customHeight="1">
      <c r="A65" s="169" t="s">
        <v>81</v>
      </c>
      <c r="E65" s="140">
        <v>1315045966</v>
      </c>
      <c r="F65" s="147"/>
      <c r="G65" s="140">
        <v>141662319</v>
      </c>
      <c r="H65" s="147"/>
      <c r="I65" s="140">
        <v>665702370</v>
      </c>
      <c r="J65" s="147"/>
      <c r="K65" s="140">
        <v>1222951839</v>
      </c>
    </row>
    <row r="66" spans="1:14" ht="22.4" customHeight="1">
      <c r="A66" s="163" t="s">
        <v>166</v>
      </c>
      <c r="E66" s="145">
        <f>SUM(E48:E65)</f>
        <v>-34399727789</v>
      </c>
      <c r="F66" s="146"/>
      <c r="G66" s="145">
        <f>SUM(G48:G65)</f>
        <v>-25035994992</v>
      </c>
      <c r="H66" s="146"/>
      <c r="I66" s="145">
        <f>SUM(I48:I65)</f>
        <v>-19563727433</v>
      </c>
      <c r="J66" s="146"/>
      <c r="K66" s="145">
        <f>SUM(K48:K65)</f>
        <v>-22044286983</v>
      </c>
      <c r="L66" s="172"/>
    </row>
    <row r="67" spans="1:14" ht="5.15" customHeight="1">
      <c r="A67" s="163"/>
      <c r="E67" s="140"/>
      <c r="F67" s="140"/>
      <c r="G67" s="140"/>
      <c r="H67" s="140"/>
      <c r="I67" s="140"/>
      <c r="J67" s="140"/>
      <c r="K67" s="140"/>
    </row>
    <row r="68" spans="1:14" ht="23.25" customHeight="1">
      <c r="A68" s="286" t="str">
        <f>A1</f>
        <v>บริษัท กัลฟ์ เอ็นเนอร์จี ดีเวลลอปเมนท์ จำกัด (มหาชน) และบริษัทย่อย</v>
      </c>
      <c r="B68" s="286"/>
      <c r="C68" s="286"/>
      <c r="D68" s="286"/>
      <c r="E68" s="286"/>
      <c r="F68" s="286"/>
      <c r="G68" s="286"/>
      <c r="H68" s="157"/>
      <c r="I68" s="157"/>
      <c r="J68" s="157"/>
      <c r="K68" s="157"/>
    </row>
    <row r="69" spans="1:14" ht="23.25" customHeight="1">
      <c r="A69" s="158" t="s">
        <v>200</v>
      </c>
      <c r="F69" s="160"/>
      <c r="H69" s="160"/>
      <c r="J69" s="160"/>
    </row>
    <row r="70" spans="1:14" ht="21.65" customHeight="1">
      <c r="A70" s="164"/>
      <c r="E70" s="287" t="s">
        <v>2</v>
      </c>
      <c r="F70" s="287"/>
      <c r="G70" s="287"/>
      <c r="H70" s="163"/>
      <c r="I70" s="287" t="s">
        <v>3</v>
      </c>
      <c r="J70" s="287"/>
      <c r="K70" s="287"/>
    </row>
    <row r="71" spans="1:14" ht="21.65" customHeight="1">
      <c r="A71" s="164"/>
      <c r="E71" s="288" t="s">
        <v>74</v>
      </c>
      <c r="F71" s="288"/>
      <c r="G71" s="288"/>
      <c r="H71" s="165"/>
      <c r="I71" s="288" t="s">
        <v>74</v>
      </c>
      <c r="J71" s="288"/>
      <c r="K71" s="288"/>
    </row>
    <row r="72" spans="1:14" ht="21.65" customHeight="1">
      <c r="E72" s="7">
        <v>2566</v>
      </c>
      <c r="F72" s="7"/>
      <c r="G72" s="189">
        <v>2565</v>
      </c>
      <c r="H72" s="166"/>
      <c r="I72" s="7">
        <v>2566</v>
      </c>
      <c r="J72" s="7"/>
      <c r="K72" s="189">
        <v>2565</v>
      </c>
    </row>
    <row r="73" spans="1:14" ht="21" customHeight="1">
      <c r="E73" s="285" t="s">
        <v>7</v>
      </c>
      <c r="F73" s="285"/>
      <c r="G73" s="285"/>
      <c r="H73" s="285"/>
      <c r="I73" s="285"/>
      <c r="J73" s="285"/>
      <c r="K73" s="285"/>
    </row>
    <row r="74" spans="1:14" ht="22.4" customHeight="1">
      <c r="A74" s="167" t="s">
        <v>167</v>
      </c>
      <c r="E74" s="140"/>
      <c r="F74" s="140"/>
      <c r="G74" s="140"/>
      <c r="H74" s="140"/>
      <c r="I74" s="140"/>
      <c r="J74" s="140"/>
      <c r="K74" s="140"/>
    </row>
    <row r="75" spans="1:14" ht="20.25" customHeight="1">
      <c r="A75" s="182" t="s">
        <v>168</v>
      </c>
      <c r="E75" s="140">
        <v>33650000000</v>
      </c>
      <c r="F75" s="140"/>
      <c r="G75" s="140">
        <v>27562000000</v>
      </c>
      <c r="H75" s="140"/>
      <c r="I75" s="140">
        <v>28500000000</v>
      </c>
      <c r="J75" s="140"/>
      <c r="K75" s="140">
        <v>26500000000</v>
      </c>
      <c r="L75" s="172"/>
      <c r="M75" s="172"/>
      <c r="N75" s="172"/>
    </row>
    <row r="76" spans="1:14" ht="22.4" customHeight="1">
      <c r="A76" s="182" t="s">
        <v>169</v>
      </c>
      <c r="E76" s="140">
        <v>-35919000000</v>
      </c>
      <c r="F76" s="140"/>
      <c r="G76" s="140">
        <v>-30890644959</v>
      </c>
      <c r="H76" s="140"/>
      <c r="I76" s="140">
        <v>-31500000000</v>
      </c>
      <c r="J76" s="140"/>
      <c r="K76" s="140">
        <v>-29927032459</v>
      </c>
      <c r="L76" s="172"/>
    </row>
    <row r="77" spans="1:14" ht="22.4" customHeight="1">
      <c r="A77" s="182" t="s">
        <v>172</v>
      </c>
      <c r="E77" s="140">
        <v>12084622747</v>
      </c>
      <c r="F77" s="140"/>
      <c r="G77" s="140">
        <v>10715366484</v>
      </c>
      <c r="H77" s="140"/>
      <c r="I77" s="140">
        <v>0</v>
      </c>
      <c r="J77" s="140"/>
      <c r="K77" s="140">
        <v>0</v>
      </c>
    </row>
    <row r="78" spans="1:14" ht="22.4" customHeight="1">
      <c r="A78" s="182" t="s">
        <v>173</v>
      </c>
      <c r="E78" s="140">
        <v>-5811825443</v>
      </c>
      <c r="F78" s="140"/>
      <c r="G78" s="140">
        <v>-17342568289</v>
      </c>
      <c r="H78" s="140"/>
      <c r="I78" s="140">
        <v>0</v>
      </c>
      <c r="J78" s="140"/>
      <c r="K78" s="140">
        <v>-14000000020</v>
      </c>
    </row>
    <row r="79" spans="1:14" ht="22.4" customHeight="1">
      <c r="A79" s="182" t="s">
        <v>170</v>
      </c>
      <c r="E79" s="140">
        <v>457100000</v>
      </c>
      <c r="F79" s="140"/>
      <c r="G79" s="140">
        <v>0</v>
      </c>
      <c r="H79" s="140"/>
      <c r="I79" s="140">
        <v>457100000</v>
      </c>
      <c r="J79" s="140"/>
      <c r="K79" s="140">
        <v>0</v>
      </c>
      <c r="L79" s="172"/>
    </row>
    <row r="80" spans="1:14" ht="22.4" customHeight="1">
      <c r="A80" s="182" t="s">
        <v>171</v>
      </c>
      <c r="E80" s="140">
        <v>-67900000</v>
      </c>
      <c r="F80" s="140"/>
      <c r="G80" s="140">
        <v>0</v>
      </c>
      <c r="H80" s="140"/>
      <c r="I80" s="140">
        <v>-67900000</v>
      </c>
      <c r="J80" s="140"/>
      <c r="K80" s="140">
        <v>-70612500</v>
      </c>
      <c r="L80" s="172"/>
    </row>
    <row r="81" spans="1:12" ht="22.4" customHeight="1">
      <c r="A81" s="169" t="s">
        <v>180</v>
      </c>
      <c r="E81" s="140">
        <v>0</v>
      </c>
      <c r="F81" s="140"/>
      <c r="G81" s="140">
        <v>26585231</v>
      </c>
      <c r="H81" s="140"/>
      <c r="I81" s="140">
        <v>0</v>
      </c>
      <c r="J81" s="147"/>
      <c r="K81" s="140">
        <v>0</v>
      </c>
    </row>
    <row r="82" spans="1:12" ht="22.4" customHeight="1">
      <c r="A82" s="182" t="s">
        <v>174</v>
      </c>
      <c r="E82" s="140">
        <v>-419006384</v>
      </c>
      <c r="F82" s="140"/>
      <c r="G82" s="140">
        <v>-133381673</v>
      </c>
      <c r="H82" s="140"/>
      <c r="I82" s="140">
        <v>-120803054</v>
      </c>
      <c r="J82" s="140"/>
      <c r="K82" s="140">
        <v>-85838002</v>
      </c>
      <c r="L82" s="172"/>
    </row>
    <row r="83" spans="1:12" ht="22.4" customHeight="1">
      <c r="A83" s="182" t="s">
        <v>175</v>
      </c>
      <c r="E83" s="140">
        <v>35000000000</v>
      </c>
      <c r="F83" s="140"/>
      <c r="G83" s="140">
        <v>59000000000</v>
      </c>
      <c r="H83" s="140"/>
      <c r="I83" s="140">
        <v>35000000000</v>
      </c>
      <c r="J83" s="140"/>
      <c r="K83" s="140">
        <v>59000000000</v>
      </c>
    </row>
    <row r="84" spans="1:12" ht="22.4" customHeight="1">
      <c r="A84" s="182" t="s">
        <v>176</v>
      </c>
      <c r="E84" s="140">
        <v>-4500000000</v>
      </c>
      <c r="F84" s="140"/>
      <c r="G84" s="140">
        <v>-5005792173</v>
      </c>
      <c r="H84" s="140"/>
      <c r="I84" s="140">
        <v>-4500000000</v>
      </c>
      <c r="J84" s="147"/>
      <c r="K84" s="140">
        <v>-2000000000</v>
      </c>
    </row>
    <row r="85" spans="1:12" ht="22.4" customHeight="1">
      <c r="A85" s="182" t="s">
        <v>177</v>
      </c>
      <c r="E85" s="140">
        <v>-26500000</v>
      </c>
      <c r="F85" s="140"/>
      <c r="G85" s="140">
        <v>-52600000</v>
      </c>
      <c r="H85" s="140"/>
      <c r="I85" s="140">
        <v>-26500000</v>
      </c>
      <c r="J85" s="147"/>
      <c r="K85" s="140">
        <v>-52600000</v>
      </c>
    </row>
    <row r="86" spans="1:12" ht="22.4" customHeight="1">
      <c r="A86" s="187" t="s">
        <v>249</v>
      </c>
      <c r="E86" s="147">
        <v>1378342800</v>
      </c>
      <c r="F86" s="140"/>
      <c r="G86" s="140">
        <v>2540762011</v>
      </c>
      <c r="H86" s="140"/>
      <c r="I86" s="140">
        <v>0</v>
      </c>
      <c r="J86" s="147"/>
      <c r="K86" s="140">
        <v>0</v>
      </c>
    </row>
    <row r="87" spans="1:12" ht="22.4" customHeight="1">
      <c r="A87" s="169" t="s">
        <v>178</v>
      </c>
      <c r="E87" s="147">
        <v>-7039692461</v>
      </c>
      <c r="F87" s="140"/>
      <c r="G87" s="140">
        <v>-5162492974</v>
      </c>
      <c r="H87" s="140"/>
      <c r="I87" s="140">
        <v>-7039692461</v>
      </c>
      <c r="J87" s="147"/>
      <c r="K87" s="140">
        <v>-5162492974</v>
      </c>
      <c r="L87" s="172"/>
    </row>
    <row r="88" spans="1:12" ht="22.4" customHeight="1">
      <c r="A88" s="169" t="s">
        <v>179</v>
      </c>
      <c r="E88" s="147">
        <v>-3960401078</v>
      </c>
      <c r="F88" s="140"/>
      <c r="G88" s="140">
        <v>-758849652</v>
      </c>
      <c r="H88" s="140"/>
      <c r="I88" s="140">
        <v>0</v>
      </c>
      <c r="J88" s="147"/>
      <c r="K88" s="140">
        <v>0</v>
      </c>
    </row>
    <row r="89" spans="1:12" ht="22.4" customHeight="1">
      <c r="A89" s="169" t="s">
        <v>181</v>
      </c>
      <c r="E89" s="147">
        <v>-9197360676</v>
      </c>
      <c r="F89" s="140"/>
      <c r="G89" s="140">
        <v>-7221308705</v>
      </c>
      <c r="H89" s="140"/>
      <c r="I89" s="140">
        <v>-4313311393</v>
      </c>
      <c r="J89" s="147"/>
      <c r="K89" s="140">
        <v>-2488406834</v>
      </c>
    </row>
    <row r="90" spans="1:12" ht="22.4" customHeight="1">
      <c r="A90" s="176" t="s">
        <v>215</v>
      </c>
      <c r="E90" s="145">
        <f>SUM(E75:E89)</f>
        <v>15628379505</v>
      </c>
      <c r="F90" s="146"/>
      <c r="G90" s="145">
        <f>SUM(G75:G89)</f>
        <v>33277075301</v>
      </c>
      <c r="H90" s="146"/>
      <c r="I90" s="145">
        <f>SUM(I75:I89)</f>
        <v>16388893092</v>
      </c>
      <c r="J90" s="146"/>
      <c r="K90" s="145">
        <f>SUM(K75:K89)</f>
        <v>31713017211</v>
      </c>
      <c r="L90" s="172"/>
    </row>
    <row r="91" spans="1:12" ht="22.4" customHeight="1">
      <c r="A91" s="163"/>
      <c r="E91" s="140"/>
      <c r="F91" s="146"/>
      <c r="G91" s="140"/>
      <c r="H91" s="140"/>
      <c r="I91" s="140"/>
      <c r="J91" s="146"/>
      <c r="K91" s="140"/>
      <c r="L91" s="172"/>
    </row>
    <row r="92" spans="1:12" ht="22.4" customHeight="1">
      <c r="A92" s="170" t="s">
        <v>259</v>
      </c>
      <c r="E92" s="140"/>
      <c r="F92" s="140"/>
      <c r="G92" s="140"/>
      <c r="H92" s="140"/>
      <c r="I92" s="140"/>
      <c r="J92" s="140"/>
      <c r="K92" s="140"/>
    </row>
    <row r="93" spans="1:12" ht="22.4" customHeight="1">
      <c r="B93" s="169" t="s">
        <v>204</v>
      </c>
      <c r="E93" s="140">
        <f>SUM(E90,E66,E40)</f>
        <v>-476663689</v>
      </c>
      <c r="F93" s="140"/>
      <c r="G93" s="140">
        <f>SUM(G90,G66,G40)</f>
        <v>19349621163</v>
      </c>
      <c r="H93" s="140"/>
      <c r="I93" s="140">
        <f>SUM(I90,I66,I40)</f>
        <v>-3309545070</v>
      </c>
      <c r="J93" s="140"/>
      <c r="K93" s="140">
        <v>8144253048</v>
      </c>
      <c r="L93" s="183"/>
    </row>
    <row r="94" spans="1:12" ht="22.4" customHeight="1">
      <c r="A94" s="173" t="s">
        <v>182</v>
      </c>
      <c r="E94" s="146"/>
      <c r="F94" s="146"/>
      <c r="G94" s="146"/>
      <c r="H94" s="146"/>
      <c r="I94" s="140"/>
      <c r="J94" s="146"/>
      <c r="K94" s="146"/>
    </row>
    <row r="95" spans="1:12" ht="21.65" customHeight="1">
      <c r="A95" s="173" t="s">
        <v>183</v>
      </c>
      <c r="E95" s="142">
        <v>-4076707</v>
      </c>
      <c r="F95" s="146"/>
      <c r="G95" s="142">
        <v>-2807653</v>
      </c>
      <c r="H95" s="140"/>
      <c r="I95" s="142">
        <v>-434215</v>
      </c>
      <c r="J95" s="146"/>
      <c r="K95" s="142">
        <v>0</v>
      </c>
    </row>
    <row r="96" spans="1:12" ht="22.4" customHeight="1">
      <c r="A96" s="184" t="s">
        <v>259</v>
      </c>
      <c r="E96" s="146">
        <f>SUM(E93:E95)</f>
        <v>-480740396</v>
      </c>
      <c r="F96" s="146"/>
      <c r="G96" s="146">
        <f>SUM(G93:G95)</f>
        <v>19346813510</v>
      </c>
      <c r="H96" s="146"/>
      <c r="I96" s="146">
        <f>SUM(I93:I95)</f>
        <v>-3309979285</v>
      </c>
      <c r="J96" s="146"/>
      <c r="K96" s="146">
        <f>SUM(K93:K95)</f>
        <v>8144253048</v>
      </c>
    </row>
    <row r="97" spans="1:18" ht="22.4" customHeight="1">
      <c r="A97" s="169" t="s">
        <v>184</v>
      </c>
      <c r="E97" s="140">
        <f>'BS 6 - 8'!F9</f>
        <v>39193654333</v>
      </c>
      <c r="F97" s="146"/>
      <c r="G97" s="140">
        <v>19846840823</v>
      </c>
      <c r="H97" s="140"/>
      <c r="I97" s="140">
        <f>'BS 6 - 8'!J9</f>
        <v>15602897101</v>
      </c>
      <c r="J97" s="146"/>
      <c r="K97" s="140">
        <v>7458644053</v>
      </c>
    </row>
    <row r="98" spans="1:18" ht="22.4" customHeight="1" thickBot="1">
      <c r="A98" s="163" t="s">
        <v>189</v>
      </c>
      <c r="E98" s="148">
        <f>SUM(E96:E97)</f>
        <v>38712913937</v>
      </c>
      <c r="F98" s="146"/>
      <c r="G98" s="148">
        <f>SUM(G96:G97)</f>
        <v>39193654333</v>
      </c>
      <c r="H98" s="146"/>
      <c r="I98" s="148">
        <f>SUM(I96:I97)</f>
        <v>12292917816</v>
      </c>
      <c r="J98" s="146"/>
      <c r="K98" s="148">
        <f>SUM(K96:K97)</f>
        <v>15602897101</v>
      </c>
      <c r="L98" s="172"/>
      <c r="M98" s="172"/>
      <c r="N98" s="172"/>
      <c r="P98" s="54"/>
      <c r="R98" s="172"/>
    </row>
    <row r="99" spans="1:18" ht="23.15" customHeight="1" thickTop="1">
      <c r="A99" s="163"/>
      <c r="E99" s="140"/>
      <c r="F99" s="146"/>
      <c r="G99" s="140"/>
      <c r="H99" s="140"/>
      <c r="I99" s="140"/>
      <c r="J99" s="146"/>
      <c r="K99" s="140"/>
      <c r="L99" s="172"/>
    </row>
    <row r="100" spans="1:18" ht="23.25" customHeight="1">
      <c r="A100" s="167" t="s">
        <v>185</v>
      </c>
    </row>
    <row r="101" spans="1:18" ht="22" customHeight="1">
      <c r="A101" s="169" t="s">
        <v>186</v>
      </c>
      <c r="B101" s="169"/>
      <c r="G101" s="186"/>
      <c r="H101" s="186"/>
      <c r="I101" s="186"/>
      <c r="J101" s="186"/>
      <c r="K101" s="186"/>
    </row>
    <row r="102" spans="1:18" ht="23.25" customHeight="1">
      <c r="A102" s="169"/>
      <c r="B102" s="169" t="s">
        <v>187</v>
      </c>
      <c r="E102" s="2">
        <v>1470388871.48</v>
      </c>
      <c r="G102" s="140">
        <v>1893439702</v>
      </c>
      <c r="I102" s="140">
        <v>0</v>
      </c>
      <c r="K102" s="140">
        <v>0</v>
      </c>
      <c r="M102" s="54"/>
    </row>
    <row r="103" spans="1:18" ht="22" customHeight="1">
      <c r="A103" s="169" t="s">
        <v>212</v>
      </c>
      <c r="E103" s="2">
        <v>8161579769.6600008</v>
      </c>
      <c r="F103" s="2"/>
      <c r="G103" s="140">
        <v>10963202188</v>
      </c>
      <c r="H103" s="2"/>
      <c r="I103" s="140">
        <v>17622990</v>
      </c>
      <c r="J103" s="2"/>
      <c r="K103" s="140">
        <v>3981812</v>
      </c>
      <c r="L103" s="181"/>
      <c r="M103" s="54"/>
    </row>
    <row r="104" spans="1:18" ht="22" customHeight="1">
      <c r="A104" s="169" t="s">
        <v>188</v>
      </c>
      <c r="E104" s="140">
        <v>167877913</v>
      </c>
      <c r="F104" s="2"/>
      <c r="G104" s="140">
        <v>1000517521</v>
      </c>
      <c r="H104" s="2"/>
      <c r="I104" s="140">
        <v>0</v>
      </c>
      <c r="J104" s="2"/>
      <c r="K104" s="140">
        <v>0</v>
      </c>
      <c r="M104" s="54"/>
    </row>
  </sheetData>
  <mergeCells count="18">
    <mergeCell ref="E6:K6"/>
    <mergeCell ref="A1:F1"/>
    <mergeCell ref="E3:G3"/>
    <mergeCell ref="I3:K3"/>
    <mergeCell ref="E4:G4"/>
    <mergeCell ref="I4:K4"/>
    <mergeCell ref="E73:K73"/>
    <mergeCell ref="A41:G41"/>
    <mergeCell ref="E43:G43"/>
    <mergeCell ref="I43:K43"/>
    <mergeCell ref="E44:G44"/>
    <mergeCell ref="I44:K44"/>
    <mergeCell ref="E46:K46"/>
    <mergeCell ref="A68:G68"/>
    <mergeCell ref="E70:G70"/>
    <mergeCell ref="I70:K70"/>
    <mergeCell ref="E71:G71"/>
    <mergeCell ref="I71:K71"/>
  </mergeCells>
  <pageMargins left="0.8" right="0.48" top="0.8" bottom="0.4" header="0.3" footer="0.15"/>
  <pageSetup paperSize="9" scale="76" firstPageNumber="15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0" max="16383" man="1"/>
    <brk id="6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8" ma:contentTypeDescription="Create a new document." ma:contentTypeScope="" ma:versionID="87468d6df3bc92df8da2d53f0b88790b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4e473d289c8fc88e4a12bcbbf4d012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496569-F53D-4297-BF7F-699487F95428}">
  <ds:schemaRefs>
    <ds:schemaRef ds:uri="http://schemas.microsoft.com/office/2006/documentManagement/types"/>
    <ds:schemaRef ds:uri="9e726cc6-28e6-415e-818e-b097165fafb5"/>
    <ds:schemaRef ds:uri="http://schemas.microsoft.com/office/2006/metadata/properties"/>
    <ds:schemaRef ds:uri="2f25f87e-f69f-4830-aaef-a1fb259280bf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186C866-6BCE-46F0-9CD1-F9ED0A23C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6 - 8</vt:lpstr>
      <vt:lpstr>PL 9 - 10</vt:lpstr>
      <vt:lpstr>SH - 11</vt:lpstr>
      <vt:lpstr>SH - 12</vt:lpstr>
      <vt:lpstr>SH - 13</vt:lpstr>
      <vt:lpstr>SH - 14</vt:lpstr>
      <vt:lpstr>CF 15 - 17</vt:lpstr>
      <vt:lpstr>'BS 6 - 8'!Print_Area</vt:lpstr>
      <vt:lpstr>'CF 15 - 17'!Print_Area</vt:lpstr>
      <vt:lpstr>'PL 9 - 10'!Print_Area</vt:lpstr>
      <vt:lpstr>'SH - 11'!Print_Area</vt:lpstr>
      <vt:lpstr>'SH - 12'!Print_Area</vt:lpstr>
      <vt:lpstr>'SH - 13'!Print_Area</vt:lpstr>
      <vt:lpstr>'SH - 14'!Print_Area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Sudarat, Rojanapatanasombat</cp:lastModifiedBy>
  <cp:lastPrinted>2024-02-07T13:41:08Z</cp:lastPrinted>
  <dcterms:created xsi:type="dcterms:W3CDTF">2021-01-06T16:31:37Z</dcterms:created>
  <dcterms:modified xsi:type="dcterms:W3CDTF">2024-02-13T21:48:02Z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