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ulfgroup-my.sharepoint.com/personal/chotika_tu_gulf_co_th/Documents/Desktop/แจ้งตลาดวันที่ 15 ก.พ/"/>
    </mc:Choice>
  </mc:AlternateContent>
  <xr:revisionPtr revIDLastSave="0" documentId="13_ncr:1_{56C2AAAF-BD67-47D4-9DBB-B8D717D423DD}" xr6:coauthVersionLast="47" xr6:coauthVersionMax="47" xr10:uidLastSave="{00000000-0000-0000-0000-000000000000}"/>
  <bookViews>
    <workbookView xWindow="-120" yWindow="-120" windowWidth="20730" windowHeight="11160" tabRatio="797" activeTab="1" xr2:uid="{00000000-000D-0000-FFFF-FFFF00000000}"/>
  </bookViews>
  <sheets>
    <sheet name="BS-5-7" sheetId="1" r:id="rId1"/>
    <sheet name="PL-8-9" sheetId="2" r:id="rId2"/>
    <sheet name="SH-10" sheetId="16" r:id="rId3"/>
    <sheet name="SH-11" sheetId="10" r:id="rId4"/>
    <sheet name="SH-12" sheetId="17" r:id="rId5"/>
    <sheet name="SH-13" sheetId="13" r:id="rId6"/>
    <sheet name="CF-14-16" sheetId="3" r:id="rId7"/>
  </sheets>
  <externalReferences>
    <externalReference r:id="rId8"/>
  </externalReferences>
  <definedNames>
    <definedName name="aaa" localSheetId="1">#REF!</definedName>
    <definedName name="aaa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 localSheetId="5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 localSheetId="5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_xlnm.Print_Area" localSheetId="0">'BS-5-7'!$A$1:$K$117</definedName>
    <definedName name="_xlnm.Print_Area" localSheetId="6">'CF-14-16'!$A$1:$H$118</definedName>
    <definedName name="_xlnm.Print_Area" localSheetId="1">'PL-8-9'!$A$1:$L$79</definedName>
    <definedName name="_xlnm.Print_Area" localSheetId="2">'SH-10'!$A$1:$AC$34</definedName>
    <definedName name="_xlnm.Print_Area" localSheetId="3">'SH-11'!$A$1:$AC$33</definedName>
    <definedName name="_xlnm.Print_Area" localSheetId="4">'SH-12'!$A$1:$N$25</definedName>
    <definedName name="_xlnm.Print_Area" localSheetId="5">'SH-13'!$A$1:$N$24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3" l="1"/>
  <c r="K32" i="10"/>
  <c r="I32" i="10"/>
  <c r="G32" i="10"/>
  <c r="E32" i="10"/>
  <c r="C32" i="10"/>
  <c r="O30" i="10"/>
  <c r="M30" i="10"/>
  <c r="Y28" i="10"/>
  <c r="AC28" i="10" s="1"/>
  <c r="H65" i="2"/>
  <c r="J65" i="2"/>
  <c r="L65" i="2"/>
  <c r="J63" i="2"/>
  <c r="L63" i="2"/>
  <c r="H63" i="2"/>
  <c r="F63" i="2"/>
  <c r="J31" i="2"/>
  <c r="H31" i="2"/>
  <c r="F31" i="2"/>
  <c r="L14" i="2"/>
  <c r="J14" i="2"/>
  <c r="F14" i="2"/>
  <c r="H14" i="2"/>
  <c r="I80" i="1"/>
  <c r="G80" i="1"/>
  <c r="E23" i="1"/>
  <c r="E44" i="1"/>
  <c r="E68" i="1"/>
  <c r="G68" i="1"/>
  <c r="I68" i="1"/>
  <c r="E46" i="1" l="1"/>
  <c r="AC21" i="10" l="1"/>
  <c r="L23" i="13"/>
  <c r="H23" i="13"/>
  <c r="F23" i="13"/>
  <c r="D23" i="13"/>
  <c r="F52" i="2"/>
  <c r="AA33" i="16"/>
  <c r="W33" i="16"/>
  <c r="U33" i="16"/>
  <c r="S33" i="16"/>
  <c r="Q33" i="16"/>
  <c r="O33" i="16"/>
  <c r="K33" i="16"/>
  <c r="I33" i="16"/>
  <c r="G33" i="16"/>
  <c r="E33" i="16"/>
  <c r="C33" i="16"/>
  <c r="AC25" i="16" l="1"/>
  <c r="AA25" i="16"/>
  <c r="Y25" i="16"/>
  <c r="W25" i="16"/>
  <c r="U25" i="16"/>
  <c r="S25" i="16"/>
  <c r="Q25" i="16"/>
  <c r="O25" i="16"/>
  <c r="M25" i="16"/>
  <c r="K25" i="16"/>
  <c r="I25" i="16"/>
  <c r="G25" i="16"/>
  <c r="E25" i="16"/>
  <c r="C25" i="16"/>
  <c r="H102" i="3" l="1"/>
  <c r="D102" i="3"/>
  <c r="H76" i="3"/>
  <c r="D76" i="3"/>
  <c r="N19" i="13"/>
  <c r="N20" i="13"/>
  <c r="N11" i="13"/>
  <c r="N19" i="17"/>
  <c r="N23" i="17"/>
  <c r="N20" i="17"/>
  <c r="N11" i="17"/>
  <c r="W29" i="10"/>
  <c r="Y29" i="10" s="1"/>
  <c r="AC29" i="10" s="1"/>
  <c r="W28" i="10"/>
  <c r="W22" i="10"/>
  <c r="Y22" i="10" s="1"/>
  <c r="AC22" i="10" s="1"/>
  <c r="AC23" i="10" s="1"/>
  <c r="W21" i="10"/>
  <c r="Y21" i="10" s="1"/>
  <c r="W17" i="10"/>
  <c r="Y17" i="10" s="1"/>
  <c r="W13" i="10"/>
  <c r="AC32" i="16"/>
  <c r="W29" i="16"/>
  <c r="Y29" i="16" s="1"/>
  <c r="AC29" i="16" s="1"/>
  <c r="W28" i="16"/>
  <c r="W21" i="16"/>
  <c r="Y21" i="16" s="1"/>
  <c r="AC21" i="16" s="1"/>
  <c r="M28" i="16"/>
  <c r="M30" i="16" s="1"/>
  <c r="M33" i="16" s="1"/>
  <c r="L76" i="2"/>
  <c r="H76" i="2"/>
  <c r="L71" i="2"/>
  <c r="H28" i="3" s="1"/>
  <c r="H42" i="3" s="1"/>
  <c r="H44" i="3" s="1"/>
  <c r="H105" i="3" s="1"/>
  <c r="H107" i="3" s="1"/>
  <c r="H109" i="3" s="1"/>
  <c r="H71" i="2"/>
  <c r="L52" i="2"/>
  <c r="H52" i="2"/>
  <c r="L18" i="2"/>
  <c r="L25" i="2" s="1"/>
  <c r="H18" i="2"/>
  <c r="H25" i="2" s="1"/>
  <c r="H29" i="2" s="1"/>
  <c r="L21" i="17"/>
  <c r="H21" i="17"/>
  <c r="F21" i="17"/>
  <c r="D21" i="17"/>
  <c r="M16" i="17"/>
  <c r="L16" i="17"/>
  <c r="L24" i="17" s="1"/>
  <c r="K16" i="17"/>
  <c r="J16" i="17"/>
  <c r="I16" i="17"/>
  <c r="H16" i="17"/>
  <c r="H24" i="17" s="1"/>
  <c r="G16" i="17"/>
  <c r="F16" i="17"/>
  <c r="F24" i="17" s="1"/>
  <c r="E16" i="17"/>
  <c r="D16" i="17"/>
  <c r="N15" i="17"/>
  <c r="N16" i="17" s="1"/>
  <c r="AA30" i="16"/>
  <c r="U30" i="16"/>
  <c r="S30" i="16"/>
  <c r="Q30" i="16"/>
  <c r="O30" i="16"/>
  <c r="K30" i="16"/>
  <c r="I30" i="16"/>
  <c r="G30" i="16"/>
  <c r="E30" i="16"/>
  <c r="C30" i="16"/>
  <c r="AA23" i="16"/>
  <c r="U22" i="16"/>
  <c r="U23" i="16" s="1"/>
  <c r="S22" i="16"/>
  <c r="S23" i="16" s="1"/>
  <c r="Q22" i="16"/>
  <c r="Q23" i="16" s="1"/>
  <c r="O22" i="16"/>
  <c r="O23" i="16" s="1"/>
  <c r="M22" i="16"/>
  <c r="M23" i="16" s="1"/>
  <c r="K22" i="16"/>
  <c r="K23" i="16" s="1"/>
  <c r="I22" i="16"/>
  <c r="I23" i="16" s="1"/>
  <c r="G22" i="16"/>
  <c r="G23" i="16" s="1"/>
  <c r="E22" i="16"/>
  <c r="E23" i="16" s="1"/>
  <c r="C22" i="16"/>
  <c r="C23" i="16" s="1"/>
  <c r="AB18" i="16"/>
  <c r="AA18" i="16"/>
  <c r="Z18" i="16"/>
  <c r="X18" i="16"/>
  <c r="V18" i="16"/>
  <c r="U18" i="16"/>
  <c r="T18" i="16"/>
  <c r="S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W17" i="16"/>
  <c r="Y17" i="16" s="1"/>
  <c r="Y18" i="16" s="1"/>
  <c r="W13" i="16"/>
  <c r="Y13" i="16" s="1"/>
  <c r="K80" i="1"/>
  <c r="E80" i="1"/>
  <c r="M23" i="10"/>
  <c r="K23" i="10"/>
  <c r="AA23" i="10"/>
  <c r="D42" i="3" l="1"/>
  <c r="D44" i="3" s="1"/>
  <c r="D105" i="3" s="1"/>
  <c r="D107" i="3" s="1"/>
  <c r="D109" i="3" s="1"/>
  <c r="D24" i="17"/>
  <c r="Y13" i="10"/>
  <c r="AC13" i="10" s="1"/>
  <c r="H66" i="2"/>
  <c r="K29" i="2"/>
  <c r="L29" i="2"/>
  <c r="L31" i="2" s="1"/>
  <c r="L66" i="2" s="1"/>
  <c r="Y28" i="16"/>
  <c r="Y30" i="16"/>
  <c r="Y33" i="16" s="1"/>
  <c r="W18" i="16"/>
  <c r="W22" i="16"/>
  <c r="W23" i="16" s="1"/>
  <c r="AC28" i="16"/>
  <c r="AC30" i="16" s="1"/>
  <c r="AC33" i="16" s="1"/>
  <c r="W30" i="16"/>
  <c r="Y22" i="16"/>
  <c r="J21" i="17"/>
  <c r="J24" i="17" s="1"/>
  <c r="N24" i="17" s="1"/>
  <c r="AC13" i="16"/>
  <c r="AC17" i="16"/>
  <c r="AC18" i="16" s="1"/>
  <c r="N15" i="13"/>
  <c r="G44" i="1"/>
  <c r="K68" i="1"/>
  <c r="K44" i="1"/>
  <c r="K23" i="1"/>
  <c r="K46" i="1" s="1"/>
  <c r="G23" i="1"/>
  <c r="G46" i="1" s="1"/>
  <c r="Y23" i="16" l="1"/>
  <c r="AC22" i="16"/>
  <c r="AC23" i="16" s="1"/>
  <c r="N21" i="17"/>
  <c r="K82" i="1"/>
  <c r="G82" i="1"/>
  <c r="F102" i="3"/>
  <c r="S30" i="10"/>
  <c r="Q30" i="10"/>
  <c r="S23" i="10"/>
  <c r="Q23" i="10"/>
  <c r="S18" i="10"/>
  <c r="Q18" i="10"/>
  <c r="AC17" i="10"/>
  <c r="Q25" i="10" l="1"/>
  <c r="Q32" i="10" s="1"/>
  <c r="S25" i="10"/>
  <c r="S32" i="10" s="1"/>
  <c r="L21" i="13"/>
  <c r="J21" i="13"/>
  <c r="J23" i="13" s="1"/>
  <c r="H21" i="13"/>
  <c r="I23" i="1" l="1"/>
  <c r="B102" i="3" l="1"/>
  <c r="I44" i="1" l="1"/>
  <c r="I46" i="1" s="1"/>
  <c r="E16" i="13" l="1"/>
  <c r="F16" i="13"/>
  <c r="G16" i="13"/>
  <c r="H16" i="13"/>
  <c r="I16" i="13"/>
  <c r="J16" i="13"/>
  <c r="K16" i="13"/>
  <c r="L16" i="13"/>
  <c r="M16" i="13"/>
  <c r="D16" i="13"/>
  <c r="N16" i="13"/>
  <c r="D18" i="10" l="1"/>
  <c r="E18" i="10"/>
  <c r="F18" i="10"/>
  <c r="G18" i="10"/>
  <c r="H18" i="10"/>
  <c r="I18" i="10"/>
  <c r="J18" i="10"/>
  <c r="K18" i="10"/>
  <c r="K25" i="10" s="1"/>
  <c r="L18" i="10"/>
  <c r="M18" i="10"/>
  <c r="M25" i="10" s="1"/>
  <c r="N18" i="10"/>
  <c r="O18" i="10"/>
  <c r="P18" i="10"/>
  <c r="T18" i="10"/>
  <c r="U18" i="10"/>
  <c r="V18" i="10"/>
  <c r="W18" i="10"/>
  <c r="X18" i="10"/>
  <c r="Z18" i="10"/>
  <c r="AA18" i="10"/>
  <c r="AA25" i="10" s="1"/>
  <c r="AB18" i="10"/>
  <c r="C18" i="10"/>
  <c r="AC18" i="10"/>
  <c r="AC25" i="10" s="1"/>
  <c r="Y18" i="10" l="1"/>
  <c r="B76" i="3"/>
  <c r="F76" i="3"/>
  <c r="D21" i="13"/>
  <c r="F21" i="13"/>
  <c r="C23" i="10"/>
  <c r="C25" i="10" s="1"/>
  <c r="E23" i="10"/>
  <c r="E25" i="10" s="1"/>
  <c r="G23" i="10"/>
  <c r="G25" i="10" s="1"/>
  <c r="I23" i="10"/>
  <c r="I25" i="10" s="1"/>
  <c r="O23" i="10"/>
  <c r="O25" i="10" s="1"/>
  <c r="U23" i="10"/>
  <c r="U25" i="10" s="1"/>
  <c r="C30" i="10"/>
  <c r="E30" i="10"/>
  <c r="G30" i="10"/>
  <c r="I30" i="10"/>
  <c r="K30" i="10"/>
  <c r="M32" i="10"/>
  <c r="U30" i="10"/>
  <c r="AA30" i="10"/>
  <c r="AA32" i="10" s="1"/>
  <c r="F18" i="2"/>
  <c r="F25" i="2" s="1"/>
  <c r="J18" i="2"/>
  <c r="J25" i="2" s="1"/>
  <c r="F65" i="2"/>
  <c r="J52" i="2"/>
  <c r="F71" i="2"/>
  <c r="J71" i="2"/>
  <c r="F28" i="3" s="1"/>
  <c r="F42" i="3" s="1"/>
  <c r="F76" i="2"/>
  <c r="I82" i="1"/>
  <c r="E112" i="1"/>
  <c r="E114" i="1" s="1"/>
  <c r="I112" i="1"/>
  <c r="I114" i="1" s="1"/>
  <c r="U32" i="10" l="1"/>
  <c r="O32" i="10"/>
  <c r="B28" i="3"/>
  <c r="N23" i="13"/>
  <c r="F44" i="3"/>
  <c r="F29" i="2"/>
  <c r="F66" i="2" s="1"/>
  <c r="J29" i="2"/>
  <c r="W23" i="10"/>
  <c r="W25" i="10" s="1"/>
  <c r="W30" i="10"/>
  <c r="I116" i="1"/>
  <c r="E82" i="1"/>
  <c r="E116" i="1" s="1"/>
  <c r="Y23" i="10"/>
  <c r="Y25" i="10" s="1"/>
  <c r="F105" i="3" l="1"/>
  <c r="F107" i="3" s="1"/>
  <c r="F109" i="3" s="1"/>
  <c r="B42" i="3"/>
  <c r="B44" i="3" s="1"/>
  <c r="B105" i="3" s="1"/>
  <c r="B107" i="3" s="1"/>
  <c r="B109" i="3" s="1"/>
  <c r="W32" i="10"/>
  <c r="J66" i="2"/>
  <c r="J76" i="2" s="1"/>
  <c r="AC30" i="10"/>
  <c r="AC32" i="10" s="1"/>
  <c r="Y30" i="10"/>
  <c r="Y32" i="10" s="1"/>
  <c r="N21" i="13" l="1"/>
</calcChain>
</file>

<file path=xl/sharedStrings.xml><?xml version="1.0" encoding="utf-8"?>
<sst xmlns="http://schemas.openxmlformats.org/spreadsheetml/2006/main" count="500" uniqueCount="276">
  <si>
    <t>Gulf Energy Development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</si>
  <si>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</si>
  <si>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</si>
  <si>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</si>
  <si>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</si>
  <si>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</si>
  <si>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</si>
  <si>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</si>
  <si>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</si>
  <si>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</si>
  <si>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</si>
  <si>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 xml:space="preserve">Short-term deposits at financial institutions </t>
  </si>
  <si>
    <t>used as collateral</t>
  </si>
  <si>
    <t>Trade receivables</t>
  </si>
  <si>
    <t>5, 22</t>
  </si>
  <si>
    <t>Current portion of lease receivable</t>
  </si>
  <si>
    <t>under power purchase agreement</t>
  </si>
  <si>
    <t>Other receivables</t>
  </si>
  <si>
    <t>Current portion of long-term loans</t>
  </si>
  <si>
    <t>Other current financial assets</t>
  </si>
  <si>
    <t>Inventories</t>
  </si>
  <si>
    <t>Refundable VAT</t>
  </si>
  <si>
    <t>Total current assets</t>
  </si>
  <si>
    <t>Non-current assets</t>
  </si>
  <si>
    <t>Deposits at financial institutions used as collateral</t>
  </si>
  <si>
    <t>Other non-current financial assets</t>
  </si>
  <si>
    <t>Investments in subsidiaries</t>
  </si>
  <si>
    <t>Investments in associates</t>
  </si>
  <si>
    <t>Investments in joint ventures</t>
  </si>
  <si>
    <t>Non-current trade receivables</t>
  </si>
  <si>
    <t>Other non-current receivables</t>
  </si>
  <si>
    <t>Lease receivable under power purchase agreement</t>
  </si>
  <si>
    <t>Receivable from service concession arrangement</t>
  </si>
  <si>
    <t>Long-term loans to related parties</t>
  </si>
  <si>
    <t>Investment properties</t>
  </si>
  <si>
    <t xml:space="preserve">Advance payments for property, plant and equipment </t>
  </si>
  <si>
    <t xml:space="preserve">Property, plant and equipment 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</si>
  <si>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</si>
  <si>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</si>
  <si>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</si>
  <si>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</si>
  <si>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</si>
  <si>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</si>
  <si>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</si>
  <si>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</si>
  <si>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</si>
  <si>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13, 22</t>
  </si>
  <si>
    <t>Short-term loans from related parties</t>
  </si>
  <si>
    <t>Trade payables</t>
  </si>
  <si>
    <t>Other payables</t>
  </si>
  <si>
    <t xml:space="preserve">   from financial institutions</t>
  </si>
  <si>
    <t>Current portion of lease liabilities</t>
  </si>
  <si>
    <t>Current portion of debentures</t>
  </si>
  <si>
    <t>Other current financial liabilities</t>
  </si>
  <si>
    <t>Total current liabilities</t>
  </si>
  <si>
    <t>Non-current liabilities</t>
  </si>
  <si>
    <t>Other non-current payables</t>
  </si>
  <si>
    <t>Other non-current financial liabilities</t>
  </si>
  <si>
    <t>Long-term loans from financial institutions</t>
  </si>
  <si>
    <t>Lease liabilities</t>
  </si>
  <si>
    <t>Debentures</t>
  </si>
  <si>
    <t>Deferred tax liabilities</t>
  </si>
  <si>
    <t>Provisions for employee benefits</t>
  </si>
  <si>
    <t>Provision for decommissioning costs</t>
  </si>
  <si>
    <t>Total non-current liabilities</t>
  </si>
  <si>
    <t>Total liabilities</t>
  </si>
  <si>
    <t>Equity</t>
  </si>
  <si>
    <t>Share capital</t>
  </si>
  <si>
    <t>Authorised share capital</t>
  </si>
  <si>
    <t xml:space="preserve"> (11,733.15 million ordinary shares, par value </t>
  </si>
  <si>
    <t xml:space="preserve">   at Baht 1 per share)</t>
  </si>
  <si>
    <t>Issued and paid-up share capital</t>
  </si>
  <si>
    <t>Share premium</t>
  </si>
  <si>
    <t>Surplus from business combination</t>
  </si>
  <si>
    <t>under common control</t>
  </si>
  <si>
    <t>of investment/interests in subsidiaries</t>
  </si>
  <si>
    <t xml:space="preserve">Retained earnings </t>
  </si>
  <si>
    <t>Appropriated</t>
  </si>
  <si>
    <t xml:space="preserve"> 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</si>
  <si>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</si>
  <si>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</si>
  <si>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</si>
  <si>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</si>
  <si>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</si>
  <si>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</si>
  <si>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</si>
  <si>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Separate</t>
  </si>
  <si>
    <t>Year ended 31 December</t>
  </si>
  <si>
    <t>Revenue</t>
  </si>
  <si>
    <t>5, 16</t>
  </si>
  <si>
    <t>Revenue from lease contracts under power purchase agreement</t>
  </si>
  <si>
    <t>Revenue from service concession arrangement</t>
  </si>
  <si>
    <t>16, 24</t>
  </si>
  <si>
    <t>Revenue from management fee</t>
  </si>
  <si>
    <t>5, 17</t>
  </si>
  <si>
    <t>Cost from service concession arrangement</t>
  </si>
  <si>
    <t>17, 24</t>
  </si>
  <si>
    <t>Cost of management fee</t>
  </si>
  <si>
    <t>Gross profit</t>
  </si>
  <si>
    <t>Interest income</t>
  </si>
  <si>
    <t>Other income</t>
  </si>
  <si>
    <t>4, 5, 9</t>
  </si>
  <si>
    <t>Dividend income</t>
  </si>
  <si>
    <t>Administrative expenses</t>
  </si>
  <si>
    <t>Profit from operating activities</t>
  </si>
  <si>
    <t>Share of profit of associates and joint ventures</t>
  </si>
  <si>
    <t>Finance costs</t>
  </si>
  <si>
    <t xml:space="preserve">Profit before income tax expense  </t>
  </si>
  <si>
    <t>Profit for the year</t>
  </si>
  <si>
    <t xml:space="preserve">Statement of comprehensive income </t>
  </si>
  <si>
    <t>Other comprehensive income (expense)</t>
  </si>
  <si>
    <t>Items that will be reclassified subsequently to profit or loss</t>
  </si>
  <si>
    <t>Exchange differences on translating financial statements</t>
  </si>
  <si>
    <t>Gain on investments in debt instruments designated</t>
  </si>
  <si>
    <t>at fair value through other comprehensive income (expense)</t>
  </si>
  <si>
    <t>Total items that will be reclassified subsequently</t>
  </si>
  <si>
    <t>to profit or loss</t>
  </si>
  <si>
    <t>Items that will not be reclassified subsequently to profit or loss</t>
  </si>
  <si>
    <t>Loss on remeasurements of defined benefit plans</t>
  </si>
  <si>
    <t>Share of other comprehensive income (expense) of associates</t>
  </si>
  <si>
    <t xml:space="preserve">    and joint ventures </t>
  </si>
  <si>
    <t>Total items that will not be reclassified subsequently</t>
  </si>
  <si>
    <t xml:space="preserve"> to profit or loss</t>
  </si>
  <si>
    <t xml:space="preserve">Other comprehensive income (expense) for </t>
  </si>
  <si>
    <t>the year, net of tax</t>
  </si>
  <si>
    <t>Total comprehensive income (expense) for the year</t>
  </si>
  <si>
    <t>Profit attributable to:</t>
  </si>
  <si>
    <t>Total comprehensive income (expense) attributable to:</t>
  </si>
  <si>
    <t>Basic earnings per share</t>
  </si>
  <si>
    <t xml:space="preserve">Statement of changes in equity </t>
  </si>
  <si>
    <t>Consolidated financial statements</t>
  </si>
  <si>
    <t>Retained earnings</t>
  </si>
  <si>
    <t>Surplus from</t>
  </si>
  <si>
    <t>Change in</t>
  </si>
  <si>
    <t>Share of other</t>
  </si>
  <si>
    <t>business</t>
  </si>
  <si>
    <t>proportion</t>
  </si>
  <si>
    <t>comprehensive</t>
  </si>
  <si>
    <t xml:space="preserve">Equity </t>
  </si>
  <si>
    <t>Issued and</t>
  </si>
  <si>
    <t xml:space="preserve"> combination</t>
  </si>
  <si>
    <t>of investment/</t>
  </si>
  <si>
    <t>income (expense)</t>
  </si>
  <si>
    <t>Total other</t>
  </si>
  <si>
    <t>attributable to</t>
  </si>
  <si>
    <t xml:space="preserve"> paid-up</t>
  </si>
  <si>
    <t>under</t>
  </si>
  <si>
    <t>interests</t>
  </si>
  <si>
    <t>Translation</t>
  </si>
  <si>
    <t>Hedging</t>
  </si>
  <si>
    <t>Fair value</t>
  </si>
  <si>
    <t>of associates and</t>
  </si>
  <si>
    <t xml:space="preserve"> components</t>
  </si>
  <si>
    <t>owners of</t>
  </si>
  <si>
    <t xml:space="preserve">Non-controlling </t>
  </si>
  <si>
    <t>share capital</t>
  </si>
  <si>
    <t>common control</t>
  </si>
  <si>
    <t>in subsidiaries</t>
  </si>
  <si>
    <t>Legal reserve</t>
  </si>
  <si>
    <t>reserve</t>
  </si>
  <si>
    <t>joint ventures</t>
  </si>
  <si>
    <t>of equity</t>
  </si>
  <si>
    <t>the parent</t>
  </si>
  <si>
    <t>Transactions with owners, recorded directly in equity</t>
  </si>
  <si>
    <t xml:space="preserve">    Dividends</t>
  </si>
  <si>
    <t xml:space="preserve">    Changes in ownership interests in subsidiaries</t>
  </si>
  <si>
    <t xml:space="preserve">    Call for additional paid-up capital</t>
  </si>
  <si>
    <t xml:space="preserve">    Total changes in ownership interests in subsidiaries</t>
  </si>
  <si>
    <t>Comprehensive income (expense) for the year</t>
  </si>
  <si>
    <t xml:space="preserve">    Profit </t>
  </si>
  <si>
    <t xml:space="preserve">    Other comprehensive income (expense)</t>
  </si>
  <si>
    <t>Transfer to legal reserve</t>
  </si>
  <si>
    <t xml:space="preserve"> </t>
  </si>
  <si>
    <t>Year ended 31 December 2022</t>
  </si>
  <si>
    <t>Balance at 1 January 2022</t>
  </si>
  <si>
    <t xml:space="preserve">    Acquisition of non-controling interests from acquisition of a subsidiary</t>
  </si>
  <si>
    <t>Balance at 31 December 2022</t>
  </si>
  <si>
    <t>Separate financial statements</t>
  </si>
  <si>
    <t>Issued and paid-up</t>
  </si>
  <si>
    <t xml:space="preserve">   Dividends</t>
  </si>
  <si>
    <t xml:space="preserve">Statement of cash flows </t>
  </si>
  <si>
    <t>Cash flows from operating activities</t>
  </si>
  <si>
    <t>Adjustments to reconcile profit to cash receipts (payments)</t>
  </si>
  <si>
    <t>Depreciation and amortisation</t>
  </si>
  <si>
    <t>Gain from acquisition and disposal of subsidiaries</t>
  </si>
  <si>
    <t>Changes in operating assets and liabilities</t>
  </si>
  <si>
    <t xml:space="preserve">Cash from (used in) operating activities </t>
  </si>
  <si>
    <t>Taxes paid</t>
  </si>
  <si>
    <t xml:space="preserve">Net cash from (used in) operating activities </t>
  </si>
  <si>
    <t>Statement of cash flows</t>
  </si>
  <si>
    <t>Cash flows from investing activities</t>
  </si>
  <si>
    <t>Proceeds from disposal of investment and</t>
  </si>
  <si>
    <t>Payments for investment in subsidiaries</t>
  </si>
  <si>
    <t>Payments for investment in associates</t>
  </si>
  <si>
    <t>Payments for investment in joint ventures</t>
  </si>
  <si>
    <t>Payments for advance payments to subsidiaries</t>
  </si>
  <si>
    <t>Payments for short-term loans to related parties</t>
  </si>
  <si>
    <t>Payments for long-term loans to related parties</t>
  </si>
  <si>
    <t>Proceeds from long-term loans to related parties</t>
  </si>
  <si>
    <t>Payments for other financial assets</t>
  </si>
  <si>
    <t xml:space="preserve">Acquisition of property, plant and equipment  </t>
  </si>
  <si>
    <t>Payments for borrowing costs</t>
  </si>
  <si>
    <t>Acquisition of intangible assets</t>
  </si>
  <si>
    <t>Payments for advance payments for land</t>
  </si>
  <si>
    <t>Dividend received</t>
  </si>
  <si>
    <t xml:space="preserve">Interest received  </t>
  </si>
  <si>
    <t xml:space="preserve">Net cash used in investing activities  </t>
  </si>
  <si>
    <t>Cash flows from financing activities</t>
  </si>
  <si>
    <t>Proceeds from short-term loans</t>
  </si>
  <si>
    <t>Payments for short-term loans</t>
  </si>
  <si>
    <t>Proceeds from short-term loan from related party</t>
  </si>
  <si>
    <t>Payments for short-term loan from related party</t>
  </si>
  <si>
    <t>Proceeds from long-term loans</t>
  </si>
  <si>
    <t>Payments for long-term loans</t>
  </si>
  <si>
    <t>Payments for deferred financing fees for loans</t>
  </si>
  <si>
    <t>Payments for lease liabilities</t>
  </si>
  <si>
    <t>Proceeds from issuance of debentures</t>
  </si>
  <si>
    <t>Payments for debentures</t>
  </si>
  <si>
    <t>Payments for deferred financing fee for debentures</t>
  </si>
  <si>
    <t>Proceeds from call for additional paid-up capital of subsidiary</t>
  </si>
  <si>
    <t>Dividend paid</t>
  </si>
  <si>
    <t>Dividend paid to non-controlling interests</t>
  </si>
  <si>
    <t>Payments for interest and finance costs</t>
  </si>
  <si>
    <t xml:space="preserve">Net cash from financing activities  </t>
  </si>
  <si>
    <t>Effect of exchange rate changes on cash and cash equivalents</t>
  </si>
  <si>
    <t>Cash and cash equivalents at 1 January</t>
  </si>
  <si>
    <t xml:space="preserve">Cash and cash equivalents at 31 December </t>
  </si>
  <si>
    <t>Non-cash transactions</t>
  </si>
  <si>
    <t>Increase in construction in progress from</t>
  </si>
  <si>
    <t>Increase from provision for</t>
  </si>
  <si>
    <t>to related parties</t>
  </si>
  <si>
    <t>Construction payable</t>
  </si>
  <si>
    <t>and joint ventures</t>
  </si>
  <si>
    <t xml:space="preserve">Share of other comprehensive income (expense) of associates </t>
  </si>
  <si>
    <t>Allowance expected credit loss from impairment</t>
  </si>
  <si>
    <t>(Gain) loss from disposal and write-off property,</t>
  </si>
  <si>
    <t xml:space="preserve">Accounts payable for property, plant, equipment </t>
  </si>
  <si>
    <t>and intangible assets</t>
  </si>
  <si>
    <t>advance payment for power plant construction</t>
  </si>
  <si>
    <t>decommissioning costs capitalised in assets</t>
  </si>
  <si>
    <t>before effect of exchange rate changes</t>
  </si>
  <si>
    <t>and power plant construction</t>
  </si>
  <si>
    <t>capitalised in property, plant and equipment</t>
  </si>
  <si>
    <t>loans to subsidiaries, net</t>
  </si>
  <si>
    <t>of non-current assets</t>
  </si>
  <si>
    <t>plant and equipment</t>
  </si>
  <si>
    <t>Loss from disposal and write-off</t>
  </si>
  <si>
    <t>Year ended 31 December 2023</t>
  </si>
  <si>
    <t>Balance at 1 January 2023</t>
  </si>
  <si>
    <t>Balance at 31 December 2023</t>
  </si>
  <si>
    <t>Corporate income tax payable</t>
  </si>
  <si>
    <t>Surplus from the changes in proportion</t>
  </si>
  <si>
    <t>Revenue from sale and services</t>
  </si>
  <si>
    <t>Cost of sale and services</t>
  </si>
  <si>
    <t>Owners of the parent</t>
  </si>
  <si>
    <t>Total transactions with owners, recorded directly in equity</t>
  </si>
  <si>
    <t xml:space="preserve">    Distributions to owners of the parent</t>
  </si>
  <si>
    <t xml:space="preserve">    Total distributions to owners of the parent</t>
  </si>
  <si>
    <t xml:space="preserve">   Distributions to owners of the parent</t>
  </si>
  <si>
    <t xml:space="preserve">   Total distributions to owners of the parent</t>
  </si>
  <si>
    <t>(Gain) loss on exchange rate</t>
  </si>
  <si>
    <t>Reversal of allowance for impairment of investments</t>
  </si>
  <si>
    <t>Acquisition of investment properties</t>
  </si>
  <si>
    <t>Short-term loans to related parties</t>
  </si>
  <si>
    <t>Gain on sales of investmnet in debt instruments designated</t>
  </si>
  <si>
    <t>Gain (loss) on cash flow hedges</t>
  </si>
  <si>
    <t>Gain on sales of investment in equity instruments designated</t>
  </si>
  <si>
    <t>Loss on investments in equity instruments designated</t>
  </si>
  <si>
    <t>Net increase (decrease) in cash and cash equivalents,</t>
  </si>
  <si>
    <t>Net increase (decrease) in cash and cash equivalents</t>
  </si>
  <si>
    <t>Other components</t>
  </si>
  <si>
    <t>Tax income (expense)</t>
  </si>
  <si>
    <t>Tax (income) expense</t>
  </si>
  <si>
    <t>Net loss on exchange rate</t>
  </si>
  <si>
    <t>Gain from disposal of financial assets</t>
  </si>
  <si>
    <t>Proceeds from sale of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</si>
</sst>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.0;\(#,##0.0\)"/>
  </numFmts>
  <fonts count="1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5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0" fontId="5" fillId="0" borderId="0" xfId="0" applyFont="1" applyAlignment="1">
      <alignment horizontal="left"/>
    </xf>
    <xf numFmtId="167" fontId="0" fillId="0" borderId="0" xfId="0" applyNumberFormat="1"/>
    <xf numFmtId="167" fontId="8" fillId="0" borderId="0" xfId="0" applyNumberFormat="1" applyFont="1"/>
    <xf numFmtId="41" fontId="6" fillId="0" borderId="0" xfId="1" applyNumberFormat="1" applyFont="1" applyFill="1"/>
    <xf numFmtId="167" fontId="5" fillId="0" borderId="0" xfId="0" applyNumberFormat="1" applyFont="1"/>
    <xf numFmtId="168" fontId="6" fillId="0" borderId="0" xfId="1" applyNumberFormat="1" applyFont="1" applyFill="1"/>
    <xf numFmtId="41" fontId="5" fillId="0" borderId="1" xfId="1" applyNumberFormat="1" applyFont="1" applyFill="1" applyBorder="1"/>
    <xf numFmtId="41" fontId="6" fillId="0" borderId="0" xfId="1" applyNumberFormat="1" applyFont="1" applyFill="1" applyBorder="1"/>
    <xf numFmtId="41" fontId="5" fillId="0" borderId="0" xfId="1" applyNumberFormat="1" applyFont="1" applyFill="1" applyBorder="1"/>
    <xf numFmtId="0" fontId="13" fillId="0" borderId="0" xfId="0" applyFont="1" applyAlignment="1">
      <alignment horizontal="left"/>
    </xf>
    <xf numFmtId="167" fontId="10" fillId="0" borderId="0" xfId="0" applyNumberFormat="1" applyFont="1"/>
    <xf numFmtId="0" fontId="9" fillId="0" borderId="0" xfId="0" applyFont="1" applyAlignment="1">
      <alignment horizontal="left"/>
    </xf>
    <xf numFmtId="41" fontId="6" fillId="0" borderId="1" xfId="1" applyNumberFormat="1" applyFont="1" applyFill="1" applyBorder="1"/>
    <xf numFmtId="167" fontId="0" fillId="0" borderId="0" xfId="0" applyNumberFormat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7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Continuous"/>
    </xf>
    <xf numFmtId="167" fontId="6" fillId="0" borderId="0" xfId="0" applyNumberFormat="1" applyFont="1"/>
    <xf numFmtId="167" fontId="9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6" fillId="0" borderId="0" xfId="1" applyNumberFormat="1" applyFont="1" applyFill="1" applyAlignment="1">
      <alignment horizontal="center"/>
    </xf>
    <xf numFmtId="167" fontId="8" fillId="0" borderId="0" xfId="0" applyNumberFormat="1" applyFont="1" applyAlignment="1">
      <alignment horizontal="center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6" fillId="0" borderId="0" xfId="0" applyNumberFormat="1" applyFont="1"/>
    <xf numFmtId="41" fontId="6" fillId="0" borderId="0" xfId="0" applyNumberFormat="1" applyFont="1" applyAlignment="1">
      <alignment horizontal="center"/>
    </xf>
    <xf numFmtId="41" fontId="5" fillId="0" borderId="3" xfId="1" applyNumberFormat="1" applyFont="1" applyFill="1" applyBorder="1"/>
    <xf numFmtId="168" fontId="6" fillId="0" borderId="0" xfId="0" applyNumberFormat="1" applyFont="1"/>
    <xf numFmtId="168" fontId="6" fillId="0" borderId="0" xfId="0" applyNumberFormat="1" applyFont="1" applyAlignment="1">
      <alignment horizontal="center"/>
    </xf>
    <xf numFmtId="168" fontId="10" fillId="0" borderId="0" xfId="0" applyNumberFormat="1" applyFont="1"/>
    <xf numFmtId="168" fontId="10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Continuous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8" fillId="0" borderId="0" xfId="0" applyNumberFormat="1" applyFont="1"/>
    <xf numFmtId="167" fontId="8" fillId="0" borderId="0" xfId="0" applyNumberFormat="1" applyFont="1" applyAlignment="1">
      <alignment horizontal="centerContinuous"/>
    </xf>
    <xf numFmtId="168" fontId="5" fillId="0" borderId="0" xfId="0" applyNumberFormat="1" applyFont="1" applyAlignment="1">
      <alignment horizontal="centerContinuous"/>
    </xf>
    <xf numFmtId="41" fontId="6" fillId="0" borderId="3" xfId="1" applyNumberFormat="1" applyFont="1" applyFill="1" applyBorder="1"/>
    <xf numFmtId="166" fontId="6" fillId="0" borderId="0" xfId="0" applyNumberFormat="1" applyFont="1"/>
    <xf numFmtId="166" fontId="7" fillId="0" borderId="0" xfId="0" applyNumberFormat="1" applyFont="1" applyAlignment="1">
      <alignment horizontal="center"/>
    </xf>
    <xf numFmtId="165" fontId="6" fillId="0" borderId="0" xfId="1" applyFont="1" applyFill="1"/>
    <xf numFmtId="167" fontId="7" fillId="0" borderId="0" xfId="0" applyNumberFormat="1" applyFont="1"/>
    <xf numFmtId="166" fontId="6" fillId="0" borderId="0" xfId="13" applyNumberFormat="1"/>
    <xf numFmtId="0" fontId="5" fillId="0" borderId="0" xfId="13" applyFont="1"/>
    <xf numFmtId="166" fontId="5" fillId="0" borderId="0" xfId="13" applyNumberFormat="1" applyFont="1"/>
    <xf numFmtId="0" fontId="6" fillId="0" borderId="0" xfId="13"/>
    <xf numFmtId="0" fontId="7" fillId="0" borderId="0" xfId="6" applyNumberFormat="1" applyFont="1" applyFill="1" applyBorder="1" applyAlignment="1">
      <alignment horizontal="center"/>
    </xf>
    <xf numFmtId="168" fontId="5" fillId="0" borderId="0" xfId="3" applyNumberFormat="1" applyFont="1" applyFill="1"/>
    <xf numFmtId="167" fontId="5" fillId="0" borderId="0" xfId="5" applyNumberFormat="1" applyFont="1" applyFill="1" applyBorder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7" fontId="6" fillId="0" borderId="0" xfId="6" applyNumberFormat="1" applyFont="1" applyFill="1"/>
    <xf numFmtId="165" fontId="6" fillId="0" borderId="0" xfId="3" applyFont="1" applyFill="1" applyBorder="1" applyAlignment="1">
      <alignment horizontal="center"/>
    </xf>
    <xf numFmtId="165" fontId="6" fillId="0" borderId="0" xfId="3" applyFont="1" applyFill="1" applyBorder="1"/>
    <xf numFmtId="168" fontId="6" fillId="0" borderId="0" xfId="3" applyNumberFormat="1" applyFont="1" applyFill="1" applyBorder="1"/>
    <xf numFmtId="37" fontId="6" fillId="0" borderId="0" xfId="6" applyNumberFormat="1" applyFont="1" applyFill="1" applyBorder="1"/>
    <xf numFmtId="167" fontId="6" fillId="0" borderId="0" xfId="13" applyNumberFormat="1"/>
    <xf numFmtId="0" fontId="6" fillId="0" borderId="0" xfId="9" applyFont="1" applyAlignment="1">
      <alignment horizontal="left"/>
    </xf>
    <xf numFmtId="37" fontId="5" fillId="0" borderId="0" xfId="13" applyNumberFormat="1" applyFont="1"/>
    <xf numFmtId="167" fontId="5" fillId="0" borderId="0" xfId="13" applyNumberFormat="1" applyFont="1"/>
    <xf numFmtId="0" fontId="5" fillId="0" borderId="0" xfId="9" applyFont="1" applyAlignment="1">
      <alignment horizontal="left"/>
    </xf>
    <xf numFmtId="37" fontId="6" fillId="0" borderId="0" xfId="13" applyNumberFormat="1"/>
    <xf numFmtId="0" fontId="8" fillId="0" borderId="0" xfId="0" applyFont="1" applyAlignment="1">
      <alignment horizontal="left"/>
    </xf>
    <xf numFmtId="166" fontId="0" fillId="0" borderId="0" xfId="13" applyNumberFormat="1" applyFont="1"/>
    <xf numFmtId="0" fontId="0" fillId="0" borderId="0" xfId="0" applyAlignment="1">
      <alignment horizontal="left"/>
    </xf>
    <xf numFmtId="0" fontId="7" fillId="0" borderId="0" xfId="6" applyNumberFormat="1" applyFont="1" applyFill="1" applyAlignment="1">
      <alignment horizontal="center"/>
    </xf>
    <xf numFmtId="165" fontId="6" fillId="0" borderId="1" xfId="3" applyFont="1" applyFill="1" applyBorder="1"/>
    <xf numFmtId="0" fontId="5" fillId="0" borderId="0" xfId="0" applyFont="1"/>
    <xf numFmtId="0" fontId="5" fillId="0" borderId="0" xfId="9" applyFont="1" applyAlignment="1">
      <alignment horizontal="left" vertical="center"/>
    </xf>
    <xf numFmtId="166" fontId="5" fillId="0" borderId="0" xfId="13" applyNumberFormat="1" applyFont="1" applyAlignment="1">
      <alignment vertical="center"/>
    </xf>
    <xf numFmtId="166" fontId="5" fillId="0" borderId="0" xfId="14" applyNumberFormat="1" applyFont="1" applyAlignment="1">
      <alignment horizontal="left"/>
    </xf>
    <xf numFmtId="166" fontId="5" fillId="0" borderId="0" xfId="14" applyNumberFormat="1" applyFont="1"/>
    <xf numFmtId="0" fontId="5" fillId="0" borderId="0" xfId="9" applyFont="1"/>
    <xf numFmtId="166" fontId="6" fillId="0" borderId="0" xfId="14" applyNumberFormat="1" applyFont="1" applyAlignment="1">
      <alignment horizontal="center"/>
    </xf>
    <xf numFmtId="166" fontId="0" fillId="0" borderId="0" xfId="14" applyNumberFormat="1" applyFont="1" applyAlignment="1">
      <alignment horizontal="center"/>
    </xf>
    <xf numFmtId="166" fontId="6" fillId="0" borderId="0" xfId="14" applyNumberFormat="1" applyFont="1" applyAlignment="1">
      <alignment horizontal="center" vertical="center"/>
    </xf>
    <xf numFmtId="166" fontId="6" fillId="0" borderId="0" xfId="14" applyNumberFormat="1" applyFont="1" applyAlignment="1">
      <alignment horizontal="centerContinuous"/>
    </xf>
    <xf numFmtId="0" fontId="13" fillId="0" borderId="0" xfId="14" applyFont="1" applyAlignment="1">
      <alignment horizontal="left"/>
    </xf>
    <xf numFmtId="0" fontId="9" fillId="0" borderId="0" xfId="14" applyFont="1" applyAlignment="1">
      <alignment horizontal="left"/>
    </xf>
    <xf numFmtId="0" fontId="8" fillId="0" borderId="0" xfId="0" applyFont="1"/>
    <xf numFmtId="0" fontId="0" fillId="0" borderId="0" xfId="9" applyFont="1"/>
    <xf numFmtId="0" fontId="0" fillId="0" borderId="0" xfId="9" applyFont="1" applyAlignment="1">
      <alignment horizontal="left"/>
    </xf>
    <xf numFmtId="166" fontId="6" fillId="0" borderId="0" xfId="14" applyNumberFormat="1" applyFont="1"/>
    <xf numFmtId="166" fontId="16" fillId="0" borderId="0" xfId="14" applyNumberFormat="1" applyFont="1"/>
    <xf numFmtId="166" fontId="0" fillId="0" borderId="0" xfId="0" applyNumberFormat="1"/>
    <xf numFmtId="166" fontId="7" fillId="0" borderId="0" xfId="0" applyNumberFormat="1" applyFont="1"/>
    <xf numFmtId="166" fontId="8" fillId="0" borderId="0" xfId="0" applyNumberFormat="1" applyFont="1"/>
    <xf numFmtId="166" fontId="5" fillId="0" borderId="0" xfId="0" applyNumberFormat="1" applyFont="1"/>
    <xf numFmtId="0" fontId="0" fillId="0" borderId="0" xfId="0" applyAlignment="1">
      <alignment wrapText="1"/>
    </xf>
    <xf numFmtId="0" fontId="8" fillId="0" borderId="0" xfId="9" applyFont="1" applyAlignment="1">
      <alignment horizontal="left"/>
    </xf>
    <xf numFmtId="166" fontId="8" fillId="0" borderId="0" xfId="13" applyNumberFormat="1" applyFont="1"/>
    <xf numFmtId="0" fontId="8" fillId="0" borderId="0" xfId="9" applyFont="1"/>
    <xf numFmtId="168" fontId="6" fillId="0" borderId="0" xfId="1" applyNumberFormat="1" applyFont="1" applyFill="1" applyBorder="1"/>
    <xf numFmtId="1" fontId="7" fillId="0" borderId="0" xfId="14" applyNumberFormat="1" applyFont="1" applyAlignment="1">
      <alignment horizontal="center"/>
    </xf>
    <xf numFmtId="168" fontId="6" fillId="0" borderId="1" xfId="1" applyNumberFormat="1" applyFont="1" applyFill="1" applyBorder="1"/>
    <xf numFmtId="0" fontId="7" fillId="0" borderId="0" xfId="14" applyFont="1" applyAlignment="1">
      <alignment horizontal="center"/>
    </xf>
    <xf numFmtId="37" fontId="0" fillId="0" borderId="0" xfId="0" applyNumberFormat="1"/>
    <xf numFmtId="168" fontId="5" fillId="0" borderId="1" xfId="1" applyNumberFormat="1" applyFont="1" applyFill="1" applyBorder="1"/>
    <xf numFmtId="168" fontId="5" fillId="0" borderId="0" xfId="1" applyNumberFormat="1" applyFont="1" applyFill="1"/>
    <xf numFmtId="168" fontId="5" fillId="0" borderId="0" xfId="1" applyNumberFormat="1" applyFont="1" applyFill="1" applyBorder="1"/>
    <xf numFmtId="37" fontId="0" fillId="0" borderId="1" xfId="0" applyNumberFormat="1" applyBorder="1"/>
    <xf numFmtId="168" fontId="5" fillId="0" borderId="2" xfId="1" applyNumberFormat="1" applyFont="1" applyFill="1" applyBorder="1"/>
    <xf numFmtId="37" fontId="5" fillId="0" borderId="2" xfId="0" applyNumberFormat="1" applyFont="1" applyBorder="1"/>
    <xf numFmtId="168" fontId="5" fillId="0" borderId="3" xfId="1" applyNumberFormat="1" applyFont="1" applyFill="1" applyBorder="1"/>
    <xf numFmtId="168" fontId="6" fillId="0" borderId="0" xfId="1" applyNumberFormat="1" applyFont="1" applyFill="1" applyBorder="1" applyAlignment="1"/>
    <xf numFmtId="37" fontId="0" fillId="0" borderId="0" xfId="0" applyNumberFormat="1" applyAlignment="1">
      <alignment horizontal="right"/>
    </xf>
    <xf numFmtId="165" fontId="0" fillId="0" borderId="0" xfId="1" applyFont="1" applyFill="1"/>
    <xf numFmtId="167" fontId="7" fillId="0" borderId="0" xfId="0" applyNumberFormat="1" applyFont="1" applyAlignment="1">
      <alignment horizontal="center"/>
    </xf>
    <xf numFmtId="37" fontId="5" fillId="0" borderId="0" xfId="0" applyNumberFormat="1" applyFont="1"/>
    <xf numFmtId="37" fontId="5" fillId="0" borderId="1" xfId="0" applyNumberFormat="1" applyFont="1" applyBorder="1"/>
    <xf numFmtId="165" fontId="6" fillId="0" borderId="1" xfId="1" applyFont="1" applyFill="1" applyBorder="1"/>
    <xf numFmtId="166" fontId="10" fillId="0" borderId="0" xfId="13" applyNumberFormat="1" applyFont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5" fillId="0" borderId="0" xfId="0" applyFont="1" applyAlignment="1">
      <alignment horizontal="center"/>
    </xf>
    <xf numFmtId="0" fontId="0" fillId="0" borderId="0" xfId="13" applyFont="1"/>
    <xf numFmtId="167" fontId="5" fillId="0" borderId="0" xfId="12" applyNumberFormat="1" applyFont="1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167" fontId="0" fillId="0" borderId="0" xfId="0" applyNumberFormat="1" applyAlignment="1">
      <alignment vertical="top" wrapText="1"/>
    </xf>
    <xf numFmtId="0" fontId="5" fillId="0" borderId="0" xfId="14" applyFont="1" applyAlignment="1">
      <alignment horizontal="left"/>
    </xf>
    <xf numFmtId="166" fontId="6" fillId="0" borderId="0" xfId="14" applyNumberFormat="1" applyFont="1" applyAlignment="1">
      <alignment horizontal="right"/>
    </xf>
    <xf numFmtId="166" fontId="6" fillId="0" borderId="0" xfId="14" applyNumberFormat="1" applyFont="1" applyAlignment="1">
      <alignment horizontal="left"/>
    </xf>
    <xf numFmtId="166" fontId="5" fillId="0" borderId="0" xfId="14" applyNumberFormat="1" applyFont="1" applyAlignment="1">
      <alignment horizontal="centerContinuous"/>
    </xf>
    <xf numFmtId="166" fontId="6" fillId="0" borderId="1" xfId="14" applyNumberFormat="1" applyFont="1" applyBorder="1" applyAlignment="1">
      <alignment horizontal="centerContinuous"/>
    </xf>
    <xf numFmtId="166" fontId="7" fillId="0" borderId="0" xfId="14" applyNumberFormat="1" applyFont="1" applyAlignment="1">
      <alignment horizontal="center"/>
    </xf>
    <xf numFmtId="166" fontId="5" fillId="0" borderId="0" xfId="14" applyNumberFormat="1" applyFont="1" applyAlignment="1">
      <alignment horizontal="center"/>
    </xf>
    <xf numFmtId="167" fontId="5" fillId="0" borderId="0" xfId="11" applyNumberFormat="1" applyFont="1"/>
    <xf numFmtId="167" fontId="7" fillId="0" borderId="0" xfId="14" applyNumberFormat="1" applyFont="1" applyAlignment="1">
      <alignment horizontal="center"/>
    </xf>
    <xf numFmtId="37" fontId="5" fillId="0" borderId="0" xfId="11" applyNumberFormat="1" applyFont="1"/>
    <xf numFmtId="37" fontId="6" fillId="0" borderId="0" xfId="14" applyNumberFormat="1" applyFont="1"/>
    <xf numFmtId="165" fontId="5" fillId="0" borderId="0" xfId="1" applyFont="1" applyFill="1"/>
    <xf numFmtId="165" fontId="6" fillId="0" borderId="0" xfId="1" applyFont="1" applyFill="1" applyBorder="1"/>
    <xf numFmtId="165" fontId="5" fillId="0" borderId="2" xfId="1" applyFont="1" applyFill="1" applyBorder="1"/>
    <xf numFmtId="37" fontId="16" fillId="0" borderId="0" xfId="14" applyNumberFormat="1" applyFont="1"/>
    <xf numFmtId="165" fontId="5" fillId="0" borderId="0" xfId="1" applyFont="1" applyFill="1" applyBorder="1"/>
    <xf numFmtId="169" fontId="5" fillId="0" borderId="2" xfId="1" applyNumberFormat="1" applyFont="1" applyFill="1" applyBorder="1"/>
    <xf numFmtId="37" fontId="6" fillId="0" borderId="1" xfId="6" applyNumberFormat="1" applyFont="1" applyFill="1" applyBorder="1"/>
    <xf numFmtId="37" fontId="5" fillId="0" borderId="1" xfId="6" applyNumberFormat="1" applyFont="1" applyFill="1" applyBorder="1"/>
    <xf numFmtId="165" fontId="6" fillId="0" borderId="0" xfId="3" applyFont="1" applyFill="1" applyBorder="1" applyAlignment="1"/>
    <xf numFmtId="37" fontId="6" fillId="0" borderId="0" xfId="3" applyNumberFormat="1" applyFont="1" applyFill="1" applyBorder="1" applyAlignment="1"/>
    <xf numFmtId="0" fontId="11" fillId="0" borderId="0" xfId="13" applyFont="1" applyAlignment="1">
      <alignment horizontal="center"/>
    </xf>
    <xf numFmtId="166" fontId="10" fillId="0" borderId="0" xfId="13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13" applyFont="1" applyAlignment="1">
      <alignment horizontal="center"/>
    </xf>
    <xf numFmtId="166" fontId="6" fillId="0" borderId="0" xfId="13" applyNumberFormat="1" applyAlignment="1">
      <alignment horizontal="center"/>
    </xf>
    <xf numFmtId="167" fontId="6" fillId="0" borderId="0" xfId="13" applyNumberFormat="1" applyAlignment="1">
      <alignment horizontal="center"/>
    </xf>
    <xf numFmtId="167" fontId="6" fillId="0" borderId="0" xfId="6" applyNumberFormat="1" applyFont="1" applyFill="1" applyBorder="1"/>
    <xf numFmtId="37" fontId="6" fillId="0" borderId="0" xfId="6" applyNumberFormat="1" applyFont="1" applyFill="1"/>
    <xf numFmtId="37" fontId="6" fillId="0" borderId="0" xfId="6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7" fontId="6" fillId="0" borderId="1" xfId="6" applyNumberFormat="1" applyFont="1" applyFill="1" applyBorder="1"/>
    <xf numFmtId="0" fontId="8" fillId="0" borderId="0" xfId="6" applyNumberFormat="1" applyFont="1" applyFill="1" applyAlignment="1">
      <alignment horizontal="center"/>
    </xf>
    <xf numFmtId="168" fontId="5" fillId="0" borderId="0" xfId="6" applyNumberFormat="1" applyFont="1" applyFill="1"/>
    <xf numFmtId="168" fontId="5" fillId="0" borderId="0" xfId="6" applyNumberFormat="1" applyFont="1" applyFill="1" applyAlignment="1">
      <alignment horizontal="center"/>
    </xf>
    <xf numFmtId="37" fontId="5" fillId="0" borderId="0" xfId="6" applyNumberFormat="1" applyFont="1" applyFill="1" applyBorder="1"/>
    <xf numFmtId="167" fontId="5" fillId="0" borderId="0" xfId="6" applyNumberFormat="1" applyFont="1" applyFill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37" fontId="5" fillId="0" borderId="0" xfId="3" applyNumberFormat="1" applyFont="1" applyFill="1"/>
    <xf numFmtId="167" fontId="6" fillId="0" borderId="0" xfId="5" applyNumberFormat="1" applyFont="1" applyFill="1" applyBorder="1"/>
    <xf numFmtId="37" fontId="6" fillId="0" borderId="0" xfId="6" applyNumberFormat="1" applyFont="1" applyFill="1" applyBorder="1" applyAlignment="1">
      <alignment horizontal="center"/>
    </xf>
    <xf numFmtId="0" fontId="8" fillId="0" borderId="0" xfId="13" applyFont="1" applyAlignment="1">
      <alignment horizontal="center"/>
    </xf>
    <xf numFmtId="169" fontId="5" fillId="0" borderId="3" xfId="13" applyNumberFormat="1" applyFont="1" applyBorder="1"/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37" fontId="6" fillId="0" borderId="0" xfId="6" applyNumberFormat="1" applyFont="1" applyFill="1" applyBorder="1" applyAlignment="1"/>
    <xf numFmtId="37" fontId="6" fillId="0" borderId="0" xfId="3" applyNumberFormat="1" applyFont="1" applyFill="1" applyBorder="1" applyAlignment="1">
      <alignment horizontal="center"/>
    </xf>
    <xf numFmtId="165" fontId="5" fillId="0" borderId="0" xfId="3" applyFont="1" applyFill="1" applyBorder="1" applyAlignment="1"/>
    <xf numFmtId="168" fontId="5" fillId="0" borderId="1" xfId="1" applyNumberFormat="1" applyFont="1" applyFill="1" applyBorder="1" applyAlignment="1"/>
    <xf numFmtId="37" fontId="5" fillId="0" borderId="1" xfId="6" applyNumberFormat="1" applyFont="1" applyFill="1" applyBorder="1" applyAlignment="1"/>
    <xf numFmtId="165" fontId="5" fillId="0" borderId="0" xfId="1" applyFont="1" applyFill="1" applyBorder="1" applyAlignment="1">
      <alignment horizontal="center"/>
    </xf>
    <xf numFmtId="0" fontId="8" fillId="0" borderId="0" xfId="6" applyNumberFormat="1" applyFont="1" applyFill="1" applyBorder="1" applyAlignment="1">
      <alignment horizontal="center"/>
    </xf>
    <xf numFmtId="37" fontId="5" fillId="0" borderId="4" xfId="6" applyNumberFormat="1" applyFont="1" applyFill="1" applyBorder="1"/>
    <xf numFmtId="43" fontId="6" fillId="0" borderId="0" xfId="3" applyNumberFormat="1" applyFont="1" applyFill="1" applyBorder="1"/>
    <xf numFmtId="37" fontId="6" fillId="0" borderId="1" xfId="13" applyNumberFormat="1" applyBorder="1"/>
    <xf numFmtId="37" fontId="5" fillId="0" borderId="4" xfId="13" applyNumberFormat="1" applyFont="1" applyBorder="1"/>
    <xf numFmtId="168" fontId="6" fillId="0" borderId="0" xfId="1" applyNumberFormat="1" applyFont="1" applyFill="1" applyAlignment="1">
      <alignment horizontal="center"/>
    </xf>
    <xf numFmtId="39" fontId="5" fillId="0" borderId="3" xfId="13" applyNumberFormat="1" applyFont="1" applyBorder="1"/>
    <xf numFmtId="167" fontId="18" fillId="0" borderId="0" xfId="0" applyNumberFormat="1" applyFont="1"/>
    <xf numFmtId="166" fontId="18" fillId="0" borderId="0" xfId="13" applyNumberFormat="1" applyFont="1"/>
    <xf numFmtId="43" fontId="6" fillId="0" borderId="0" xfId="1" applyNumberFormat="1" applyFont="1" applyFill="1"/>
    <xf numFmtId="169" fontId="0" fillId="0" borderId="0" xfId="1" applyNumberFormat="1" applyFont="1" applyFill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5" fillId="0" borderId="0" xfId="1" applyNumberFormat="1" applyFont="1" applyFill="1"/>
    <xf numFmtId="169" fontId="5" fillId="0" borderId="4" xfId="1" applyNumberFormat="1" applyFont="1" applyFill="1" applyBorder="1"/>
    <xf numFmtId="169" fontId="0" fillId="0" borderId="5" xfId="1" applyNumberFormat="1" applyFont="1" applyFill="1" applyBorder="1"/>
    <xf numFmtId="167" fontId="5" fillId="0" borderId="0" xfId="0" applyNumberFormat="1" applyFont="1" applyAlignment="1">
      <alignment horizontal="center"/>
    </xf>
    <xf numFmtId="41" fontId="5" fillId="0" borderId="5" xfId="1" applyNumberFormat="1" applyFont="1" applyFill="1" applyBorder="1"/>
    <xf numFmtId="169" fontId="6" fillId="0" borderId="0" xfId="1" applyNumberFormat="1" applyFont="1" applyFill="1"/>
    <xf numFmtId="169" fontId="6" fillId="0" borderId="0" xfId="1" applyNumberFormat="1" applyFont="1" applyFill="1" applyBorder="1"/>
    <xf numFmtId="37" fontId="5" fillId="0" borderId="0" xfId="6" applyNumberFormat="1" applyFont="1" applyFill="1" applyBorder="1" applyAlignment="1">
      <alignment horizontal="right"/>
    </xf>
    <xf numFmtId="165" fontId="5" fillId="0" borderId="0" xfId="3" applyFont="1" applyFill="1" applyBorder="1" applyAlignment="1">
      <alignment horizontal="right"/>
    </xf>
    <xf numFmtId="37" fontId="5" fillId="0" borderId="5" xfId="6" applyNumberFormat="1" applyFont="1" applyFill="1" applyBorder="1"/>
    <xf numFmtId="169" fontId="0" fillId="0" borderId="0" xfId="1" applyNumberFormat="1" applyFont="1" applyFill="1" applyAlignment="1"/>
    <xf numFmtId="170" fontId="7" fillId="0" borderId="0" xfId="0" applyNumberFormat="1" applyFont="1" applyAlignment="1">
      <alignment horizontal="center"/>
    </xf>
    <xf numFmtId="169" fontId="15" fillId="0" borderId="0" xfId="1" applyNumberFormat="1" applyFont="1" applyFill="1" applyBorder="1" applyAlignment="1">
      <alignment horizontal="right"/>
    </xf>
    <xf numFmtId="167" fontId="0" fillId="2" borderId="0" xfId="0" applyNumberFormat="1" applyFill="1"/>
    <xf numFmtId="167" fontId="0" fillId="0" borderId="0" xfId="0" applyNumberFormat="1" applyAlignment="1">
      <alignment horizontal="left" indent="1"/>
    </xf>
    <xf numFmtId="166" fontId="0" fillId="0" borderId="0" xfId="0" applyNumberFormat="1" applyAlignment="1">
      <alignment horizontal="left" indent="1"/>
    </xf>
    <xf numFmtId="0" fontId="6" fillId="0" borderId="0" xfId="9" applyFont="1" applyAlignment="1">
      <alignment horizontal="center"/>
    </xf>
    <xf numFmtId="167" fontId="0" fillId="0" borderId="0" xfId="0" applyNumberFormat="1" applyAlignment="1">
      <alignment horizontal="right"/>
    </xf>
    <xf numFmtId="169" fontId="5" fillId="0" borderId="3" xfId="1" applyNumberFormat="1" applyFont="1" applyFill="1" applyBorder="1"/>
    <xf numFmtId="166" fontId="0" fillId="0" borderId="0" xfId="0" applyNumberFormat="1" applyAlignment="1">
      <alignment horizontal="left"/>
    </xf>
    <xf numFmtId="166" fontId="0" fillId="0" borderId="1" xfId="14" applyNumberFormat="1" applyFont="1" applyBorder="1" applyAlignment="1">
      <alignment horizontal="center"/>
    </xf>
    <xf numFmtId="165" fontId="6" fillId="0" borderId="0" xfId="1" applyFont="1"/>
    <xf numFmtId="168" fontId="5" fillId="0" borderId="4" xfId="1" applyNumberFormat="1" applyFont="1" applyBorder="1"/>
    <xf numFmtId="41" fontId="5" fillId="0" borderId="4" xfId="1" applyNumberFormat="1" applyFont="1" applyFill="1" applyBorder="1"/>
    <xf numFmtId="168" fontId="6" fillId="0" borderId="0" xfId="13" applyNumberFormat="1"/>
    <xf numFmtId="168" fontId="0" fillId="0" borderId="0" xfId="1" applyNumberFormat="1" applyFont="1"/>
    <xf numFmtId="168" fontId="5" fillId="0" borderId="2" xfId="1" applyNumberFormat="1" applyFont="1" applyBorder="1"/>
    <xf numFmtId="169" fontId="0" fillId="0" borderId="0" xfId="1" applyNumberFormat="1" applyFont="1"/>
    <xf numFmtId="169" fontId="6" fillId="0" borderId="1" xfId="1" applyNumberFormat="1" applyFont="1" applyFill="1" applyBorder="1"/>
    <xf numFmtId="169" fontId="0" fillId="0" borderId="1" xfId="0" applyNumberFormat="1" applyBorder="1"/>
    <xf numFmtId="169" fontId="0" fillId="0" borderId="0" xfId="0" applyNumberFormat="1"/>
    <xf numFmtId="169" fontId="5" fillId="0" borderId="0" xfId="1" applyNumberFormat="1" applyFont="1" applyFill="1" applyBorder="1"/>
    <xf numFmtId="169" fontId="5" fillId="0" borderId="1" xfId="1" applyNumberFormat="1" applyFont="1" applyFill="1" applyBorder="1"/>
    <xf numFmtId="169" fontId="5" fillId="0" borderId="2" xfId="1" applyNumberFormat="1" applyFont="1" applyBorder="1"/>
    <xf numFmtId="169" fontId="5" fillId="0" borderId="0" xfId="0" applyNumberFormat="1" applyFont="1"/>
    <xf numFmtId="169" fontId="5" fillId="0" borderId="1" xfId="1" applyNumberFormat="1" applyFont="1" applyBorder="1"/>
    <xf numFmtId="169" fontId="0" fillId="0" borderId="1" xfId="1" applyNumberFormat="1" applyFont="1" applyBorder="1"/>
    <xf numFmtId="169" fontId="5" fillId="0" borderId="1" xfId="1" applyNumberFormat="1" applyFont="1" applyFill="1" applyBorder="1" applyAlignment="1"/>
    <xf numFmtId="167" fontId="5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0" fillId="0" borderId="1" xfId="14" applyNumberFormat="1" applyFont="1" applyBorder="1" applyAlignment="1">
      <alignment horizontal="center"/>
    </xf>
    <xf numFmtId="166" fontId="6" fillId="0" borderId="1" xfId="14" applyNumberFormat="1" applyFont="1" applyBorder="1" applyAlignment="1">
      <alignment horizontal="center"/>
    </xf>
    <xf numFmtId="166" fontId="7" fillId="0" borderId="0" xfId="14" applyNumberFormat="1" applyFont="1" applyAlignment="1">
      <alignment horizontal="center"/>
    </xf>
    <xf numFmtId="0" fontId="9" fillId="0" borderId="0" xfId="0" applyFont="1" applyAlignment="1">
      <alignment horizontal="left"/>
    </xf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 4" xfId="17" xr:uid="{232DB799-2981-4DA3-8FD9-C0ED1B13C0E0}"/>
    <cellStyle name="Comma_AMT_BCP_TFS_Q151_Final-120508 2" xfId="5" xr:uid="{00000000-0005-0000-0000-000004000000}"/>
    <cellStyle name="Comma_AMT_BCP_TFS_Q151_Final-120508 2 2" xfId="6" xr:uid="{00000000-0005-0000-0000-000005000000}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16 2" xfId="18" xr:uid="{62314900-C87B-4773-A325-AF61F69AA43C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O129"/>
  <sheetViews>
    <sheetView showGridLines="0" view="pageBreakPreview" topLeftCell="A104" zoomScale="90" zoomScaleNormal="85" zoomScaleSheetLayoutView="90" workbookViewId="0">
      <selection activeCell="E112" sqref="E112"/>
    </sheetView>
  </sheetViews>
  <sheetFormatPr defaultColWidth="26.5703125" defaultRowHeight="20.25" customHeight="1"/>
  <cols>
    <col min="1" max="1" width="2" style="20" customWidth="1"/>
    <col min="2" max="2" width="42.85546875" style="20" customWidth="1"/>
    <col min="3" max="3" width="5.140625" style="112" customWidth="1"/>
    <col min="4" max="4" width="1.42578125" style="112" customWidth="1"/>
    <col min="5" max="5" width="18.5703125" style="20" bestFit="1" customWidth="1"/>
    <col min="6" max="6" width="1.42578125" style="20" customWidth="1"/>
    <col min="7" max="7" width="18.5703125" style="20" customWidth="1"/>
    <col min="8" max="8" width="1.42578125" style="20" customWidth="1"/>
    <col min="9" max="9" width="18.5703125" style="20" customWidth="1"/>
    <col min="10" max="10" width="1.42578125" style="20" customWidth="1"/>
    <col min="11" max="11" width="18.5703125" style="20" customWidth="1"/>
    <col min="12" max="16384" width="26.5703125" style="20"/>
  </cols>
  <sheetData>
    <row r="1" spans="1:11" s="11" customFormat="1" ht="20.25" customHeight="1">
      <c r="A1" s="10" t="s">
        <v>0</v>
      </c>
      <c r="C1" s="17"/>
      <c r="D1" s="17"/>
    </row>
    <row r="2" spans="1:11" s="11" customFormat="1" ht="20.25" customHeight="1">
      <c r="A2" s="12" t="s">
        <v>1</v>
      </c>
      <c r="C2" s="17"/>
      <c r="D2" s="17"/>
    </row>
    <row r="3" spans="1:11" s="11" customFormat="1" ht="20.25" customHeight="1">
      <c r="A3" s="12"/>
      <c r="C3" s="18"/>
      <c r="D3" s="18"/>
      <c r="E3" s="19"/>
      <c r="F3" s="19"/>
      <c r="G3" s="19"/>
      <c r="H3" s="19"/>
      <c r="I3" s="19"/>
      <c r="J3" s="19"/>
      <c r="K3" s="19"/>
    </row>
    <row r="4" spans="1:11" ht="20.25" customHeight="1">
      <c r="E4" s="236" t="s">
        <v>2</v>
      </c>
      <c r="F4" s="236"/>
      <c r="G4" s="236"/>
      <c r="H4" s="5"/>
      <c r="I4" s="236" t="s">
        <v>3</v>
      </c>
      <c r="J4" s="236"/>
      <c r="K4" s="236"/>
    </row>
    <row r="5" spans="1:11" ht="20.25" customHeight="1">
      <c r="E5" s="236" t="s">
        <v>4</v>
      </c>
      <c r="F5" s="236"/>
      <c r="G5" s="236"/>
      <c r="H5" s="5"/>
      <c r="I5" s="236" t="s">
        <v>4</v>
      </c>
      <c r="J5" s="236"/>
      <c r="K5" s="236"/>
    </row>
    <row r="6" spans="1:11" ht="20.25" customHeight="1">
      <c r="E6" s="238" t="s">
        <v>5</v>
      </c>
      <c r="F6" s="238"/>
      <c r="G6" s="238"/>
      <c r="H6" s="120"/>
      <c r="I6" s="238" t="s">
        <v>5</v>
      </c>
      <c r="J6" s="238"/>
      <c r="K6" s="238"/>
    </row>
    <row r="7" spans="1:11" s="22" customFormat="1" ht="20.25" customHeight="1">
      <c r="A7" s="21" t="s">
        <v>6</v>
      </c>
      <c r="C7" s="23" t="s">
        <v>7</v>
      </c>
      <c r="D7" s="23"/>
      <c r="E7" s="22">
        <v>2023</v>
      </c>
      <c r="G7" s="22">
        <v>2022</v>
      </c>
      <c r="I7" s="22">
        <v>2023</v>
      </c>
      <c r="K7" s="22">
        <v>2022</v>
      </c>
    </row>
    <row r="8" spans="1:11" ht="20.25" customHeight="1">
      <c r="A8" s="234"/>
      <c r="B8" s="234"/>
      <c r="E8" s="235" t="s">
        <v>8</v>
      </c>
      <c r="F8" s="235"/>
      <c r="G8" s="235"/>
      <c r="H8" s="235"/>
      <c r="I8" s="235"/>
      <c r="J8" s="235"/>
      <c r="K8" s="235"/>
    </row>
    <row r="9" spans="1:11" ht="20.25" customHeight="1">
      <c r="A9" s="3" t="s">
        <v>9</v>
      </c>
    </row>
    <row r="10" spans="1:11" ht="20.25" customHeight="1">
      <c r="A10" s="20" t="s">
        <v>10</v>
      </c>
      <c r="C10" s="112">
        <v>6</v>
      </c>
      <c r="E10" s="4">
        <v>38712913937</v>
      </c>
      <c r="F10" s="4"/>
      <c r="G10" s="4">
        <v>39193654333</v>
      </c>
      <c r="H10" s="24"/>
      <c r="I10" s="4">
        <v>12292917816</v>
      </c>
      <c r="J10" s="4"/>
      <c r="K10" s="4">
        <v>15602897101</v>
      </c>
    </row>
    <row r="11" spans="1:11" ht="20.25" customHeight="1">
      <c r="A11" s="2" t="s">
        <v>11</v>
      </c>
      <c r="F11" s="4"/>
      <c r="G11" s="4"/>
      <c r="H11" s="24"/>
      <c r="J11" s="4"/>
      <c r="K11" s="4"/>
    </row>
    <row r="12" spans="1:11" ht="20.25" customHeight="1">
      <c r="B12" s="2" t="s">
        <v>12</v>
      </c>
      <c r="C12" s="112">
        <v>7</v>
      </c>
      <c r="E12" s="4">
        <v>3289653860</v>
      </c>
      <c r="F12" s="4"/>
      <c r="G12" s="4">
        <v>3015202514</v>
      </c>
      <c r="H12" s="24"/>
      <c r="I12" s="45">
        <v>0</v>
      </c>
      <c r="J12" s="45"/>
      <c r="K12" s="45">
        <v>0</v>
      </c>
    </row>
    <row r="13" spans="1:11" ht="20.25" customHeight="1">
      <c r="A13" s="2" t="s">
        <v>13</v>
      </c>
      <c r="C13" s="112" t="s">
        <v>14</v>
      </c>
      <c r="E13" s="4">
        <v>21164781295</v>
      </c>
      <c r="F13" s="4"/>
      <c r="G13" s="4">
        <v>18998824124</v>
      </c>
      <c r="H13" s="24"/>
      <c r="I13" s="6">
        <v>51331434</v>
      </c>
      <c r="J13" s="6"/>
      <c r="K13" s="6">
        <v>409834458</v>
      </c>
    </row>
    <row r="14" spans="1:11" ht="20.25" customHeight="1">
      <c r="A14" s="2" t="s">
        <v>15</v>
      </c>
      <c r="F14" s="4"/>
      <c r="G14" s="4"/>
      <c r="H14" s="24"/>
      <c r="J14" s="45"/>
      <c r="K14" s="45"/>
    </row>
    <row r="15" spans="1:11" ht="20.25" customHeight="1">
      <c r="A15" s="2"/>
      <c r="B15" s="2" t="s">
        <v>16</v>
      </c>
      <c r="C15" s="112">
        <v>8</v>
      </c>
      <c r="E15" s="4">
        <v>1677358234</v>
      </c>
      <c r="F15" s="4"/>
      <c r="G15" s="4">
        <v>1039633376</v>
      </c>
      <c r="H15" s="24"/>
      <c r="I15" s="45">
        <v>0</v>
      </c>
      <c r="J15" s="45"/>
      <c r="K15" s="45">
        <v>0</v>
      </c>
    </row>
    <row r="16" spans="1:11" ht="20.25" customHeight="1">
      <c r="A16" s="2" t="s">
        <v>17</v>
      </c>
      <c r="C16" s="112">
        <v>5</v>
      </c>
      <c r="E16" s="4">
        <v>2898068843</v>
      </c>
      <c r="F16" s="4"/>
      <c r="G16" s="4">
        <v>2979562538</v>
      </c>
      <c r="H16" s="24"/>
      <c r="I16" s="6">
        <v>411831381</v>
      </c>
      <c r="J16" s="4"/>
      <c r="K16" s="4">
        <v>283552247</v>
      </c>
    </row>
    <row r="17" spans="1:11" ht="20.25" customHeight="1">
      <c r="A17" s="2" t="s">
        <v>263</v>
      </c>
      <c r="C17" s="112">
        <v>5</v>
      </c>
      <c r="E17" s="45">
        <v>0</v>
      </c>
      <c r="F17" s="4"/>
      <c r="G17" s="45">
        <v>0</v>
      </c>
      <c r="H17" s="24"/>
      <c r="I17" s="6">
        <v>7107781867</v>
      </c>
      <c r="J17" s="4"/>
      <c r="K17" s="45">
        <v>0</v>
      </c>
    </row>
    <row r="18" spans="1:11" ht="20.25" customHeight="1">
      <c r="A18" s="2" t="s">
        <v>18</v>
      </c>
      <c r="C18" s="20"/>
      <c r="D18" s="20"/>
      <c r="E18" s="217"/>
      <c r="G18" s="217"/>
    </row>
    <row r="19" spans="1:11" ht="20.25" customHeight="1">
      <c r="A19" s="2"/>
      <c r="B19" s="2" t="s">
        <v>230</v>
      </c>
      <c r="C19" s="112">
        <v>5</v>
      </c>
      <c r="E19" s="45">
        <v>0</v>
      </c>
      <c r="F19" s="45"/>
      <c r="G19" s="6">
        <v>52618689</v>
      </c>
      <c r="H19" s="24"/>
      <c r="I19" s="45">
        <v>0</v>
      </c>
      <c r="J19" s="4"/>
      <c r="K19" s="45">
        <v>0</v>
      </c>
    </row>
    <row r="20" spans="1:11" ht="20.100000000000001" customHeight="1">
      <c r="A20" s="2" t="s">
        <v>19</v>
      </c>
      <c r="C20" s="112">
        <v>22</v>
      </c>
      <c r="E20" s="4">
        <v>1804762209</v>
      </c>
      <c r="F20" s="4"/>
      <c r="G20" s="4">
        <v>3133755900</v>
      </c>
      <c r="H20" s="24"/>
      <c r="I20" s="45">
        <v>0</v>
      </c>
      <c r="J20" s="4"/>
      <c r="K20" s="4">
        <v>4831080</v>
      </c>
    </row>
    <row r="21" spans="1:11" ht="20.25" customHeight="1">
      <c r="A21" s="2" t="s">
        <v>20</v>
      </c>
      <c r="E21" s="4">
        <v>2957598271</v>
      </c>
      <c r="F21" s="4"/>
      <c r="G21" s="4">
        <v>1560708740</v>
      </c>
      <c r="H21" s="24"/>
      <c r="I21" s="45">
        <v>0</v>
      </c>
      <c r="J21" s="45"/>
      <c r="K21" s="45">
        <v>0</v>
      </c>
    </row>
    <row r="22" spans="1:11" ht="20.25" customHeight="1">
      <c r="A22" s="2" t="s">
        <v>21</v>
      </c>
      <c r="E22" s="4">
        <v>181357309</v>
      </c>
      <c r="F22" s="4"/>
      <c r="G22" s="4">
        <v>275420151</v>
      </c>
      <c r="H22" s="24"/>
      <c r="I22" s="45">
        <v>0</v>
      </c>
      <c r="J22" s="4"/>
      <c r="K22" s="45">
        <v>0</v>
      </c>
    </row>
    <row r="23" spans="1:11" s="5" customFormat="1" ht="20.25" customHeight="1">
      <c r="A23" s="5" t="s">
        <v>22</v>
      </c>
      <c r="C23" s="25"/>
      <c r="D23" s="25"/>
      <c r="E23" s="26">
        <f>SUM(E10:E22)</f>
        <v>72686493958</v>
      </c>
      <c r="F23" s="27"/>
      <c r="G23" s="26">
        <f>SUM(G10:G22)</f>
        <v>70249380365</v>
      </c>
      <c r="H23" s="28"/>
      <c r="I23" s="26">
        <f>SUM(I10:I22)</f>
        <v>19863862498</v>
      </c>
      <c r="J23" s="27"/>
      <c r="K23" s="26">
        <f>SUM(K10:K22)</f>
        <v>16301114886</v>
      </c>
    </row>
    <row r="24" spans="1:11" ht="20.25" customHeight="1">
      <c r="A24" s="5"/>
      <c r="E24" s="8"/>
      <c r="F24" s="4"/>
      <c r="G24" s="8"/>
      <c r="H24" s="24"/>
      <c r="I24" s="8"/>
      <c r="J24" s="4"/>
      <c r="K24" s="8"/>
    </row>
    <row r="25" spans="1:11" ht="20.25" customHeight="1">
      <c r="A25" s="3" t="s">
        <v>23</v>
      </c>
      <c r="E25" s="29"/>
      <c r="F25" s="29"/>
      <c r="G25" s="29"/>
      <c r="H25" s="30"/>
      <c r="I25" s="29"/>
      <c r="J25" s="29"/>
      <c r="K25" s="29"/>
    </row>
    <row r="26" spans="1:11" ht="20.25" customHeight="1">
      <c r="A26" s="2" t="s">
        <v>24</v>
      </c>
      <c r="B26" s="2"/>
      <c r="C26" s="112">
        <v>7</v>
      </c>
      <c r="E26" s="29">
        <v>1321689153</v>
      </c>
      <c r="F26" s="29"/>
      <c r="G26" s="29">
        <v>1285738067</v>
      </c>
      <c r="H26" s="30"/>
      <c r="I26" s="111">
        <v>0</v>
      </c>
      <c r="J26" s="29"/>
      <c r="K26" s="111">
        <v>0</v>
      </c>
    </row>
    <row r="27" spans="1:11" ht="20.25" customHeight="1">
      <c r="A27" s="20" t="s">
        <v>25</v>
      </c>
      <c r="C27" s="112">
        <v>22</v>
      </c>
      <c r="E27" s="6">
        <v>10969705090</v>
      </c>
      <c r="F27" s="6"/>
      <c r="G27" s="6">
        <v>11811666794</v>
      </c>
      <c r="H27" s="187"/>
      <c r="I27" s="6">
        <v>2499501875</v>
      </c>
      <c r="J27" s="6"/>
      <c r="K27" s="6">
        <v>565768332</v>
      </c>
    </row>
    <row r="28" spans="1:11" ht="20.25" customHeight="1">
      <c r="A28" s="20" t="s">
        <v>26</v>
      </c>
      <c r="C28" s="112">
        <v>9</v>
      </c>
      <c r="E28" s="45">
        <v>0</v>
      </c>
      <c r="F28" s="45"/>
      <c r="G28" s="45">
        <v>0</v>
      </c>
      <c r="H28" s="24"/>
      <c r="I28" s="6">
        <v>47854652270</v>
      </c>
      <c r="J28" s="4"/>
      <c r="K28" s="6">
        <v>38887689249</v>
      </c>
    </row>
    <row r="29" spans="1:11" ht="20.25" customHeight="1">
      <c r="A29" s="2" t="s">
        <v>27</v>
      </c>
      <c r="C29" s="112">
        <v>10</v>
      </c>
      <c r="E29" s="4">
        <v>145927068976</v>
      </c>
      <c r="F29" s="4"/>
      <c r="G29" s="4">
        <v>142005683801</v>
      </c>
      <c r="H29" s="24"/>
      <c r="I29" s="4">
        <v>140160896097</v>
      </c>
      <c r="J29" s="4"/>
      <c r="K29" s="4">
        <v>138310821780</v>
      </c>
    </row>
    <row r="30" spans="1:11" ht="20.25" customHeight="1">
      <c r="A30" s="2" t="s">
        <v>28</v>
      </c>
      <c r="C30" s="112">
        <v>10</v>
      </c>
      <c r="E30" s="4">
        <v>34805258059</v>
      </c>
      <c r="F30" s="4"/>
      <c r="G30" s="4">
        <v>18928098795</v>
      </c>
      <c r="H30" s="24"/>
      <c r="I30" s="4">
        <v>7564157465</v>
      </c>
      <c r="J30" s="4"/>
      <c r="K30" s="4">
        <v>5679051032</v>
      </c>
    </row>
    <row r="31" spans="1:11" ht="20.25" customHeight="1">
      <c r="A31" s="2" t="s">
        <v>29</v>
      </c>
      <c r="C31" s="112" t="s">
        <v>14</v>
      </c>
      <c r="E31" s="45">
        <v>0</v>
      </c>
      <c r="F31" s="4"/>
      <c r="G31" s="45">
        <v>0</v>
      </c>
      <c r="H31" s="24"/>
      <c r="I31" s="4">
        <v>390604811</v>
      </c>
      <c r="J31" s="4"/>
      <c r="K31" s="4">
        <v>357165321</v>
      </c>
    </row>
    <row r="32" spans="1:11" ht="20.100000000000001" customHeight="1">
      <c r="A32" s="2" t="s">
        <v>30</v>
      </c>
      <c r="C32" s="112">
        <v>5</v>
      </c>
      <c r="E32" s="4">
        <v>1889361855</v>
      </c>
      <c r="F32" s="24"/>
      <c r="G32" s="4">
        <v>1755382531</v>
      </c>
      <c r="H32" s="24"/>
      <c r="I32" s="4">
        <v>2810604875</v>
      </c>
      <c r="K32" s="4">
        <v>1545494871</v>
      </c>
    </row>
    <row r="33" spans="1:11" ht="20.100000000000001" customHeight="1">
      <c r="A33" s="2" t="s">
        <v>31</v>
      </c>
      <c r="C33" s="112">
        <v>8</v>
      </c>
      <c r="E33" s="4">
        <v>57018570417</v>
      </c>
      <c r="F33" s="24"/>
      <c r="G33" s="4">
        <v>38644104114</v>
      </c>
      <c r="H33" s="24"/>
      <c r="I33" s="45">
        <v>0</v>
      </c>
      <c r="J33" s="45"/>
      <c r="K33" s="45">
        <v>0</v>
      </c>
    </row>
    <row r="34" spans="1:11" ht="20.25" customHeight="1">
      <c r="A34" s="2" t="s">
        <v>32</v>
      </c>
      <c r="B34" s="189"/>
      <c r="C34" s="112">
        <v>24</v>
      </c>
      <c r="E34" s="4">
        <v>9155255698</v>
      </c>
      <c r="F34" s="24"/>
      <c r="G34" s="4">
        <v>4613890398</v>
      </c>
      <c r="H34" s="24"/>
      <c r="I34" s="45">
        <v>0</v>
      </c>
      <c r="J34" s="4"/>
      <c r="K34" s="45">
        <v>0</v>
      </c>
    </row>
    <row r="35" spans="1:11" ht="20.25" customHeight="1">
      <c r="A35" s="20" t="s">
        <v>33</v>
      </c>
      <c r="C35" s="112">
        <v>5</v>
      </c>
      <c r="E35" s="4">
        <v>20883936149</v>
      </c>
      <c r="F35" s="4"/>
      <c r="G35" s="4">
        <v>16444752534</v>
      </c>
      <c r="H35" s="24"/>
      <c r="I35" s="4">
        <v>45128727311</v>
      </c>
      <c r="J35" s="4"/>
      <c r="K35" s="4">
        <v>30893278509</v>
      </c>
    </row>
    <row r="36" spans="1:11" ht="20.25" customHeight="1">
      <c r="A36" s="20" t="s">
        <v>34</v>
      </c>
      <c r="E36" s="4">
        <v>3281970654</v>
      </c>
      <c r="F36" s="4"/>
      <c r="G36" s="4">
        <v>3266985654</v>
      </c>
      <c r="H36" s="24"/>
      <c r="I36" s="4">
        <v>3214079567</v>
      </c>
      <c r="J36" s="4"/>
      <c r="K36" s="4">
        <v>3199094567</v>
      </c>
    </row>
    <row r="37" spans="1:11" ht="20.25" customHeight="1">
      <c r="A37" s="2" t="s">
        <v>35</v>
      </c>
      <c r="E37" s="4">
        <v>2015955084</v>
      </c>
      <c r="F37" s="4"/>
      <c r="G37" s="4">
        <v>2142338229</v>
      </c>
      <c r="H37" s="24"/>
      <c r="I37" s="45">
        <v>0</v>
      </c>
      <c r="J37" s="4"/>
      <c r="K37" s="45">
        <v>0</v>
      </c>
    </row>
    <row r="38" spans="1:11" ht="20.25" customHeight="1">
      <c r="A38" s="2" t="s">
        <v>36</v>
      </c>
      <c r="C38" s="112">
        <v>11</v>
      </c>
      <c r="E38" s="4">
        <v>90221978164</v>
      </c>
      <c r="F38" s="4"/>
      <c r="G38" s="4">
        <v>99554657704</v>
      </c>
      <c r="H38" s="24"/>
      <c r="I38" s="4">
        <v>188175220</v>
      </c>
      <c r="J38" s="4"/>
      <c r="K38" s="4">
        <v>114539641</v>
      </c>
    </row>
    <row r="39" spans="1:11" ht="20.25" customHeight="1">
      <c r="A39" s="2" t="s">
        <v>37</v>
      </c>
      <c r="E39" s="4">
        <v>1928950833</v>
      </c>
      <c r="F39" s="4"/>
      <c r="G39" s="4">
        <v>2353540394</v>
      </c>
      <c r="H39" s="24"/>
      <c r="I39" s="4">
        <v>130565467</v>
      </c>
      <c r="J39" s="4"/>
      <c r="K39" s="4">
        <v>213132806</v>
      </c>
    </row>
    <row r="40" spans="1:11" ht="20.25" customHeight="1">
      <c r="A40" s="2" t="s">
        <v>38</v>
      </c>
      <c r="C40" s="112">
        <v>12</v>
      </c>
      <c r="E40" s="4">
        <v>5958416974</v>
      </c>
      <c r="F40" s="4"/>
      <c r="G40" s="4">
        <v>3872953902</v>
      </c>
      <c r="H40" s="24"/>
      <c r="I40" s="4">
        <v>44745861</v>
      </c>
      <c r="J40" s="4"/>
      <c r="K40" s="4">
        <v>36274561</v>
      </c>
    </row>
    <row r="41" spans="1:11" ht="20.25" customHeight="1">
      <c r="A41" s="2" t="s">
        <v>39</v>
      </c>
      <c r="C41" s="112">
        <v>19</v>
      </c>
      <c r="E41" s="4">
        <v>827219325</v>
      </c>
      <c r="F41" s="4"/>
      <c r="G41" s="4">
        <v>731835619</v>
      </c>
      <c r="H41" s="24"/>
      <c r="I41" s="6">
        <v>77404869</v>
      </c>
      <c r="J41" s="4"/>
      <c r="K41" s="6">
        <v>0</v>
      </c>
    </row>
    <row r="42" spans="1:11" ht="20.25" customHeight="1">
      <c r="A42" s="2" t="s">
        <v>21</v>
      </c>
      <c r="E42" s="4">
        <v>205442849</v>
      </c>
      <c r="F42" s="4"/>
      <c r="G42" s="4">
        <v>28073212</v>
      </c>
      <c r="H42" s="24"/>
      <c r="I42" s="45">
        <v>0</v>
      </c>
      <c r="J42" s="4"/>
      <c r="K42" s="45">
        <v>0</v>
      </c>
    </row>
    <row r="43" spans="1:11" ht="20.25" customHeight="1">
      <c r="A43" s="2" t="s">
        <v>40</v>
      </c>
      <c r="E43" s="4">
        <v>416893684</v>
      </c>
      <c r="F43" s="4"/>
      <c r="G43" s="4">
        <v>482882620</v>
      </c>
      <c r="H43" s="24"/>
      <c r="I43" s="4">
        <v>28076096</v>
      </c>
      <c r="J43" s="4"/>
      <c r="K43" s="4">
        <v>28271496</v>
      </c>
    </row>
    <row r="44" spans="1:11" ht="20.25" customHeight="1">
      <c r="A44" s="5" t="s">
        <v>41</v>
      </c>
      <c r="B44" s="5"/>
      <c r="C44" s="25"/>
      <c r="D44" s="25"/>
      <c r="E44" s="26">
        <f>SUM(E26:E43)</f>
        <v>386827672964</v>
      </c>
      <c r="F44" s="27"/>
      <c r="G44" s="26">
        <f>SUM(G26:G43)</f>
        <v>347922584368</v>
      </c>
      <c r="H44" s="28"/>
      <c r="I44" s="26">
        <f>SUM(I26:I43)</f>
        <v>250092191784</v>
      </c>
      <c r="J44" s="27"/>
      <c r="K44" s="26">
        <f>SUM(K26:K43)</f>
        <v>219830582165</v>
      </c>
    </row>
    <row r="45" spans="1:11" ht="20.25" customHeight="1">
      <c r="A45" s="5"/>
      <c r="B45" s="5"/>
      <c r="C45" s="25"/>
      <c r="D45" s="25"/>
      <c r="E45" s="9"/>
      <c r="F45" s="9"/>
      <c r="G45" s="9"/>
      <c r="H45" s="16"/>
      <c r="I45" s="9"/>
      <c r="J45" s="9"/>
      <c r="K45" s="9"/>
    </row>
    <row r="46" spans="1:11" ht="20.25" customHeight="1" thickBot="1">
      <c r="A46" s="5" t="s">
        <v>42</v>
      </c>
      <c r="B46" s="5"/>
      <c r="C46" s="25"/>
      <c r="D46" s="25"/>
      <c r="E46" s="31">
        <f>E23+E44</f>
        <v>459514166922</v>
      </c>
      <c r="F46" s="27"/>
      <c r="G46" s="31">
        <f>G23+G44</f>
        <v>418171964733</v>
      </c>
      <c r="H46" s="28"/>
      <c r="I46" s="31">
        <f>I23+I44</f>
        <v>269956054282</v>
      </c>
      <c r="J46" s="27"/>
      <c r="K46" s="31">
        <f>K23+K44</f>
        <v>236131697051</v>
      </c>
    </row>
    <row r="47" spans="1:11" ht="20.25" customHeight="1" thickTop="1">
      <c r="A47" s="5"/>
      <c r="B47" s="5"/>
      <c r="C47" s="25"/>
      <c r="D47" s="25"/>
      <c r="E47" s="9"/>
      <c r="F47" s="27"/>
      <c r="G47" s="9"/>
      <c r="H47" s="28"/>
      <c r="I47" s="9"/>
      <c r="J47" s="27"/>
      <c r="K47" s="9"/>
    </row>
    <row r="48" spans="1:11" s="11" customFormat="1" ht="20.25" customHeight="1">
      <c r="A48" s="10" t="s">
        <v>0</v>
      </c>
      <c r="C48" s="17"/>
      <c r="D48" s="17"/>
      <c r="E48" s="34"/>
      <c r="F48" s="34"/>
      <c r="G48" s="34"/>
      <c r="H48" s="35"/>
      <c r="I48" s="34"/>
      <c r="J48" s="34"/>
      <c r="K48" s="34"/>
    </row>
    <row r="49" spans="1:11" s="11" customFormat="1" ht="20.25" customHeight="1">
      <c r="A49" s="12" t="s">
        <v>1</v>
      </c>
      <c r="C49" s="17"/>
      <c r="D49" s="17"/>
      <c r="E49" s="34"/>
      <c r="F49" s="34"/>
      <c r="G49" s="34"/>
      <c r="H49" s="35"/>
      <c r="I49" s="34"/>
      <c r="J49" s="34"/>
      <c r="K49" s="34"/>
    </row>
    <row r="50" spans="1:11" s="11" customFormat="1" ht="20.25" customHeight="1">
      <c r="A50" s="12"/>
      <c r="C50" s="18"/>
      <c r="D50" s="18"/>
      <c r="E50" s="36"/>
      <c r="F50" s="36"/>
      <c r="G50" s="36"/>
      <c r="H50" s="36"/>
      <c r="I50" s="36"/>
      <c r="J50" s="36"/>
      <c r="K50" s="36"/>
    </row>
    <row r="51" spans="1:11" ht="20.25" customHeight="1">
      <c r="E51" s="236" t="s">
        <v>2</v>
      </c>
      <c r="F51" s="236"/>
      <c r="G51" s="236"/>
      <c r="H51" s="199"/>
      <c r="I51" s="236" t="s">
        <v>3</v>
      </c>
      <c r="J51" s="236"/>
      <c r="K51" s="236"/>
    </row>
    <row r="52" spans="1:11" ht="20.25" customHeight="1">
      <c r="E52" s="236" t="s">
        <v>4</v>
      </c>
      <c r="F52" s="236"/>
      <c r="G52" s="236"/>
      <c r="H52" s="5"/>
      <c r="I52" s="236" t="s">
        <v>4</v>
      </c>
      <c r="J52" s="236"/>
      <c r="K52" s="236"/>
    </row>
    <row r="53" spans="1:11" ht="20.25" customHeight="1">
      <c r="E53" s="238" t="s">
        <v>5</v>
      </c>
      <c r="F53" s="238"/>
      <c r="G53" s="238"/>
      <c r="H53" s="120"/>
      <c r="I53" s="238" t="s">
        <v>5</v>
      </c>
      <c r="J53" s="238"/>
      <c r="K53" s="238"/>
    </row>
    <row r="54" spans="1:11" s="22" customFormat="1" ht="20.25" customHeight="1">
      <c r="A54" s="12" t="s">
        <v>43</v>
      </c>
      <c r="B54" s="20"/>
      <c r="C54" s="23" t="s">
        <v>7</v>
      </c>
      <c r="D54" s="23"/>
      <c r="E54" s="22">
        <v>2023</v>
      </c>
      <c r="G54" s="22">
        <v>2022</v>
      </c>
      <c r="I54" s="22">
        <v>2023</v>
      </c>
      <c r="K54" s="22">
        <v>2022</v>
      </c>
    </row>
    <row r="55" spans="1:11" ht="20.25" customHeight="1">
      <c r="E55" s="235" t="s">
        <v>8</v>
      </c>
      <c r="F55" s="235"/>
      <c r="G55" s="235"/>
      <c r="H55" s="235"/>
      <c r="I55" s="235"/>
      <c r="J55" s="235"/>
      <c r="K55" s="235"/>
    </row>
    <row r="56" spans="1:11" ht="20.25" customHeight="1">
      <c r="A56" s="3" t="s">
        <v>44</v>
      </c>
      <c r="E56" s="32"/>
      <c r="F56" s="32"/>
      <c r="G56" s="32"/>
      <c r="H56" s="33"/>
      <c r="I56" s="32"/>
      <c r="J56" s="32"/>
      <c r="K56" s="32"/>
    </row>
    <row r="57" spans="1:11" ht="20.25" customHeight="1">
      <c r="A57" s="2" t="s">
        <v>45</v>
      </c>
      <c r="C57" s="112" t="s">
        <v>46</v>
      </c>
      <c r="E57" s="4">
        <v>4400000000</v>
      </c>
      <c r="F57" s="29"/>
      <c r="G57" s="4">
        <v>6669000000</v>
      </c>
      <c r="H57" s="24"/>
      <c r="I57" s="4">
        <v>3500000000</v>
      </c>
      <c r="J57" s="4"/>
      <c r="K57" s="4">
        <v>6500000000</v>
      </c>
    </row>
    <row r="58" spans="1:11" ht="20.25" customHeight="1">
      <c r="A58" s="2" t="s">
        <v>47</v>
      </c>
      <c r="C58" s="112">
        <v>5</v>
      </c>
      <c r="E58" s="6">
        <v>389200000</v>
      </c>
      <c r="F58" s="37"/>
      <c r="G58" s="6">
        <v>0</v>
      </c>
      <c r="H58" s="24"/>
      <c r="I58" s="6">
        <v>389200000</v>
      </c>
      <c r="J58" s="4"/>
      <c r="K58" s="6">
        <v>0</v>
      </c>
    </row>
    <row r="59" spans="1:11" ht="20.25" customHeight="1">
      <c r="A59" s="2" t="s">
        <v>48</v>
      </c>
      <c r="C59" s="112" t="s">
        <v>14</v>
      </c>
      <c r="E59" s="4">
        <v>9390767358</v>
      </c>
      <c r="F59" s="37"/>
      <c r="G59" s="4">
        <v>7484124602</v>
      </c>
      <c r="H59" s="24"/>
      <c r="I59" s="45">
        <v>0</v>
      </c>
      <c r="J59" s="4"/>
      <c r="K59" s="45">
        <v>0</v>
      </c>
    </row>
    <row r="60" spans="1:11" ht="20.25" customHeight="1">
      <c r="A60" s="2" t="s">
        <v>231</v>
      </c>
      <c r="C60" s="112">
        <v>22</v>
      </c>
      <c r="E60" s="4">
        <v>7414528895</v>
      </c>
      <c r="F60" s="37"/>
      <c r="G60" s="4">
        <v>7736420223</v>
      </c>
      <c r="H60" s="24"/>
      <c r="I60" s="45">
        <v>0</v>
      </c>
      <c r="J60" s="4"/>
      <c r="K60" s="45">
        <v>0</v>
      </c>
    </row>
    <row r="61" spans="1:11" ht="20.25" customHeight="1">
      <c r="A61" s="20" t="s">
        <v>49</v>
      </c>
      <c r="C61" s="112" t="s">
        <v>14</v>
      </c>
      <c r="E61" s="4">
        <v>5759074670</v>
      </c>
      <c r="F61" s="37"/>
      <c r="G61" s="4">
        <v>5682731451</v>
      </c>
      <c r="H61" s="24"/>
      <c r="I61" s="4">
        <v>2024392666</v>
      </c>
      <c r="J61" s="4"/>
      <c r="K61" s="4">
        <v>1794378145</v>
      </c>
    </row>
    <row r="62" spans="1:11" ht="20.25" customHeight="1">
      <c r="A62" s="20" t="s">
        <v>18</v>
      </c>
      <c r="E62" s="4"/>
      <c r="F62" s="37"/>
      <c r="G62" s="4"/>
      <c r="H62" s="24"/>
      <c r="I62" s="45"/>
      <c r="J62" s="4"/>
      <c r="K62" s="45"/>
    </row>
    <row r="63" spans="1:11" ht="20.25" customHeight="1">
      <c r="A63" s="20" t="s">
        <v>50</v>
      </c>
      <c r="C63" s="112" t="s">
        <v>46</v>
      </c>
      <c r="E63" s="4">
        <v>23138756161</v>
      </c>
      <c r="F63" s="4"/>
      <c r="G63" s="4">
        <v>18134334097</v>
      </c>
      <c r="H63" s="4"/>
      <c r="I63" s="6">
        <v>17609310389</v>
      </c>
      <c r="J63" s="4"/>
      <c r="K63" s="6">
        <v>12594683785</v>
      </c>
    </row>
    <row r="64" spans="1:11" ht="20.25" customHeight="1">
      <c r="A64" s="2" t="s">
        <v>51</v>
      </c>
      <c r="C64" s="112">
        <v>22</v>
      </c>
      <c r="E64" s="4">
        <v>252599326</v>
      </c>
      <c r="F64" s="37"/>
      <c r="G64" s="4">
        <v>363390823</v>
      </c>
      <c r="H64" s="4"/>
      <c r="I64" s="4">
        <v>85301694</v>
      </c>
      <c r="J64" s="4"/>
      <c r="K64" s="4">
        <v>103409832</v>
      </c>
    </row>
    <row r="65" spans="1:11" ht="20.25" customHeight="1">
      <c r="A65" s="2" t="s">
        <v>52</v>
      </c>
      <c r="C65" s="112" t="s">
        <v>46</v>
      </c>
      <c r="E65" s="4">
        <v>14497576730</v>
      </c>
      <c r="F65" s="37"/>
      <c r="G65" s="4">
        <v>4499051551</v>
      </c>
      <c r="H65" s="4"/>
      <c r="I65" s="6">
        <v>14497576730</v>
      </c>
      <c r="J65" s="4"/>
      <c r="K65" s="6">
        <v>4499051551</v>
      </c>
    </row>
    <row r="66" spans="1:11" ht="20.25" customHeight="1">
      <c r="A66" s="2" t="s">
        <v>250</v>
      </c>
      <c r="E66" s="4">
        <v>44589792</v>
      </c>
      <c r="F66" s="4"/>
      <c r="G66" s="4">
        <v>59661947</v>
      </c>
      <c r="H66" s="4"/>
      <c r="I66" s="45">
        <v>0</v>
      </c>
      <c r="J66" s="4"/>
      <c r="K66" s="45">
        <v>0</v>
      </c>
    </row>
    <row r="67" spans="1:11" ht="20.25" customHeight="1">
      <c r="A67" s="20" t="s">
        <v>53</v>
      </c>
      <c r="C67" s="112">
        <v>22</v>
      </c>
      <c r="E67" s="6">
        <v>335918143</v>
      </c>
      <c r="F67" s="4"/>
      <c r="G67" s="6">
        <v>1239616548</v>
      </c>
      <c r="H67" s="4"/>
      <c r="I67" s="6">
        <v>879322</v>
      </c>
      <c r="J67" s="4"/>
      <c r="K67" s="6">
        <v>148313351</v>
      </c>
    </row>
    <row r="68" spans="1:11" ht="20.25" customHeight="1">
      <c r="A68" s="5" t="s">
        <v>54</v>
      </c>
      <c r="B68" s="5"/>
      <c r="C68" s="25"/>
      <c r="D68" s="25"/>
      <c r="E68" s="26">
        <f>SUM(E57:E67)</f>
        <v>65623011075</v>
      </c>
      <c r="F68" s="27"/>
      <c r="G68" s="26">
        <f>SUM(G57:G67)</f>
        <v>51868331242</v>
      </c>
      <c r="H68" s="28"/>
      <c r="I68" s="26">
        <f>SUM(I57:I67)</f>
        <v>38106660801</v>
      </c>
      <c r="J68" s="27"/>
      <c r="K68" s="26">
        <f>SUM(K57:K67)</f>
        <v>25639836664</v>
      </c>
    </row>
    <row r="69" spans="1:11" ht="20.25" customHeight="1">
      <c r="A69" s="5"/>
      <c r="E69" s="38"/>
      <c r="F69" s="37"/>
      <c r="G69" s="38"/>
      <c r="H69" s="37"/>
      <c r="I69" s="38"/>
      <c r="J69" s="37"/>
      <c r="K69" s="38"/>
    </row>
    <row r="70" spans="1:11" s="3" customFormat="1" ht="20.25" customHeight="1">
      <c r="A70" s="3" t="s">
        <v>55</v>
      </c>
      <c r="E70" s="39"/>
      <c r="F70" s="39"/>
      <c r="G70" s="39"/>
      <c r="H70" s="39"/>
      <c r="I70" s="39"/>
      <c r="J70" s="39"/>
      <c r="K70" s="39"/>
    </row>
    <row r="71" spans="1:11" s="3" customFormat="1" ht="20.25" customHeight="1">
      <c r="A71" s="2" t="s">
        <v>231</v>
      </c>
      <c r="B71" s="20"/>
      <c r="C71" s="112">
        <v>22</v>
      </c>
      <c r="D71" s="112"/>
      <c r="E71" s="4">
        <v>264559440</v>
      </c>
      <c r="F71" s="37"/>
      <c r="G71" s="4">
        <v>3199097708</v>
      </c>
      <c r="H71" s="24"/>
      <c r="I71" s="6">
        <v>0</v>
      </c>
      <c r="J71" s="4"/>
      <c r="K71" s="6">
        <v>0</v>
      </c>
    </row>
    <row r="72" spans="1:11" s="3" customFormat="1" ht="20.25" customHeight="1">
      <c r="A72" s="2" t="s">
        <v>56</v>
      </c>
      <c r="C72" s="112">
        <v>22</v>
      </c>
      <c r="D72" s="46"/>
      <c r="E72" s="4">
        <v>1990820812</v>
      </c>
      <c r="F72" s="4"/>
      <c r="G72" s="4">
        <v>1392113567</v>
      </c>
      <c r="H72" s="4"/>
      <c r="I72" s="6">
        <v>137550400</v>
      </c>
      <c r="J72" s="4"/>
      <c r="K72" s="6">
        <v>173667500</v>
      </c>
    </row>
    <row r="73" spans="1:11" s="3" customFormat="1" ht="20.25" customHeight="1">
      <c r="A73" s="2" t="s">
        <v>57</v>
      </c>
      <c r="C73" s="112">
        <v>22</v>
      </c>
      <c r="D73" s="46"/>
      <c r="E73" s="4">
        <v>1547095733</v>
      </c>
      <c r="F73" s="4"/>
      <c r="G73" s="4">
        <v>1662769161</v>
      </c>
      <c r="H73" s="4"/>
      <c r="I73" s="6">
        <v>117080549</v>
      </c>
      <c r="J73" s="4"/>
      <c r="K73" s="6">
        <v>0</v>
      </c>
    </row>
    <row r="74" spans="1:11" ht="20.25" customHeight="1">
      <c r="A74" s="2" t="s">
        <v>58</v>
      </c>
      <c r="B74" s="2"/>
      <c r="C74" s="112" t="s">
        <v>46</v>
      </c>
      <c r="E74" s="4">
        <v>120159900042</v>
      </c>
      <c r="F74" s="4"/>
      <c r="G74" s="4">
        <v>119176391004</v>
      </c>
      <c r="H74" s="4"/>
      <c r="I74" s="6">
        <v>6998708801</v>
      </c>
      <c r="J74" s="4"/>
      <c r="K74" s="6">
        <v>11985545493</v>
      </c>
    </row>
    <row r="75" spans="1:11" ht="20.25" customHeight="1">
      <c r="A75" s="2" t="s">
        <v>59</v>
      </c>
      <c r="C75" s="112">
        <v>22</v>
      </c>
      <c r="E75" s="4">
        <v>1581710912</v>
      </c>
      <c r="F75" s="37"/>
      <c r="G75" s="4">
        <v>1791365776</v>
      </c>
      <c r="H75" s="24"/>
      <c r="I75" s="6">
        <v>49251049</v>
      </c>
      <c r="J75" s="4"/>
      <c r="K75" s="6">
        <v>113850092</v>
      </c>
    </row>
    <row r="76" spans="1:11" ht="20.25" customHeight="1">
      <c r="A76" s="2" t="s">
        <v>60</v>
      </c>
      <c r="C76" s="112" t="s">
        <v>46</v>
      </c>
      <c r="E76" s="4">
        <v>120429722533</v>
      </c>
      <c r="F76" s="37"/>
      <c r="G76" s="4">
        <v>99931305093</v>
      </c>
      <c r="H76" s="24"/>
      <c r="I76" s="6">
        <v>120429722533</v>
      </c>
      <c r="J76" s="4"/>
      <c r="K76" s="6">
        <v>99931305093</v>
      </c>
    </row>
    <row r="77" spans="1:11" ht="20.25" customHeight="1">
      <c r="A77" s="20" t="s">
        <v>61</v>
      </c>
      <c r="C77" s="112">
        <v>19</v>
      </c>
      <c r="E77" s="4">
        <v>1899403583</v>
      </c>
      <c r="F77" s="37"/>
      <c r="G77" s="4">
        <v>1683712798</v>
      </c>
      <c r="H77" s="24"/>
      <c r="I77" s="6">
        <v>0</v>
      </c>
      <c r="J77" s="4"/>
      <c r="K77" s="6">
        <v>43756158</v>
      </c>
    </row>
    <row r="78" spans="1:11" ht="20.25" customHeight="1">
      <c r="A78" s="2" t="s">
        <v>62</v>
      </c>
      <c r="E78" s="4">
        <v>735454812</v>
      </c>
      <c r="F78" s="37"/>
      <c r="G78" s="4">
        <v>677781912</v>
      </c>
      <c r="H78" s="24"/>
      <c r="I78" s="6">
        <v>386774354</v>
      </c>
      <c r="J78" s="4"/>
      <c r="K78" s="6">
        <v>344085002</v>
      </c>
    </row>
    <row r="79" spans="1:11" ht="20.25" customHeight="1">
      <c r="A79" s="20" t="s">
        <v>63</v>
      </c>
      <c r="B79" s="2"/>
      <c r="C79" s="112">
        <v>14</v>
      </c>
      <c r="E79" s="4">
        <v>1178030331</v>
      </c>
      <c r="F79" s="37"/>
      <c r="G79" s="4">
        <v>987560005</v>
      </c>
      <c r="H79" s="24"/>
      <c r="I79" s="6">
        <v>0</v>
      </c>
      <c r="J79" s="4"/>
      <c r="K79" s="6">
        <v>0</v>
      </c>
    </row>
    <row r="80" spans="1:11" ht="20.25" customHeight="1">
      <c r="A80" s="5" t="s">
        <v>64</v>
      </c>
      <c r="B80" s="5"/>
      <c r="C80" s="25"/>
      <c r="D80" s="25"/>
      <c r="E80" s="26">
        <f>SUM(E71:F79)</f>
        <v>249786698198</v>
      </c>
      <c r="F80" s="27"/>
      <c r="G80" s="26">
        <f>SUM(G71:H79)</f>
        <v>230502097024</v>
      </c>
      <c r="H80" s="28"/>
      <c r="I80" s="26">
        <f>SUM(I71:J79)</f>
        <v>128119087686</v>
      </c>
      <c r="J80" s="27"/>
      <c r="K80" s="26">
        <f>SUM(K71:K79)</f>
        <v>112592209338</v>
      </c>
    </row>
    <row r="81" spans="1:11" ht="20.25" customHeight="1">
      <c r="A81" s="5"/>
      <c r="B81" s="5"/>
      <c r="C81" s="25"/>
      <c r="D81" s="25"/>
      <c r="E81" s="9"/>
      <c r="F81" s="9"/>
      <c r="G81" s="9"/>
      <c r="H81" s="16"/>
      <c r="I81" s="9"/>
      <c r="J81" s="9"/>
      <c r="K81" s="9"/>
    </row>
    <row r="82" spans="1:11" ht="20.25" customHeight="1">
      <c r="A82" s="5" t="s">
        <v>65</v>
      </c>
      <c r="B82" s="5"/>
      <c r="C82" s="25"/>
      <c r="D82" s="25"/>
      <c r="E82" s="7">
        <f>E80+E68</f>
        <v>315409709273</v>
      </c>
      <c r="F82" s="27"/>
      <c r="G82" s="7">
        <f>G80+G68</f>
        <v>282370428266</v>
      </c>
      <c r="H82" s="28"/>
      <c r="I82" s="7">
        <f>SUM(I68+I80)</f>
        <v>166225748487</v>
      </c>
      <c r="J82" s="27"/>
      <c r="K82" s="7">
        <f>SUM(K68+K80)</f>
        <v>138232046002</v>
      </c>
    </row>
    <row r="83" spans="1:11" ht="20.25" customHeight="1">
      <c r="A83" s="5"/>
      <c r="B83" s="5"/>
      <c r="C83" s="25"/>
      <c r="D83" s="25"/>
      <c r="E83" s="9"/>
      <c r="F83" s="27"/>
      <c r="G83" s="9"/>
      <c r="H83" s="28"/>
      <c r="I83" s="9"/>
      <c r="J83" s="27"/>
      <c r="K83" s="9"/>
    </row>
    <row r="84" spans="1:11" ht="20.25" customHeight="1">
      <c r="A84" s="5"/>
      <c r="B84" s="235"/>
      <c r="C84" s="235"/>
      <c r="D84" s="235"/>
      <c r="E84" s="235"/>
      <c r="F84" s="27"/>
      <c r="G84" s="237"/>
      <c r="H84" s="237"/>
      <c r="I84" s="237"/>
      <c r="J84" s="237"/>
      <c r="K84" s="237"/>
    </row>
    <row r="85" spans="1:11" ht="20.25" customHeight="1">
      <c r="A85" s="5"/>
      <c r="B85" s="235"/>
      <c r="C85" s="235"/>
      <c r="D85" s="235"/>
      <c r="E85" s="235"/>
      <c r="F85" s="27"/>
      <c r="G85" s="237"/>
      <c r="H85" s="237"/>
      <c r="I85" s="237"/>
      <c r="J85" s="237"/>
      <c r="K85" s="237"/>
    </row>
    <row r="86" spans="1:11" ht="20.25" customHeight="1">
      <c r="A86" s="10" t="s">
        <v>0</v>
      </c>
      <c r="E86" s="32"/>
      <c r="F86" s="32"/>
      <c r="G86" s="32"/>
      <c r="H86" s="33"/>
      <c r="I86" s="32"/>
      <c r="J86" s="32"/>
      <c r="K86" s="32"/>
    </row>
    <row r="87" spans="1:11" ht="20.25" customHeight="1">
      <c r="A87" s="12" t="s">
        <v>1</v>
      </c>
      <c r="E87" s="32"/>
      <c r="F87" s="32"/>
      <c r="G87" s="32"/>
      <c r="H87" s="33"/>
      <c r="I87" s="32"/>
      <c r="J87" s="32"/>
      <c r="K87" s="32"/>
    </row>
    <row r="88" spans="1:11" ht="20.25" customHeight="1">
      <c r="A88" s="1"/>
      <c r="C88" s="40"/>
      <c r="D88" s="40"/>
      <c r="E88" s="41"/>
      <c r="F88" s="41"/>
      <c r="G88" s="41"/>
      <c r="H88" s="33"/>
      <c r="I88" s="32"/>
      <c r="J88" s="32"/>
      <c r="K88" s="32"/>
    </row>
    <row r="89" spans="1:11" ht="20.25" customHeight="1">
      <c r="E89" s="236" t="s">
        <v>2</v>
      </c>
      <c r="F89" s="236"/>
      <c r="G89" s="236"/>
      <c r="H89" s="199"/>
      <c r="I89" s="236" t="s">
        <v>3</v>
      </c>
      <c r="J89" s="236"/>
      <c r="K89" s="236"/>
    </row>
    <row r="90" spans="1:11" ht="20.25" customHeight="1">
      <c r="E90" s="236" t="s">
        <v>4</v>
      </c>
      <c r="F90" s="236"/>
      <c r="G90" s="236"/>
      <c r="H90" s="5"/>
      <c r="I90" s="236" t="s">
        <v>4</v>
      </c>
      <c r="J90" s="236"/>
      <c r="K90" s="236"/>
    </row>
    <row r="91" spans="1:11" ht="20.25" customHeight="1">
      <c r="E91" s="238" t="s">
        <v>5</v>
      </c>
      <c r="F91" s="238"/>
      <c r="G91" s="238"/>
      <c r="H91" s="120"/>
      <c r="I91" s="238" t="s">
        <v>5</v>
      </c>
      <c r="J91" s="238"/>
      <c r="K91" s="238"/>
    </row>
    <row r="92" spans="1:11" s="22" customFormat="1" ht="20.25" customHeight="1">
      <c r="A92" s="12" t="s">
        <v>43</v>
      </c>
      <c r="B92" s="20"/>
      <c r="C92" s="23" t="s">
        <v>7</v>
      </c>
      <c r="D92" s="23"/>
      <c r="E92" s="22">
        <v>2023</v>
      </c>
      <c r="G92" s="22">
        <v>2022</v>
      </c>
      <c r="I92" s="22">
        <v>2023</v>
      </c>
      <c r="K92" s="22">
        <v>2022</v>
      </c>
    </row>
    <row r="93" spans="1:11" ht="20.25" customHeight="1">
      <c r="E93" s="235" t="s">
        <v>8</v>
      </c>
      <c r="F93" s="235"/>
      <c r="G93" s="235"/>
      <c r="H93" s="235"/>
      <c r="I93" s="235"/>
      <c r="J93" s="235"/>
      <c r="K93" s="235"/>
    </row>
    <row r="94" spans="1:11" ht="20.25" customHeight="1">
      <c r="A94" s="3" t="s">
        <v>66</v>
      </c>
      <c r="E94" s="32"/>
      <c r="F94" s="32"/>
      <c r="G94" s="32"/>
      <c r="H94" s="33"/>
      <c r="I94" s="32"/>
      <c r="J94" s="32"/>
      <c r="K94" s="32"/>
    </row>
    <row r="95" spans="1:11" ht="20.25" customHeight="1">
      <c r="A95" s="20" t="s">
        <v>67</v>
      </c>
      <c r="E95" s="32"/>
      <c r="F95" s="32"/>
      <c r="G95" s="32"/>
      <c r="H95" s="33"/>
      <c r="I95" s="32"/>
      <c r="J95" s="32"/>
      <c r="K95" s="32"/>
    </row>
    <row r="96" spans="1:11" ht="20.25" customHeight="1">
      <c r="B96" s="20" t="s">
        <v>68</v>
      </c>
    </row>
    <row r="97" spans="1:11" ht="20.25" customHeight="1">
      <c r="B97" s="46" t="s">
        <v>69</v>
      </c>
    </row>
    <row r="98" spans="1:11" ht="20.25" customHeight="1" thickBot="1">
      <c r="B98" s="46" t="s">
        <v>70</v>
      </c>
      <c r="E98" s="42">
        <v>11733150000</v>
      </c>
      <c r="F98" s="4"/>
      <c r="G98" s="42">
        <v>11733150000</v>
      </c>
      <c r="H98" s="24"/>
      <c r="I98" s="42">
        <v>11733150000</v>
      </c>
      <c r="J98" s="4"/>
      <c r="K98" s="42">
        <v>11733150000</v>
      </c>
    </row>
    <row r="99" spans="1:11" ht="20.25" customHeight="1" thickTop="1">
      <c r="B99" s="20" t="s">
        <v>71</v>
      </c>
    </row>
    <row r="100" spans="1:11" ht="20.25" customHeight="1">
      <c r="B100" s="46" t="s">
        <v>69</v>
      </c>
      <c r="E100" s="4"/>
      <c r="F100" s="4"/>
      <c r="G100" s="4"/>
      <c r="H100" s="24"/>
      <c r="I100" s="4"/>
      <c r="J100" s="4"/>
      <c r="K100" s="4"/>
    </row>
    <row r="101" spans="1:11" ht="20.25" customHeight="1">
      <c r="B101" s="46" t="s">
        <v>70</v>
      </c>
      <c r="E101" s="4">
        <v>11733149998</v>
      </c>
      <c r="F101" s="4"/>
      <c r="G101" s="4">
        <v>11733149998</v>
      </c>
      <c r="H101" s="24"/>
      <c r="I101" s="4">
        <v>11733149998</v>
      </c>
      <c r="J101" s="4"/>
      <c r="K101" s="4">
        <v>11733149998</v>
      </c>
    </row>
    <row r="102" spans="1:11" ht="20.25" customHeight="1">
      <c r="A102" s="2" t="s">
        <v>72</v>
      </c>
      <c r="E102" s="4">
        <v>51822145000</v>
      </c>
      <c r="F102" s="4"/>
      <c r="G102" s="4">
        <v>51822145000</v>
      </c>
      <c r="H102" s="24"/>
      <c r="I102" s="4">
        <v>51822145000</v>
      </c>
      <c r="J102" s="4"/>
      <c r="K102" s="4">
        <v>51822145000</v>
      </c>
    </row>
    <row r="103" spans="1:11" ht="20.25" customHeight="1">
      <c r="A103" s="2" t="s">
        <v>73</v>
      </c>
      <c r="B103" s="2"/>
    </row>
    <row r="104" spans="1:11" ht="20.25" customHeight="1">
      <c r="A104" s="2"/>
      <c r="B104" s="2" t="s">
        <v>74</v>
      </c>
      <c r="E104" s="20">
        <v>-316239277</v>
      </c>
      <c r="F104" s="4"/>
      <c r="G104" s="4">
        <v>-316239277</v>
      </c>
      <c r="H104" s="4"/>
      <c r="I104" s="45">
        <v>0</v>
      </c>
      <c r="J104" s="4"/>
      <c r="K104" s="45">
        <v>0</v>
      </c>
    </row>
    <row r="105" spans="1:11" ht="20.25" customHeight="1">
      <c r="A105" s="2" t="s">
        <v>251</v>
      </c>
      <c r="B105" s="2"/>
      <c r="E105" s="4"/>
      <c r="F105" s="4"/>
      <c r="G105" s="4"/>
      <c r="H105" s="4"/>
      <c r="I105" s="45"/>
      <c r="J105" s="4"/>
      <c r="K105" s="4"/>
    </row>
    <row r="106" spans="1:11" ht="20.25" customHeight="1">
      <c r="A106" s="2"/>
      <c r="B106" s="2" t="s">
        <v>75</v>
      </c>
      <c r="E106" s="4">
        <v>1489752705</v>
      </c>
      <c r="F106" s="4"/>
      <c r="G106" s="4">
        <v>1489752705</v>
      </c>
      <c r="H106" s="4"/>
      <c r="I106" s="45">
        <v>0</v>
      </c>
      <c r="J106" s="4"/>
      <c r="K106" s="45">
        <v>0</v>
      </c>
    </row>
    <row r="107" spans="1:11" ht="20.25" customHeight="1">
      <c r="A107" s="20" t="s">
        <v>76</v>
      </c>
      <c r="E107" s="4"/>
      <c r="F107" s="4"/>
      <c r="G107" s="4"/>
      <c r="H107" s="24"/>
      <c r="I107" s="4"/>
      <c r="J107" s="4"/>
      <c r="K107" s="4"/>
    </row>
    <row r="108" spans="1:11" ht="20.25" customHeight="1">
      <c r="B108" s="2" t="s">
        <v>77</v>
      </c>
      <c r="F108" s="4"/>
      <c r="G108" s="4"/>
      <c r="H108" s="24"/>
      <c r="J108" s="4"/>
      <c r="K108" s="4"/>
    </row>
    <row r="109" spans="1:11" ht="20.25" customHeight="1">
      <c r="B109" s="20" t="s">
        <v>78</v>
      </c>
      <c r="C109" s="112">
        <v>15</v>
      </c>
      <c r="E109" s="4">
        <v>1173315000</v>
      </c>
      <c r="F109" s="4"/>
      <c r="G109" s="4">
        <v>1173315000</v>
      </c>
      <c r="H109" s="24"/>
      <c r="I109" s="4">
        <v>1173315000</v>
      </c>
      <c r="J109" s="4"/>
      <c r="K109" s="4">
        <v>1173315000</v>
      </c>
    </row>
    <row r="110" spans="1:11" ht="20.25" customHeight="1">
      <c r="B110" s="20" t="s">
        <v>79</v>
      </c>
      <c r="E110" s="4">
        <v>49717392559</v>
      </c>
      <c r="F110" s="4"/>
      <c r="G110" s="8">
        <v>41886711113</v>
      </c>
      <c r="H110" s="24"/>
      <c r="I110" s="4">
        <v>39358749892</v>
      </c>
      <c r="J110" s="4"/>
      <c r="K110" s="8">
        <v>33170912831</v>
      </c>
    </row>
    <row r="111" spans="1:11" ht="20.25" customHeight="1">
      <c r="A111" s="2" t="s">
        <v>80</v>
      </c>
      <c r="C111" s="112">
        <v>15</v>
      </c>
      <c r="E111" s="8">
        <v>965465985</v>
      </c>
      <c r="F111" s="8"/>
      <c r="G111" s="13">
        <v>2998130158</v>
      </c>
      <c r="H111" s="24"/>
      <c r="I111" s="8">
        <v>-357054095</v>
      </c>
      <c r="J111" s="8"/>
      <c r="K111" s="13">
        <v>128220</v>
      </c>
    </row>
    <row r="112" spans="1:11" s="5" customFormat="1" ht="20.25" customHeight="1">
      <c r="A112" s="5" t="s">
        <v>81</v>
      </c>
      <c r="C112" s="25"/>
      <c r="D112" s="25"/>
      <c r="E112" s="200">
        <f>SUM(E100:E111)</f>
        <v>116584981970</v>
      </c>
      <c r="F112" s="9"/>
      <c r="G112" s="200">
        <v>110786964697</v>
      </c>
      <c r="H112" s="9"/>
      <c r="I112" s="200">
        <f>SUM(I100:I111)</f>
        <v>103730305795</v>
      </c>
      <c r="J112" s="9"/>
      <c r="K112" s="200">
        <v>97899651049</v>
      </c>
    </row>
    <row r="113" spans="1:15" ht="20.25" customHeight="1">
      <c r="A113" s="20" t="s">
        <v>82</v>
      </c>
      <c r="C113" s="207"/>
      <c r="E113" s="13">
        <v>27519475679</v>
      </c>
      <c r="F113" s="4"/>
      <c r="G113" s="13">
        <v>25014571770</v>
      </c>
      <c r="H113" s="15"/>
      <c r="I113" s="45">
        <v>0</v>
      </c>
      <c r="J113" s="4"/>
      <c r="K113" s="45">
        <v>0</v>
      </c>
    </row>
    <row r="114" spans="1:15" s="5" customFormat="1" ht="20.25" customHeight="1">
      <c r="A114" s="5" t="s">
        <v>83</v>
      </c>
      <c r="C114" s="25"/>
      <c r="D114" s="25"/>
      <c r="E114" s="26">
        <f>SUM(E112:E113)</f>
        <v>144104457649</v>
      </c>
      <c r="F114" s="27"/>
      <c r="G114" s="26">
        <v>135801536467</v>
      </c>
      <c r="H114" s="27"/>
      <c r="I114" s="26">
        <f>SUM(I112:I113)</f>
        <v>103730305795</v>
      </c>
      <c r="J114" s="27"/>
      <c r="K114" s="26">
        <v>97899651049</v>
      </c>
    </row>
    <row r="115" spans="1:15" s="5" customFormat="1" ht="20.25" customHeight="1">
      <c r="C115" s="25"/>
      <c r="D115" s="25"/>
      <c r="E115" s="9"/>
      <c r="F115" s="9"/>
      <c r="G115" s="9"/>
      <c r="H115" s="9"/>
      <c r="I115" s="9"/>
      <c r="J115" s="9"/>
      <c r="K115" s="9"/>
    </row>
    <row r="116" spans="1:15" s="5" customFormat="1" ht="20.25" customHeight="1" thickBot="1">
      <c r="A116" s="5" t="s">
        <v>84</v>
      </c>
      <c r="C116" s="25"/>
      <c r="D116" s="25"/>
      <c r="E116" s="31">
        <f>E82+E114</f>
        <v>459514166922</v>
      </c>
      <c r="F116" s="27"/>
      <c r="G116" s="31">
        <v>418171964733</v>
      </c>
      <c r="H116" s="27"/>
      <c r="I116" s="31">
        <f>I82+I114</f>
        <v>269956054282</v>
      </c>
      <c r="J116" s="27"/>
      <c r="K116" s="31">
        <v>236131697051</v>
      </c>
    </row>
    <row r="117" spans="1:15" ht="20.25" customHeight="1" thickTop="1"/>
    <row r="118" spans="1:15" ht="20.25" customHeight="1">
      <c r="E118" s="6"/>
      <c r="F118" s="6"/>
      <c r="G118" s="6"/>
      <c r="H118" s="6"/>
      <c r="I118" s="6"/>
      <c r="J118" s="6"/>
      <c r="K118" s="6"/>
    </row>
    <row r="119" spans="1:15" ht="20.25" customHeight="1">
      <c r="E119" s="191"/>
      <c r="F119" s="191"/>
      <c r="G119" s="191"/>
      <c r="H119" s="191"/>
      <c r="I119" s="191"/>
      <c r="J119" s="191"/>
      <c r="K119" s="191"/>
    </row>
    <row r="120" spans="1:15" ht="20.25" customHeight="1">
      <c r="E120" s="6"/>
      <c r="F120" s="6"/>
      <c r="G120" s="6"/>
      <c r="H120" s="6"/>
      <c r="I120" s="6"/>
      <c r="J120" s="6"/>
      <c r="K120" s="6"/>
    </row>
    <row r="121" spans="1:15" ht="20.25" customHeight="1">
      <c r="E121" s="6"/>
      <c r="F121" s="6"/>
      <c r="G121" s="6"/>
      <c r="H121" s="6"/>
      <c r="I121" s="6"/>
      <c r="J121" s="6"/>
      <c r="K121" s="6"/>
    </row>
    <row r="122" spans="1:15" ht="20.25" customHeight="1">
      <c r="E122" s="6"/>
      <c r="F122" s="6"/>
      <c r="G122" s="6"/>
      <c r="H122" s="6"/>
      <c r="I122" s="6"/>
      <c r="J122" s="6"/>
      <c r="K122" s="6"/>
    </row>
    <row r="123" spans="1:15" ht="20.25" customHeight="1">
      <c r="E123" s="6"/>
      <c r="F123" s="6"/>
      <c r="G123" s="6"/>
      <c r="H123" s="6"/>
      <c r="I123" s="6"/>
      <c r="J123" s="6"/>
      <c r="K123" s="6"/>
    </row>
    <row r="124" spans="1:15" ht="20.25" customHeight="1">
      <c r="E124" s="6"/>
      <c r="F124" s="6"/>
      <c r="G124" s="6"/>
      <c r="H124" s="6"/>
      <c r="I124" s="6"/>
      <c r="J124" s="6"/>
      <c r="K124" s="6"/>
    </row>
    <row r="126" spans="1:15" ht="20.25" customHeight="1">
      <c r="A126" s="14"/>
      <c r="B126" s="235"/>
      <c r="C126" s="235"/>
      <c r="D126" s="235"/>
      <c r="E126" s="235"/>
      <c r="F126" s="2"/>
      <c r="G126" s="235"/>
      <c r="H126" s="235"/>
      <c r="I126" s="235"/>
      <c r="J126" s="235"/>
      <c r="K126" s="235"/>
      <c r="L126" s="2"/>
      <c r="M126" s="2"/>
      <c r="N126" s="2"/>
      <c r="O126" s="2"/>
    </row>
    <row r="127" spans="1:15" ht="20.25" customHeight="1">
      <c r="A127" s="14"/>
      <c r="B127" s="235"/>
      <c r="C127" s="235"/>
      <c r="D127" s="235"/>
      <c r="E127" s="235"/>
      <c r="F127" s="2"/>
      <c r="G127" s="235"/>
      <c r="H127" s="235"/>
      <c r="I127" s="235"/>
      <c r="J127" s="235"/>
      <c r="K127" s="235"/>
      <c r="L127" s="2"/>
      <c r="M127" s="2"/>
      <c r="N127" s="2"/>
      <c r="O127" s="2"/>
    </row>
    <row r="128" spans="1:15" ht="20.25" customHeight="1">
      <c r="C128" s="20"/>
      <c r="D128" s="20"/>
    </row>
    <row r="129" spans="3:11" s="43" customFormat="1" ht="20.25" customHeight="1">
      <c r="C129" s="44"/>
      <c r="D129" s="44"/>
      <c r="E129" s="45"/>
      <c r="F129" s="45"/>
      <c r="G129" s="45"/>
      <c r="H129" s="45"/>
      <c r="I129" s="45"/>
      <c r="J129" s="45"/>
      <c r="K129" s="45"/>
    </row>
  </sheetData>
  <mergeCells count="30">
    <mergeCell ref="B127:E127"/>
    <mergeCell ref="G126:K126"/>
    <mergeCell ref="G127:K127"/>
    <mergeCell ref="E93:K93"/>
    <mergeCell ref="I89:K89"/>
    <mergeCell ref="E90:G90"/>
    <mergeCell ref="I90:K90"/>
    <mergeCell ref="B126:E126"/>
    <mergeCell ref="E89:G89"/>
    <mergeCell ref="E91:G91"/>
    <mergeCell ref="I91:K91"/>
    <mergeCell ref="I4:K4"/>
    <mergeCell ref="I5:K5"/>
    <mergeCell ref="E5:G5"/>
    <mergeCell ref="E8:K8"/>
    <mergeCell ref="I51:K51"/>
    <mergeCell ref="E4:G4"/>
    <mergeCell ref="E51:G51"/>
    <mergeCell ref="E6:G6"/>
    <mergeCell ref="I6:K6"/>
    <mergeCell ref="A8:B8"/>
    <mergeCell ref="E55:K55"/>
    <mergeCell ref="E52:G52"/>
    <mergeCell ref="B84:E84"/>
    <mergeCell ref="B85:E85"/>
    <mergeCell ref="I52:K52"/>
    <mergeCell ref="G84:K84"/>
    <mergeCell ref="G85:K85"/>
    <mergeCell ref="E53:G53"/>
    <mergeCell ref="I53:K53"/>
  </mergeCells>
  <phoneticPr fontId="4" type="noConversion"/>
  <pageMargins left="0.8" right="0.48" top="0.48" bottom="0.4" header="0.3" footer="0.4"/>
  <pageSetup paperSize="9" scale="69" firstPageNumber="5" fitToHeight="0" orientation="portrait" useFirstPageNumber="1" r:id="rId1"/>
  <headerFooter>
    <oddFooter>&amp;LThe accompanying notes form an integral part of the financial statements.
&amp;C&amp;P</oddFooter>
  </headerFooter>
  <rowBreaks count="3" manualBreakCount="3">
    <brk id="47" max="10" man="1"/>
    <brk id="85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M79"/>
  <sheetViews>
    <sheetView showGridLines="0" tabSelected="1" view="pageBreakPreview" zoomScale="90" zoomScaleNormal="80" zoomScaleSheetLayoutView="90" workbookViewId="0">
      <selection activeCell="F24" sqref="F24"/>
    </sheetView>
  </sheetViews>
  <sheetFormatPr defaultColWidth="26.5703125" defaultRowHeight="19.5" customHeight="1"/>
  <cols>
    <col min="1" max="1" width="2.5703125" style="47" customWidth="1"/>
    <col min="2" max="2" width="2.85546875" style="47" customWidth="1"/>
    <col min="3" max="3" width="47.42578125" style="47" customWidth="1"/>
    <col min="4" max="4" width="6.140625" style="152" customWidth="1"/>
    <col min="5" max="5" width="1.42578125" style="152" customWidth="1"/>
    <col min="6" max="6" width="18.5703125" style="47" customWidth="1"/>
    <col min="7" max="7" width="1.140625" style="47" customWidth="1"/>
    <col min="8" max="8" width="18.7109375" style="47" customWidth="1"/>
    <col min="9" max="9" width="1.140625" style="47" customWidth="1"/>
    <col min="10" max="10" width="18.5703125" style="47" customWidth="1"/>
    <col min="11" max="11" width="1.140625" style="47" customWidth="1"/>
    <col min="12" max="12" width="18.5703125" style="47" customWidth="1"/>
    <col min="13" max="13" width="15.5703125" style="47" customWidth="1"/>
    <col min="14" max="16384" width="26.5703125" style="47"/>
  </cols>
  <sheetData>
    <row r="1" spans="1:13" s="116" customFormat="1" ht="19.5" customHeight="1">
      <c r="A1" s="10" t="s">
        <v>0</v>
      </c>
      <c r="B1" s="11"/>
      <c r="D1" s="147"/>
      <c r="E1" s="147"/>
      <c r="M1" s="148"/>
    </row>
    <row r="2" spans="1:13" s="116" customFormat="1" ht="19.5" customHeight="1">
      <c r="A2" s="12" t="s">
        <v>85</v>
      </c>
      <c r="B2" s="149"/>
      <c r="C2" s="149"/>
      <c r="D2" s="150"/>
      <c r="E2" s="150"/>
      <c r="F2" s="151"/>
      <c r="G2" s="151"/>
      <c r="H2" s="151"/>
      <c r="M2" s="148"/>
    </row>
    <row r="3" spans="1:13" ht="9.6" customHeight="1"/>
    <row r="4" spans="1:13" ht="21" customHeight="1">
      <c r="F4" s="239" t="s">
        <v>2</v>
      </c>
      <c r="G4" s="239"/>
      <c r="H4" s="239"/>
      <c r="I4" s="120"/>
      <c r="J4" s="239" t="s">
        <v>86</v>
      </c>
      <c r="K4" s="239"/>
      <c r="L4" s="239"/>
      <c r="M4" s="153"/>
    </row>
    <row r="5" spans="1:13" ht="21" customHeight="1">
      <c r="F5" s="239" t="s">
        <v>4</v>
      </c>
      <c r="G5" s="239"/>
      <c r="H5" s="239"/>
      <c r="I5" s="120"/>
      <c r="J5" s="239" t="s">
        <v>4</v>
      </c>
      <c r="K5" s="239"/>
      <c r="L5" s="239"/>
      <c r="M5" s="153"/>
    </row>
    <row r="6" spans="1:13" ht="21" customHeight="1">
      <c r="F6" s="238" t="s">
        <v>87</v>
      </c>
      <c r="G6" s="238"/>
      <c r="H6" s="238"/>
      <c r="I6" s="120"/>
      <c r="J6" s="238" t="s">
        <v>87</v>
      </c>
      <c r="K6" s="238"/>
      <c r="L6" s="238"/>
      <c r="M6" s="153"/>
    </row>
    <row r="7" spans="1:13" ht="21" customHeight="1">
      <c r="D7" s="152" t="s">
        <v>7</v>
      </c>
      <c r="F7" s="22">
        <v>2023</v>
      </c>
      <c r="G7" s="22"/>
      <c r="H7" s="22">
        <v>2022</v>
      </c>
      <c r="I7" s="22"/>
      <c r="J7" s="22">
        <v>2023</v>
      </c>
      <c r="K7" s="22"/>
      <c r="L7" s="22">
        <v>2022</v>
      </c>
      <c r="M7" s="154"/>
    </row>
    <row r="8" spans="1:13" ht="21" customHeight="1">
      <c r="A8" s="95"/>
      <c r="F8" s="240" t="s">
        <v>8</v>
      </c>
      <c r="G8" s="240"/>
      <c r="H8" s="240"/>
      <c r="I8" s="240"/>
      <c r="J8" s="240"/>
      <c r="K8" s="240"/>
      <c r="L8" s="240"/>
      <c r="M8" s="154"/>
    </row>
    <row r="9" spans="1:13" ht="21" customHeight="1">
      <c r="A9" s="95" t="s">
        <v>88</v>
      </c>
      <c r="F9" s="23"/>
      <c r="G9" s="23"/>
      <c r="H9" s="23"/>
      <c r="I9" s="23"/>
      <c r="J9" s="23"/>
      <c r="K9" s="23"/>
      <c r="L9" s="23"/>
      <c r="M9" s="154"/>
    </row>
    <row r="10" spans="1:13" ht="21" customHeight="1">
      <c r="A10" s="68" t="s">
        <v>252</v>
      </c>
      <c r="D10" s="70" t="s">
        <v>89</v>
      </c>
      <c r="E10" s="70"/>
      <c r="F10" s="97">
        <v>100713216536</v>
      </c>
      <c r="G10" s="155"/>
      <c r="H10" s="97">
        <v>84423618028</v>
      </c>
      <c r="I10" s="60"/>
      <c r="J10" s="138">
        <v>0</v>
      </c>
      <c r="K10" s="60"/>
      <c r="L10" s="138">
        <v>0</v>
      </c>
      <c r="M10" s="60"/>
    </row>
    <row r="11" spans="1:13" ht="21" customHeight="1">
      <c r="A11" s="68" t="s">
        <v>90</v>
      </c>
      <c r="D11" s="70">
        <v>16</v>
      </c>
      <c r="E11" s="70"/>
      <c r="F11" s="97">
        <v>8039024101</v>
      </c>
      <c r="G11" s="155"/>
      <c r="H11" s="97">
        <v>4812712273</v>
      </c>
      <c r="I11" s="60"/>
      <c r="J11" s="138">
        <v>0</v>
      </c>
      <c r="K11" s="60"/>
      <c r="L11" s="138">
        <v>0</v>
      </c>
      <c r="M11" s="60"/>
    </row>
    <row r="12" spans="1:13" ht="21" customHeight="1">
      <c r="A12" s="47" t="s">
        <v>91</v>
      </c>
      <c r="D12" s="70" t="s">
        <v>92</v>
      </c>
      <c r="E12" s="70"/>
      <c r="F12" s="97">
        <v>4194912046</v>
      </c>
      <c r="G12" s="155"/>
      <c r="H12" s="97">
        <v>4211781025</v>
      </c>
      <c r="I12" s="60"/>
      <c r="J12" s="138">
        <v>0</v>
      </c>
      <c r="K12" s="60"/>
      <c r="L12" s="138">
        <v>0</v>
      </c>
      <c r="M12" s="60"/>
    </row>
    <row r="13" spans="1:13" ht="21" customHeight="1">
      <c r="A13" s="68" t="s">
        <v>93</v>
      </c>
      <c r="D13" s="70" t="s">
        <v>89</v>
      </c>
      <c r="E13" s="70"/>
      <c r="F13" s="99">
        <v>1107288087</v>
      </c>
      <c r="G13" s="156"/>
      <c r="H13" s="99">
        <v>702773895</v>
      </c>
      <c r="I13" s="157"/>
      <c r="J13" s="99">
        <v>1791106969</v>
      </c>
      <c r="K13" s="97"/>
      <c r="L13" s="99">
        <v>1541603156</v>
      </c>
      <c r="M13" s="56"/>
    </row>
    <row r="14" spans="1:13" ht="21" customHeight="1">
      <c r="D14" s="70"/>
      <c r="E14" s="70"/>
      <c r="F14" s="104">
        <f>SUM(F10:F13)</f>
        <v>114054440770</v>
      </c>
      <c r="G14" s="103"/>
      <c r="H14" s="104">
        <f>SUM(H10:H13)</f>
        <v>94150885221</v>
      </c>
      <c r="I14" s="158"/>
      <c r="J14" s="104">
        <f>SUM(J10:J13)</f>
        <v>1791106969</v>
      </c>
      <c r="K14" s="104"/>
      <c r="L14" s="104">
        <f>SUM(L10:L13)</f>
        <v>1541603156</v>
      </c>
      <c r="M14" s="56"/>
    </row>
    <row r="15" spans="1:13" ht="21" customHeight="1">
      <c r="A15" s="68" t="s">
        <v>253</v>
      </c>
      <c r="D15" s="70" t="s">
        <v>94</v>
      </c>
      <c r="E15" s="70"/>
      <c r="F15" s="155">
        <v>-87700556204</v>
      </c>
      <c r="G15" s="156"/>
      <c r="H15" s="155">
        <v>-70530741501</v>
      </c>
      <c r="I15" s="157"/>
      <c r="J15" s="138">
        <v>0</v>
      </c>
      <c r="K15" s="60"/>
      <c r="L15" s="138">
        <v>0</v>
      </c>
      <c r="M15" s="56"/>
    </row>
    <row r="16" spans="1:13" ht="21" customHeight="1">
      <c r="A16" s="47" t="s">
        <v>95</v>
      </c>
      <c r="D16" s="70" t="s">
        <v>96</v>
      </c>
      <c r="E16" s="70"/>
      <c r="F16" s="155">
        <v>-3871009471</v>
      </c>
      <c r="G16" s="156"/>
      <c r="H16" s="155">
        <v>-3887151294</v>
      </c>
      <c r="I16" s="157"/>
      <c r="J16" s="138">
        <v>0</v>
      </c>
      <c r="K16" s="60"/>
      <c r="L16" s="138">
        <v>0</v>
      </c>
      <c r="M16" s="56"/>
    </row>
    <row r="17" spans="1:13" ht="21" customHeight="1">
      <c r="A17" s="68" t="s">
        <v>97</v>
      </c>
      <c r="D17" s="70">
        <v>17</v>
      </c>
      <c r="E17" s="70"/>
      <c r="F17" s="159">
        <v>-450025111</v>
      </c>
      <c r="G17" s="156"/>
      <c r="H17" s="159">
        <v>-293093263</v>
      </c>
      <c r="I17" s="157"/>
      <c r="J17" s="159">
        <v>-831401433</v>
      </c>
      <c r="K17" s="60"/>
      <c r="L17" s="159">
        <v>-625713415</v>
      </c>
      <c r="M17" s="56"/>
    </row>
    <row r="18" spans="1:13" s="49" customFormat="1" ht="21" customHeight="1">
      <c r="A18" s="48" t="s">
        <v>98</v>
      </c>
      <c r="C18" s="50"/>
      <c r="D18" s="160"/>
      <c r="E18" s="160"/>
      <c r="F18" s="52">
        <f>SUM(F14:F17)</f>
        <v>22032849984</v>
      </c>
      <c r="G18" s="161"/>
      <c r="H18" s="52">
        <f>SUM(H14:H17)</f>
        <v>19439899163</v>
      </c>
      <c r="I18" s="162"/>
      <c r="J18" s="52">
        <f>SUM(J14:J17)</f>
        <v>959705536</v>
      </c>
      <c r="K18" s="163"/>
      <c r="L18" s="52">
        <f>SUM(L14:L17)</f>
        <v>915889741</v>
      </c>
      <c r="M18" s="164"/>
    </row>
    <row r="19" spans="1:13" s="49" customFormat="1" ht="21" customHeight="1">
      <c r="A19" s="48"/>
      <c r="C19" s="50"/>
      <c r="D19" s="160"/>
      <c r="E19" s="160"/>
      <c r="F19" s="52"/>
      <c r="G19" s="161"/>
      <c r="H19" s="52"/>
      <c r="I19" s="162"/>
      <c r="J19" s="52"/>
      <c r="K19" s="163"/>
      <c r="L19" s="52"/>
      <c r="M19" s="164"/>
    </row>
    <row r="20" spans="1:13" s="49" customFormat="1" ht="21" customHeight="1">
      <c r="A20" s="47" t="s">
        <v>99</v>
      </c>
      <c r="B20" s="48"/>
      <c r="C20" s="50"/>
      <c r="D20" s="70">
        <v>5</v>
      </c>
      <c r="E20" s="70"/>
      <c r="F20" s="97">
        <v>1938555337</v>
      </c>
      <c r="G20" s="103"/>
      <c r="H20" s="97">
        <v>243003769</v>
      </c>
      <c r="I20" s="158"/>
      <c r="J20" s="97">
        <v>1868386702</v>
      </c>
      <c r="K20" s="163"/>
      <c r="L20" s="97">
        <v>1286843286</v>
      </c>
      <c r="M20" s="60"/>
    </row>
    <row r="21" spans="1:13" s="49" customFormat="1" ht="21" customHeight="1">
      <c r="A21" s="47" t="s">
        <v>100</v>
      </c>
      <c r="B21" s="48"/>
      <c r="C21" s="50"/>
      <c r="D21" s="70" t="s">
        <v>101</v>
      </c>
      <c r="E21" s="70"/>
      <c r="F21" s="97">
        <v>687008245</v>
      </c>
      <c r="G21" s="103"/>
      <c r="H21" s="97">
        <v>606523811</v>
      </c>
      <c r="I21" s="158"/>
      <c r="J21" s="97">
        <v>171846524</v>
      </c>
      <c r="K21" s="104"/>
      <c r="L21" s="97">
        <v>4927359</v>
      </c>
      <c r="M21" s="164"/>
    </row>
    <row r="22" spans="1:13" s="49" customFormat="1" ht="21" customHeight="1">
      <c r="A22" s="68" t="s">
        <v>102</v>
      </c>
      <c r="B22" s="48"/>
      <c r="C22" s="50"/>
      <c r="D22" s="70">
        <v>5</v>
      </c>
      <c r="E22" s="70"/>
      <c r="F22" s="97">
        <v>270724683</v>
      </c>
      <c r="G22" s="103"/>
      <c r="H22" s="97">
        <v>75760383</v>
      </c>
      <c r="I22" s="158"/>
      <c r="J22" s="97">
        <v>17102498756</v>
      </c>
      <c r="K22" s="104"/>
      <c r="L22" s="97">
        <v>7542895801</v>
      </c>
      <c r="M22" s="164"/>
    </row>
    <row r="23" spans="1:13" s="49" customFormat="1" ht="21" customHeight="1">
      <c r="A23" s="68" t="s">
        <v>103</v>
      </c>
      <c r="B23" s="48"/>
      <c r="C23" s="50"/>
      <c r="D23" s="70" t="s">
        <v>94</v>
      </c>
      <c r="E23" s="70"/>
      <c r="F23" s="155">
        <v>-3915334809</v>
      </c>
      <c r="G23" s="165"/>
      <c r="H23" s="155">
        <v>-2954590892</v>
      </c>
      <c r="I23" s="166"/>
      <c r="J23" s="155">
        <v>-1481296041</v>
      </c>
      <c r="K23" s="163"/>
      <c r="L23" s="155">
        <v>-1711201738</v>
      </c>
      <c r="M23" s="164"/>
    </row>
    <row r="24" spans="1:13" s="49" customFormat="1" ht="21" customHeight="1">
      <c r="A24" s="68" t="s">
        <v>273</v>
      </c>
      <c r="B24" s="48"/>
      <c r="C24" s="50"/>
      <c r="D24" s="70"/>
      <c r="E24" s="70"/>
      <c r="F24" s="159">
        <v>-808469380</v>
      </c>
      <c r="G24" s="155"/>
      <c r="H24" s="159">
        <v>-627268371</v>
      </c>
      <c r="I24" s="155"/>
      <c r="J24" s="159">
        <v>-872237184</v>
      </c>
      <c r="K24" s="155"/>
      <c r="L24" s="159">
        <v>-25489458</v>
      </c>
      <c r="M24" s="164"/>
    </row>
    <row r="25" spans="1:13" ht="21" customHeight="1">
      <c r="A25" s="49" t="s">
        <v>104</v>
      </c>
      <c r="B25" s="49"/>
      <c r="C25" s="49"/>
      <c r="D25" s="51"/>
      <c r="E25" s="51"/>
      <c r="F25" s="52">
        <f>SUM(F18:F24)</f>
        <v>20205334060</v>
      </c>
      <c r="G25" s="53"/>
      <c r="H25" s="52">
        <f>SUM(H18:H24)</f>
        <v>16783327863</v>
      </c>
      <c r="I25" s="54"/>
      <c r="J25" s="52">
        <f>SUM(J18:J24)</f>
        <v>17748904293</v>
      </c>
      <c r="K25" s="55"/>
      <c r="L25" s="52">
        <f>SUM(L18:L24)</f>
        <v>8013864991</v>
      </c>
      <c r="M25" s="56"/>
    </row>
    <row r="26" spans="1:13" s="49" customFormat="1" ht="21" customHeight="1">
      <c r="A26" s="48"/>
      <c r="C26" s="50"/>
      <c r="D26" s="160"/>
      <c r="E26" s="160"/>
      <c r="F26" s="52"/>
      <c r="G26" s="161"/>
      <c r="H26" s="52"/>
      <c r="I26" s="162"/>
      <c r="J26" s="52"/>
      <c r="K26" s="163"/>
      <c r="L26" s="52"/>
      <c r="M26" s="164"/>
    </row>
    <row r="27" spans="1:13" ht="21" customHeight="1">
      <c r="A27" s="68" t="s">
        <v>105</v>
      </c>
      <c r="B27" s="49"/>
      <c r="C27" s="49"/>
      <c r="D27" s="51">
        <v>10</v>
      </c>
      <c r="E27" s="51"/>
      <c r="F27" s="60">
        <v>10283507267</v>
      </c>
      <c r="G27" s="60"/>
      <c r="H27" s="60">
        <v>6321264483</v>
      </c>
      <c r="I27" s="60"/>
      <c r="J27" s="138">
        <v>0</v>
      </c>
      <c r="K27" s="60"/>
      <c r="L27" s="138">
        <v>0</v>
      </c>
      <c r="M27" s="56"/>
    </row>
    <row r="28" spans="1:13" ht="21" customHeight="1">
      <c r="A28" s="47" t="s">
        <v>106</v>
      </c>
      <c r="D28" s="51">
        <v>18</v>
      </c>
      <c r="E28" s="51"/>
      <c r="F28" s="159">
        <v>-9816595090</v>
      </c>
      <c r="G28" s="155"/>
      <c r="H28" s="159">
        <v>-7651653722</v>
      </c>
      <c r="I28" s="60"/>
      <c r="J28" s="159">
        <v>-4642503743</v>
      </c>
      <c r="K28" s="60"/>
      <c r="L28" s="159">
        <v>-3230041507</v>
      </c>
      <c r="M28" s="56"/>
    </row>
    <row r="29" spans="1:13" ht="21" customHeight="1">
      <c r="A29" s="49" t="s">
        <v>107</v>
      </c>
      <c r="D29" s="70"/>
      <c r="E29" s="70"/>
      <c r="F29" s="103">
        <f>SUM(F25:F28)</f>
        <v>20672246237</v>
      </c>
      <c r="G29" s="156"/>
      <c r="H29" s="167">
        <f>SUM(H25:H28)</f>
        <v>15452938624</v>
      </c>
      <c r="I29" s="157"/>
      <c r="J29" s="103">
        <f>SUM(J25:J28)</f>
        <v>13106400550</v>
      </c>
      <c r="K29" s="167">
        <f>SUM(L25:L28)</f>
        <v>4783823484</v>
      </c>
      <c r="L29" s="64">
        <f>SUM(L25:L28)</f>
        <v>4783823484</v>
      </c>
      <c r="M29" s="56"/>
    </row>
    <row r="30" spans="1:13" ht="21" customHeight="1">
      <c r="A30" s="68" t="s">
        <v>271</v>
      </c>
      <c r="D30" s="51">
        <v>19</v>
      </c>
      <c r="E30" s="51"/>
      <c r="F30" s="143">
        <v>-657588103</v>
      </c>
      <c r="G30" s="168"/>
      <c r="H30" s="143">
        <v>-1344139254</v>
      </c>
      <c r="I30" s="169"/>
      <c r="J30" s="143">
        <v>121128972</v>
      </c>
      <c r="K30" s="66"/>
      <c r="L30" s="143">
        <v>-115706538</v>
      </c>
      <c r="M30" s="56"/>
    </row>
    <row r="31" spans="1:13" s="49" customFormat="1" ht="21" customHeight="1" thickBot="1">
      <c r="A31" s="49" t="s">
        <v>108</v>
      </c>
      <c r="D31" s="170"/>
      <c r="E31" s="170"/>
      <c r="F31" s="171">
        <f>SUM(F29:F30)</f>
        <v>20014658134</v>
      </c>
      <c r="G31" s="63"/>
      <c r="H31" s="171">
        <f>SUM(H29:H30)</f>
        <v>14108799370</v>
      </c>
      <c r="I31" s="63"/>
      <c r="J31" s="171">
        <f>SUM(J29:J30)</f>
        <v>13227529522</v>
      </c>
      <c r="K31" s="163"/>
      <c r="L31" s="171">
        <f>SUM(L29:L30)</f>
        <v>4668116946</v>
      </c>
      <c r="M31" s="64"/>
    </row>
    <row r="32" spans="1:13" ht="21" customHeight="1" thickTop="1">
      <c r="F32" s="59"/>
      <c r="G32" s="156"/>
      <c r="H32" s="59"/>
      <c r="I32" s="156"/>
      <c r="J32" s="58"/>
      <c r="K32" s="60"/>
      <c r="L32" s="58"/>
      <c r="M32" s="61"/>
    </row>
    <row r="33" spans="1:12" ht="19.5" customHeight="1">
      <c r="A33" s="10" t="s">
        <v>0</v>
      </c>
      <c r="B33" s="11"/>
      <c r="C33" s="116"/>
      <c r="D33" s="147"/>
      <c r="E33" s="147"/>
      <c r="F33" s="116"/>
      <c r="G33" s="116"/>
      <c r="H33" s="116"/>
      <c r="I33" s="116"/>
      <c r="J33" s="116"/>
      <c r="K33" s="116"/>
      <c r="L33" s="116"/>
    </row>
    <row r="34" spans="1:12" ht="19.5" customHeight="1">
      <c r="A34" s="12" t="s">
        <v>109</v>
      </c>
      <c r="B34" s="149"/>
      <c r="C34" s="149"/>
      <c r="D34" s="150"/>
      <c r="E34" s="150"/>
      <c r="F34" s="151"/>
      <c r="G34" s="151"/>
      <c r="H34" s="151"/>
      <c r="I34" s="116"/>
      <c r="J34" s="116"/>
      <c r="K34" s="116"/>
      <c r="L34" s="116"/>
    </row>
    <row r="36" spans="1:12" ht="19.5" customHeight="1">
      <c r="F36" s="236" t="s">
        <v>2</v>
      </c>
      <c r="G36" s="236"/>
      <c r="H36" s="236"/>
      <c r="I36" s="199"/>
      <c r="J36" s="236" t="s">
        <v>86</v>
      </c>
      <c r="K36" s="236"/>
      <c r="L36" s="236"/>
    </row>
    <row r="37" spans="1:12" ht="19.5" customHeight="1">
      <c r="F37" s="236" t="s">
        <v>4</v>
      </c>
      <c r="G37" s="236"/>
      <c r="H37" s="236"/>
      <c r="I37" s="5"/>
      <c r="J37" s="236" t="s">
        <v>4</v>
      </c>
      <c r="K37" s="236"/>
      <c r="L37" s="236"/>
    </row>
    <row r="38" spans="1:12" ht="19.5" customHeight="1">
      <c r="F38" s="238" t="s">
        <v>87</v>
      </c>
      <c r="G38" s="238"/>
      <c r="H38" s="238"/>
      <c r="I38" s="120"/>
      <c r="J38" s="238" t="s">
        <v>87</v>
      </c>
      <c r="K38" s="238"/>
      <c r="L38" s="238"/>
    </row>
    <row r="39" spans="1:12" ht="19.5" customHeight="1">
      <c r="D39" s="152" t="s">
        <v>7</v>
      </c>
      <c r="F39" s="22">
        <v>2023</v>
      </c>
      <c r="G39" s="22"/>
      <c r="H39" s="22">
        <v>2022</v>
      </c>
      <c r="I39" s="22"/>
      <c r="J39" s="22">
        <v>2023</v>
      </c>
      <c r="K39" s="22"/>
      <c r="L39" s="22">
        <v>2022</v>
      </c>
    </row>
    <row r="40" spans="1:12" ht="19.5" customHeight="1">
      <c r="F40" s="240" t="s">
        <v>8</v>
      </c>
      <c r="G40" s="240"/>
      <c r="H40" s="240"/>
      <c r="I40" s="240"/>
      <c r="J40" s="240"/>
      <c r="K40" s="240"/>
      <c r="L40" s="240"/>
    </row>
    <row r="41" spans="1:12" ht="19.5" customHeight="1">
      <c r="A41" s="49" t="s">
        <v>110</v>
      </c>
      <c r="B41" s="49"/>
      <c r="C41" s="48"/>
      <c r="F41" s="172"/>
      <c r="G41" s="165"/>
      <c r="H41" s="172"/>
      <c r="I41" s="165"/>
      <c r="J41" s="172"/>
      <c r="K41" s="165"/>
      <c r="L41" s="172"/>
    </row>
    <row r="42" spans="1:12" ht="19.5" customHeight="1">
      <c r="A42" s="94" t="s">
        <v>111</v>
      </c>
      <c r="B42" s="49"/>
      <c r="D42" s="51"/>
      <c r="E42" s="51"/>
      <c r="F42" s="173"/>
      <c r="G42" s="173"/>
      <c r="H42" s="173"/>
      <c r="I42" s="174"/>
      <c r="J42" s="173"/>
      <c r="K42" s="173"/>
      <c r="L42" s="173"/>
    </row>
    <row r="43" spans="1:12" ht="19.5" customHeight="1">
      <c r="A43" s="69" t="s">
        <v>112</v>
      </c>
      <c r="B43" s="49"/>
      <c r="D43" s="51"/>
      <c r="E43" s="51"/>
      <c r="F43" s="66">
        <v>-302651147</v>
      </c>
      <c r="G43" s="60"/>
      <c r="H43" s="66">
        <v>-419253043</v>
      </c>
      <c r="I43" s="169"/>
      <c r="J43" s="138">
        <v>0</v>
      </c>
      <c r="K43" s="175"/>
      <c r="L43" s="138">
        <v>0</v>
      </c>
    </row>
    <row r="44" spans="1:12" ht="19.5" customHeight="1">
      <c r="A44" s="68" t="s">
        <v>265</v>
      </c>
      <c r="B44" s="50"/>
      <c r="D44" s="51"/>
      <c r="E44" s="51"/>
      <c r="F44" s="66">
        <v>-254931210</v>
      </c>
      <c r="G44" s="66"/>
      <c r="H44" s="66">
        <v>9778312558</v>
      </c>
      <c r="I44" s="66"/>
      <c r="J44" s="138">
        <v>0</v>
      </c>
      <c r="K44" s="66"/>
      <c r="L44" s="138">
        <v>0</v>
      </c>
    </row>
    <row r="45" spans="1:12" ht="19.5" customHeight="1">
      <c r="A45" s="68" t="s">
        <v>264</v>
      </c>
      <c r="B45" s="50"/>
      <c r="D45" s="51"/>
      <c r="E45" s="51"/>
      <c r="F45" s="66"/>
      <c r="G45" s="66"/>
      <c r="H45" s="66"/>
      <c r="I45" s="66"/>
      <c r="J45" s="138"/>
      <c r="K45" s="66"/>
      <c r="L45" s="138"/>
    </row>
    <row r="46" spans="1:12" ht="19.5" customHeight="1">
      <c r="A46" s="68"/>
      <c r="B46" s="50" t="s">
        <v>114</v>
      </c>
      <c r="D46" s="51"/>
      <c r="E46" s="51"/>
      <c r="F46" s="66">
        <v>-453044</v>
      </c>
      <c r="G46" s="66"/>
      <c r="H46" s="217">
        <v>0</v>
      </c>
      <c r="I46" s="66"/>
      <c r="J46" s="66">
        <v>-172743</v>
      </c>
      <c r="K46" s="66"/>
      <c r="L46" s="138">
        <v>0</v>
      </c>
    </row>
    <row r="47" spans="1:12" ht="19.5" customHeight="1">
      <c r="A47" t="s">
        <v>113</v>
      </c>
      <c r="B47" s="49"/>
      <c r="D47" s="51"/>
      <c r="E47" s="51"/>
      <c r="F47" s="138"/>
      <c r="G47" s="176"/>
      <c r="H47" s="138"/>
      <c r="I47" s="177"/>
      <c r="J47" s="138"/>
      <c r="K47" s="146"/>
      <c r="L47" s="138"/>
    </row>
    <row r="48" spans="1:12" ht="19.5" customHeight="1">
      <c r="A48"/>
      <c r="B48" t="s">
        <v>114</v>
      </c>
      <c r="D48" s="51"/>
      <c r="E48" s="51"/>
      <c r="F48" s="66">
        <v>2446309</v>
      </c>
      <c r="G48" s="176"/>
      <c r="H48" s="8">
        <v>31695</v>
      </c>
      <c r="I48" s="177"/>
      <c r="J48" s="109">
        <v>44523</v>
      </c>
      <c r="K48" s="146"/>
      <c r="L48" s="109">
        <v>12261</v>
      </c>
    </row>
    <row r="49" spans="1:12" ht="19.5" customHeight="1">
      <c r="A49" s="68" t="s">
        <v>233</v>
      </c>
      <c r="B49" s="50"/>
      <c r="D49" s="47"/>
      <c r="E49" s="47"/>
      <c r="G49" s="66"/>
      <c r="H49" s="66"/>
      <c r="I49" s="66"/>
      <c r="J49" s="66"/>
      <c r="K49" s="66"/>
      <c r="L49" s="66"/>
    </row>
    <row r="50" spans="1:12" ht="19.5" customHeight="1">
      <c r="B50" s="68" t="s">
        <v>232</v>
      </c>
      <c r="D50" s="70">
        <v>10</v>
      </c>
      <c r="E50" s="47"/>
      <c r="F50" s="185">
        <v>-745885610</v>
      </c>
      <c r="G50" s="66"/>
      <c r="H50" s="185">
        <v>2073731268</v>
      </c>
      <c r="I50" s="66"/>
      <c r="J50" s="71">
        <v>0</v>
      </c>
      <c r="K50" s="66"/>
      <c r="L50" s="71">
        <v>0</v>
      </c>
    </row>
    <row r="51" spans="1:12" ht="19.5" customHeight="1">
      <c r="A51" s="1" t="s">
        <v>115</v>
      </c>
      <c r="B51" s="50"/>
      <c r="D51" s="51"/>
      <c r="E51" s="51"/>
      <c r="G51" s="145"/>
      <c r="H51" s="176"/>
      <c r="I51" s="57"/>
      <c r="J51" s="145"/>
      <c r="K51" s="145"/>
      <c r="L51" s="145"/>
    </row>
    <row r="52" spans="1:12" ht="19.5" customHeight="1">
      <c r="A52" s="1"/>
      <c r="B52" s="48" t="s">
        <v>116</v>
      </c>
      <c r="D52" s="51"/>
      <c r="E52" s="51"/>
      <c r="F52" s="233">
        <f>SUM(F42:F50)</f>
        <v>-1301474702</v>
      </c>
      <c r="G52" s="178"/>
      <c r="H52" s="180">
        <f>SUM(H42:H50)</f>
        <v>11432822478</v>
      </c>
      <c r="I52" s="54"/>
      <c r="J52" s="233">
        <f>SUM(J42:J50)</f>
        <v>-128220</v>
      </c>
      <c r="K52" s="145"/>
      <c r="L52" s="179">
        <f>SUM(L42:L50)</f>
        <v>12261</v>
      </c>
    </row>
    <row r="53" spans="1:12" ht="19.5" customHeight="1">
      <c r="B53" s="49"/>
      <c r="D53" s="51"/>
      <c r="E53" s="51"/>
      <c r="G53" s="60"/>
      <c r="I53" s="169"/>
      <c r="J53" s="60"/>
      <c r="K53" s="60"/>
      <c r="L53" s="60"/>
    </row>
    <row r="54" spans="1:12" ht="19.5" customHeight="1">
      <c r="A54" s="67" t="s">
        <v>117</v>
      </c>
      <c r="B54" s="49"/>
      <c r="D54" s="51"/>
      <c r="E54" s="51"/>
      <c r="G54" s="60"/>
      <c r="I54" s="169"/>
      <c r="J54" s="60"/>
      <c r="K54" s="60"/>
      <c r="L54" s="60"/>
    </row>
    <row r="55" spans="1:12" ht="19.5" customHeight="1">
      <c r="A55" s="69" t="s">
        <v>266</v>
      </c>
      <c r="B55" s="49"/>
      <c r="D55" s="51"/>
      <c r="E55" s="51"/>
      <c r="G55" s="60"/>
      <c r="I55" s="169"/>
      <c r="J55" s="60"/>
      <c r="K55" s="60"/>
      <c r="L55" s="60"/>
    </row>
    <row r="56" spans="1:12" ht="19.5" customHeight="1">
      <c r="A56" s="69"/>
      <c r="B56" s="68" t="s">
        <v>114</v>
      </c>
      <c r="D56" s="51"/>
      <c r="E56" s="51"/>
      <c r="F56" s="97">
        <v>20300007</v>
      </c>
      <c r="G56" s="60"/>
      <c r="H56" s="97">
        <v>0</v>
      </c>
      <c r="I56" s="169"/>
      <c r="J56" s="97">
        <v>0</v>
      </c>
      <c r="K56" s="60"/>
      <c r="L56" s="97">
        <v>0</v>
      </c>
    </row>
    <row r="57" spans="1:12" ht="19.5" customHeight="1">
      <c r="A57" t="s">
        <v>267</v>
      </c>
      <c r="B57" s="49"/>
      <c r="D57" s="70"/>
      <c r="E57" s="70"/>
      <c r="F57" s="58"/>
      <c r="G57" s="60"/>
      <c r="H57" s="58"/>
      <c r="I57" s="57"/>
      <c r="J57" s="58"/>
      <c r="K57" s="58"/>
      <c r="L57" s="97"/>
    </row>
    <row r="58" spans="1:12" ht="19.5" customHeight="1">
      <c r="A58"/>
      <c r="B58" t="s">
        <v>114</v>
      </c>
      <c r="D58" s="70"/>
      <c r="E58" s="70"/>
      <c r="F58" s="61">
        <v>-813548143</v>
      </c>
      <c r="H58" s="61">
        <v>-383719439</v>
      </c>
      <c r="J58" s="202">
        <v>-357054095</v>
      </c>
      <c r="L58" s="97">
        <v>0</v>
      </c>
    </row>
    <row r="59" spans="1:12" ht="19.5" customHeight="1">
      <c r="A59" t="s">
        <v>118</v>
      </c>
      <c r="B59"/>
      <c r="D59" s="70"/>
      <c r="E59" s="70"/>
      <c r="F59" s="61">
        <v>-18620284</v>
      </c>
      <c r="H59" s="61">
        <v>-130913171</v>
      </c>
      <c r="J59" s="217">
        <v>0</v>
      </c>
      <c r="L59" s="61">
        <v>-105645468</v>
      </c>
    </row>
    <row r="60" spans="1:12" ht="19.5" customHeight="1">
      <c r="A60" t="s">
        <v>119</v>
      </c>
      <c r="B60"/>
      <c r="D60" s="70"/>
      <c r="E60" s="70"/>
      <c r="F60" s="60"/>
      <c r="G60" s="60"/>
      <c r="H60" s="60"/>
      <c r="I60" s="57"/>
      <c r="J60" s="60"/>
      <c r="K60" s="58"/>
      <c r="L60" s="60"/>
    </row>
    <row r="61" spans="1:12" ht="19.5" customHeight="1">
      <c r="A61" t="s">
        <v>120</v>
      </c>
      <c r="B61"/>
      <c r="D61" s="70">
        <v>10</v>
      </c>
      <c r="E61" s="70"/>
      <c r="F61" s="97">
        <v>23791405</v>
      </c>
      <c r="G61" s="60"/>
      <c r="H61" s="61">
        <v>-25069504</v>
      </c>
      <c r="I61" s="57"/>
      <c r="J61" s="115">
        <v>0</v>
      </c>
      <c r="K61" s="58"/>
      <c r="L61" s="115">
        <v>0</v>
      </c>
    </row>
    <row r="62" spans="1:12" ht="19.5" customHeight="1">
      <c r="A62" s="72" t="s">
        <v>121</v>
      </c>
      <c r="B62" s="49"/>
      <c r="D62" s="70"/>
      <c r="E62" s="70"/>
      <c r="F62" s="205"/>
      <c r="G62" s="203"/>
      <c r="H62" s="205"/>
      <c r="I62" s="204"/>
      <c r="J62" s="205"/>
      <c r="K62" s="204"/>
      <c r="L62" s="205"/>
    </row>
    <row r="63" spans="1:12" ht="19.5" customHeight="1">
      <c r="B63" s="1" t="s">
        <v>122</v>
      </c>
      <c r="D63" s="51"/>
      <c r="E63" s="51"/>
      <c r="F63" s="7">
        <f>SUM(F55:F61)</f>
        <v>-788077015</v>
      </c>
      <c r="G63" s="141"/>
      <c r="H63" s="144">
        <f>SUM(H55:H61)</f>
        <v>-539702114</v>
      </c>
      <c r="I63" s="181"/>
      <c r="J63" s="7">
        <f>SUM(J55:J61)</f>
        <v>-357054095</v>
      </c>
      <c r="K63" s="141"/>
      <c r="L63" s="144">
        <f>SUM(L55:L61)</f>
        <v>-105645468</v>
      </c>
    </row>
    <row r="64" spans="1:12" ht="19.5" customHeight="1">
      <c r="A64" s="73" t="s">
        <v>123</v>
      </c>
      <c r="B64" s="74"/>
      <c r="D64" s="51"/>
      <c r="E64" s="51"/>
      <c r="F64" s="205"/>
      <c r="G64" s="60"/>
      <c r="H64" s="205"/>
      <c r="I64" s="169"/>
      <c r="J64" s="205"/>
      <c r="K64" s="60"/>
      <c r="L64" s="205"/>
    </row>
    <row r="65" spans="1:12" ht="19.5" customHeight="1">
      <c r="B65" s="73" t="s">
        <v>124</v>
      </c>
      <c r="D65" s="51"/>
      <c r="E65" s="51"/>
      <c r="F65" s="7">
        <f>SUM(F52,F63)</f>
        <v>-2089551717</v>
      </c>
      <c r="G65" s="55"/>
      <c r="H65" s="144">
        <f>SUM(H52,H63)</f>
        <v>10893120364</v>
      </c>
      <c r="I65" s="54"/>
      <c r="J65" s="7">
        <f>SUM(J52,J63)</f>
        <v>-357182315</v>
      </c>
      <c r="K65" s="55"/>
      <c r="L65" s="144">
        <f>SUM(L52,L63)</f>
        <v>-105633207</v>
      </c>
    </row>
    <row r="66" spans="1:12" ht="19.5" customHeight="1" thickBot="1">
      <c r="A66" s="65" t="s">
        <v>125</v>
      </c>
      <c r="B66" s="49"/>
      <c r="C66" s="50"/>
      <c r="D66" s="182"/>
      <c r="E66" s="182"/>
      <c r="F66" s="219">
        <f>F31+F65</f>
        <v>17925106417</v>
      </c>
      <c r="G66" s="55"/>
      <c r="H66" s="183">
        <f>H31+H65</f>
        <v>25001919734</v>
      </c>
      <c r="I66" s="55"/>
      <c r="J66" s="219">
        <f>J31+J65</f>
        <v>12870347207</v>
      </c>
      <c r="K66" s="55"/>
      <c r="L66" s="183">
        <f>L31+L65</f>
        <v>4562483739</v>
      </c>
    </row>
    <row r="67" spans="1:12" ht="19.5" customHeight="1" thickTop="1">
      <c r="A67" s="65"/>
      <c r="B67" s="49"/>
      <c r="D67" s="51"/>
      <c r="E67" s="51"/>
      <c r="F67" s="58"/>
      <c r="G67" s="58"/>
      <c r="H67" s="58"/>
      <c r="I67" s="58"/>
      <c r="J67" s="184"/>
      <c r="K67" s="58"/>
      <c r="L67" s="184"/>
    </row>
    <row r="68" spans="1:12" ht="19.5" customHeight="1">
      <c r="A68" s="49" t="s">
        <v>126</v>
      </c>
      <c r="F68" s="23"/>
      <c r="G68" s="23"/>
      <c r="H68" s="23"/>
      <c r="I68" s="23"/>
      <c r="J68" s="23"/>
      <c r="K68" s="23"/>
      <c r="L68" s="23"/>
    </row>
    <row r="69" spans="1:12" ht="19.5" customHeight="1">
      <c r="A69" s="68"/>
      <c r="B69" s="68" t="s">
        <v>254</v>
      </c>
      <c r="F69" s="66">
        <v>14857733913</v>
      </c>
      <c r="G69" s="66"/>
      <c r="H69" s="66">
        <v>11417560651</v>
      </c>
      <c r="I69" s="66"/>
      <c r="J69" s="66">
        <v>13227529522</v>
      </c>
      <c r="K69" s="66"/>
      <c r="L69" s="66">
        <v>4668116946</v>
      </c>
    </row>
    <row r="70" spans="1:12" ht="19.5" customHeight="1">
      <c r="B70" s="68" t="s">
        <v>82</v>
      </c>
      <c r="F70" s="185">
        <v>5156924221</v>
      </c>
      <c r="G70" s="66"/>
      <c r="H70" s="185">
        <v>2691238719</v>
      </c>
      <c r="I70" s="66"/>
      <c r="J70" s="115">
        <v>0</v>
      </c>
      <c r="K70" s="66"/>
      <c r="L70" s="115">
        <v>0</v>
      </c>
    </row>
    <row r="71" spans="1:12" ht="19.5" customHeight="1" thickBot="1">
      <c r="A71" s="49" t="s">
        <v>108</v>
      </c>
      <c r="F71" s="218">
        <f>SUM(F69:F70)</f>
        <v>20014658134</v>
      </c>
      <c r="G71" s="63"/>
      <c r="H71" s="186">
        <f>SUM(H69:H70)</f>
        <v>14108799370</v>
      </c>
      <c r="I71" s="63"/>
      <c r="J71" s="218">
        <f>SUM(J69:J70)</f>
        <v>13227529522</v>
      </c>
      <c r="K71" s="63"/>
      <c r="L71" s="186">
        <f>SUM(L69:L70)</f>
        <v>4668116946</v>
      </c>
    </row>
    <row r="72" spans="1:12" ht="19.5" customHeight="1" thickTop="1">
      <c r="F72" s="66"/>
      <c r="G72" s="66"/>
      <c r="H72" s="66"/>
      <c r="I72" s="66"/>
      <c r="J72" s="66"/>
      <c r="K72" s="66"/>
      <c r="L72" s="66"/>
    </row>
    <row r="73" spans="1:12" ht="19.5" customHeight="1">
      <c r="A73" s="49" t="s">
        <v>127</v>
      </c>
      <c r="B73" s="190"/>
      <c r="C73" s="190"/>
      <c r="F73" s="66"/>
      <c r="G73" s="66"/>
      <c r="H73" s="66"/>
      <c r="I73" s="66"/>
      <c r="J73" s="66"/>
      <c r="K73" s="66"/>
      <c r="L73" s="66"/>
    </row>
    <row r="74" spans="1:12" ht="19.5" customHeight="1">
      <c r="A74" s="68"/>
      <c r="B74" s="68" t="s">
        <v>254</v>
      </c>
      <c r="F74" s="66">
        <v>12837709734</v>
      </c>
      <c r="G74" s="66"/>
      <c r="H74" s="66">
        <v>19353511398</v>
      </c>
      <c r="I74" s="66"/>
      <c r="J74" s="66">
        <v>12870347207</v>
      </c>
      <c r="K74" s="66"/>
      <c r="L74" s="66">
        <v>4562483739</v>
      </c>
    </row>
    <row r="75" spans="1:12" ht="19.5" customHeight="1">
      <c r="A75" s="68"/>
      <c r="B75" s="68" t="s">
        <v>82</v>
      </c>
      <c r="F75" s="66">
        <v>5087396683</v>
      </c>
      <c r="G75" s="66"/>
      <c r="H75" s="66">
        <v>5648408336</v>
      </c>
      <c r="I75" s="66"/>
      <c r="J75" s="45">
        <v>0</v>
      </c>
      <c r="K75" s="66"/>
      <c r="L75" s="45">
        <v>0</v>
      </c>
    </row>
    <row r="76" spans="1:12" ht="19.5" customHeight="1" thickBot="1">
      <c r="A76" s="49" t="s">
        <v>125</v>
      </c>
      <c r="F76" s="218">
        <f>SUM(F74:F75)</f>
        <v>17925106417</v>
      </c>
      <c r="G76" s="63"/>
      <c r="H76" s="186">
        <f>SUM(H74:H75)</f>
        <v>25001919734</v>
      </c>
      <c r="I76" s="63"/>
      <c r="J76" s="218">
        <f>SUM(J74:J75)</f>
        <v>12870347207</v>
      </c>
      <c r="K76" s="63"/>
      <c r="L76" s="186">
        <f>SUM(L74:L75)</f>
        <v>4562483739</v>
      </c>
    </row>
    <row r="77" spans="1:12" ht="18.95" customHeight="1" thickTop="1">
      <c r="J77" s="220"/>
    </row>
    <row r="78" spans="1:12" ht="19.5" customHeight="1" thickBot="1">
      <c r="A78" s="49" t="s">
        <v>128</v>
      </c>
      <c r="B78" s="190"/>
      <c r="C78" s="190"/>
      <c r="D78" s="152">
        <v>20</v>
      </c>
      <c r="F78" s="188">
        <v>1.27</v>
      </c>
      <c r="G78" s="49"/>
      <c r="H78" s="188">
        <v>0.97</v>
      </c>
      <c r="I78" s="137"/>
      <c r="J78" s="188">
        <v>1.1299999999999999</v>
      </c>
      <c r="K78" s="141"/>
      <c r="L78" s="188">
        <v>0.4</v>
      </c>
    </row>
    <row r="79" spans="1:12" ht="19.5" customHeight="1" thickTop="1"/>
  </sheetData>
  <mergeCells count="14">
    <mergeCell ref="F40:L40"/>
    <mergeCell ref="J36:L36"/>
    <mergeCell ref="F37:H37"/>
    <mergeCell ref="J37:L37"/>
    <mergeCell ref="F38:H38"/>
    <mergeCell ref="J38:L38"/>
    <mergeCell ref="F36:H36"/>
    <mergeCell ref="F4:H4"/>
    <mergeCell ref="J4:L4"/>
    <mergeCell ref="F5:H5"/>
    <mergeCell ref="J5:L5"/>
    <mergeCell ref="F8:L8"/>
    <mergeCell ref="F6:H6"/>
    <mergeCell ref="J6:L6"/>
  </mergeCells>
  <phoneticPr fontId="4" type="noConversion"/>
  <conditionalFormatting sqref="F67:G67 I67:K67 F41:L42 F25:G25 M25 I28 F32:H32 M27:M32 F27:G27 I56:I57 I60:I66 K56:K57 G60:G66 J60 I53:K55 K60:K62 K64:K66 F8:M9 G43:G48 I43:I48 K43:K48 G53:G57 F10:G23 I13:K14 I27:K27 F29:G31 M10:M23 I51:K51 I10:I12 K10:K12 I17:K23 I15:I16 K15:K16 G51 L30:L31 K28:K29">
    <cfRule type="expression" priority="128" stopIfTrue="1">
      <formula>"if(E11&gt;0,#,##0;(#,##0),"-")"</formula>
    </cfRule>
  </conditionalFormatting>
  <conditionalFormatting sqref="G52 I52">
    <cfRule type="expression" priority="122" stopIfTrue="1">
      <formula>"if(E11&gt;0,#,##0;(#,##0),"-")"</formula>
    </cfRule>
  </conditionalFormatting>
  <conditionalFormatting sqref="F52">
    <cfRule type="expression" priority="121" stopIfTrue="1">
      <formula>"if(E11&gt;0,#,##0;(#,##0),"-")"</formula>
    </cfRule>
  </conditionalFormatting>
  <conditionalFormatting sqref="K52">
    <cfRule type="expression" priority="116" stopIfTrue="1">
      <formula>"if(E11&gt;0,#,##0;(#,##0),"-")"</formula>
    </cfRule>
  </conditionalFormatting>
  <conditionalFormatting sqref="I29:K32 I25:K25 I27:K27">
    <cfRule type="expression" priority="157" stopIfTrue="1">
      <formula>"if(E11&gt;0,#,##0;(#,##0),"-")"</formula>
    </cfRule>
  </conditionalFormatting>
  <conditionalFormatting sqref="M24">
    <cfRule type="expression" priority="154" stopIfTrue="1">
      <formula>"if(E11&gt;0,#,##0;(#,##0),"-")"</formula>
    </cfRule>
  </conditionalFormatting>
  <conditionalFormatting sqref="L32">
    <cfRule type="expression" priority="134" stopIfTrue="1">
      <formula>"if(E11&gt;0,#,##0;(#,##0),"-")"</formula>
    </cfRule>
  </conditionalFormatting>
  <conditionalFormatting sqref="F24:G24 I24 K24">
    <cfRule type="expression" priority="85" stopIfTrue="1">
      <formula>"if(E11&gt;0,#,##0;(#,##0),"-")"</formula>
    </cfRule>
  </conditionalFormatting>
  <conditionalFormatting sqref="J52">
    <cfRule type="expression" priority="83" stopIfTrue="1">
      <formula>"if(E11&gt;0,#,##0;(#,##0),"-")"</formula>
    </cfRule>
  </conditionalFormatting>
  <conditionalFormatting sqref="J28">
    <cfRule type="expression" priority="70" stopIfTrue="1">
      <formula>"if(E11&gt;0,#,##0;(#,##0),"-")"</formula>
    </cfRule>
  </conditionalFormatting>
  <conditionalFormatting sqref="F28:G28">
    <cfRule type="expression" priority="68" stopIfTrue="1">
      <formula>"if(E11&gt;0,#,##0;(#,##0),"-")"</formula>
    </cfRule>
  </conditionalFormatting>
  <conditionalFormatting sqref="F26:G26 I26:K26 M26">
    <cfRule type="expression" priority="65" stopIfTrue="1">
      <formula>"if(E11&gt;0,#,##0;(#,##0),"-")"</formula>
    </cfRule>
  </conditionalFormatting>
  <conditionalFormatting sqref="J62">
    <cfRule type="expression" priority="57" stopIfTrue="1">
      <formula>"if(E11&gt;0,#,##0;(#,##0),"-")"</formula>
    </cfRule>
  </conditionalFormatting>
  <conditionalFormatting sqref="J64">
    <cfRule type="expression" priority="51" stopIfTrue="1">
      <formula>"if(E11&gt;0,#,##0;(#,##0),"-")"</formula>
    </cfRule>
  </conditionalFormatting>
  <conditionalFormatting sqref="K63">
    <cfRule type="expression" priority="45" stopIfTrue="1">
      <formula>"if(E11&gt;0,#,##0;(#,##0),"-")"</formula>
    </cfRule>
  </conditionalFormatting>
  <conditionalFormatting sqref="J65">
    <cfRule type="expression" priority="41" stopIfTrue="1">
      <formula>"if(E11&gt;0,#,##0;(#,##0),"-")"</formula>
    </cfRule>
  </conditionalFormatting>
  <conditionalFormatting sqref="J66">
    <cfRule type="expression" priority="38" stopIfTrue="1">
      <formula>"if(E11&gt;0,#,##0;(#,##0),"-")"</formula>
    </cfRule>
  </conditionalFormatting>
  <conditionalFormatting sqref="J63">
    <cfRule type="expression" priority="35" stopIfTrue="1">
      <formula>"if(E11&gt;0,#,##0;(#,##0),"-")"</formula>
    </cfRule>
  </conditionalFormatting>
  <conditionalFormatting sqref="H25 H29:H31 H27 H10:H23">
    <cfRule type="expression" priority="34" stopIfTrue="1">
      <formula>"if(E11&gt;0,#,##0;(#,##0),"-")"</formula>
    </cfRule>
  </conditionalFormatting>
  <conditionalFormatting sqref="H24">
    <cfRule type="expression" priority="33" stopIfTrue="1">
      <formula>"if(E11&gt;0,#,##0;(#,##0),"-")"</formula>
    </cfRule>
  </conditionalFormatting>
  <conditionalFormatting sqref="H28">
    <cfRule type="expression" priority="32" stopIfTrue="1">
      <formula>"if(E11&gt;0,#,##0;(#,##0),"-")"</formula>
    </cfRule>
  </conditionalFormatting>
  <conditionalFormatting sqref="H26">
    <cfRule type="expression" priority="31" stopIfTrue="1">
      <formula>"if(E11&gt;0,#,##0;(#,##0),"-")"</formula>
    </cfRule>
  </conditionalFormatting>
  <conditionalFormatting sqref="L27 L10:L24">
    <cfRule type="expression" priority="29" stopIfTrue="1">
      <formula>"if(E11&gt;0,#,##0;(#,##0),"-")"</formula>
    </cfRule>
  </conditionalFormatting>
  <conditionalFormatting sqref="L25 L27">
    <cfRule type="expression" priority="30" stopIfTrue="1">
      <formula>"if(E11&gt;0,#,##0;(#,##0),"-")"</formula>
    </cfRule>
  </conditionalFormatting>
  <conditionalFormatting sqref="L28">
    <cfRule type="expression" priority="27" stopIfTrue="1">
      <formula>"if(E11&gt;0,#,##0;(#,##0),"-")"</formula>
    </cfRule>
  </conditionalFormatting>
  <conditionalFormatting sqref="L26">
    <cfRule type="expression" priority="26" stopIfTrue="1">
      <formula>"if(E11&gt;0,#,##0;(#,##0),"-")"</formula>
    </cfRule>
  </conditionalFormatting>
  <conditionalFormatting sqref="H67 H51 H60">
    <cfRule type="expression" priority="25" stopIfTrue="1">
      <formula>"if(E11&gt;0,#,##0;(#,##0),"-")"</formula>
    </cfRule>
  </conditionalFormatting>
  <conditionalFormatting sqref="H52">
    <cfRule type="expression" priority="24" stopIfTrue="1">
      <formula>"if(E11&gt;0,#,##0;(#,##0),"-")"</formula>
    </cfRule>
  </conditionalFormatting>
  <conditionalFormatting sqref="H65">
    <cfRule type="expression" priority="23" stopIfTrue="1">
      <formula>"if(E11&gt;0,#,##0;(#,##0),"-")"</formula>
    </cfRule>
  </conditionalFormatting>
  <conditionalFormatting sqref="H66">
    <cfRule type="expression" priority="22" stopIfTrue="1">
      <formula>"if(E11&gt;0,#,##0;(#,##0),"-")"</formula>
    </cfRule>
  </conditionalFormatting>
  <conditionalFormatting sqref="H62">
    <cfRule type="expression" priority="21" stopIfTrue="1">
      <formula>"if(E11&gt;0,#,##0;(#,##0),"-")"</formula>
    </cfRule>
  </conditionalFormatting>
  <conditionalFormatting sqref="H64">
    <cfRule type="expression" priority="20" stopIfTrue="1">
      <formula>"if(E11&gt;0,#,##0;(#,##0),"-")"</formula>
    </cfRule>
  </conditionalFormatting>
  <conditionalFormatting sqref="H63">
    <cfRule type="expression" priority="19" stopIfTrue="1">
      <formula>"if(E11&gt;0,#,##0;(#,##0),"-")"</formula>
    </cfRule>
  </conditionalFormatting>
  <conditionalFormatting sqref="L67 L60:L61 L53:L55 L51">
    <cfRule type="expression" priority="18" stopIfTrue="1">
      <formula>"if(E11&gt;0,#,##0;(#,##0),"-")"</formula>
    </cfRule>
  </conditionalFormatting>
  <conditionalFormatting sqref="L52">
    <cfRule type="expression" priority="17" stopIfTrue="1">
      <formula>"if(E11&gt;0,#,##0;(#,##0),"-")"</formula>
    </cfRule>
  </conditionalFormatting>
  <conditionalFormatting sqref="L62">
    <cfRule type="expression" priority="16" stopIfTrue="1">
      <formula>"if(E11&gt;0,#,##0;(#,##0),"-")"</formula>
    </cfRule>
  </conditionalFormatting>
  <conditionalFormatting sqref="L64">
    <cfRule type="expression" priority="15" stopIfTrue="1">
      <formula>"if(E11&gt;0,#,##0;(#,##0),"-")"</formula>
    </cfRule>
  </conditionalFormatting>
  <conditionalFormatting sqref="L65">
    <cfRule type="expression" priority="14" stopIfTrue="1">
      <formula>"if(E11&gt;0,#,##0;(#,##0),"-")"</formula>
    </cfRule>
  </conditionalFormatting>
  <conditionalFormatting sqref="L66">
    <cfRule type="expression" priority="13" stopIfTrue="1">
      <formula>"if(E11&gt;0,#,##0;(#,##0),"-")"</formula>
    </cfRule>
  </conditionalFormatting>
  <conditionalFormatting sqref="L63">
    <cfRule type="expression" priority="12" stopIfTrue="1">
      <formula>"if(E11&gt;0,#,##0;(#,##0),"-")"</formula>
    </cfRule>
  </conditionalFormatting>
  <conditionalFormatting sqref="J10:J12">
    <cfRule type="expression" priority="11" stopIfTrue="1">
      <formula>"if(E11&gt;0,#,##0;(#,##0),"-")"</formula>
    </cfRule>
  </conditionalFormatting>
  <conditionalFormatting sqref="J15:J16">
    <cfRule type="expression" priority="10" stopIfTrue="1">
      <formula>"if(E11&gt;0,#,##0;(#,##0),"-")"</formula>
    </cfRule>
  </conditionalFormatting>
  <conditionalFormatting sqref="J24">
    <cfRule type="expression" priority="9" stopIfTrue="1">
      <formula>"if(E11&gt;0,#,##0;(#,##0),"-")"</formula>
    </cfRule>
  </conditionalFormatting>
  <conditionalFormatting sqref="F60">
    <cfRule type="expression" priority="8" stopIfTrue="1">
      <formula>"if(E11&gt;0,#,##0;(#,##0),"-")"</formula>
    </cfRule>
  </conditionalFormatting>
  <conditionalFormatting sqref="F62">
    <cfRule type="expression" priority="7" stopIfTrue="1">
      <formula>"if(E11&gt;0,#,##0;(#,##0),"-")"</formula>
    </cfRule>
  </conditionalFormatting>
  <conditionalFormatting sqref="F64">
    <cfRule type="expression" priority="6" stopIfTrue="1">
      <formula>"if(E11&gt;0,#,##0;(#,##0),"-")"</formula>
    </cfRule>
  </conditionalFormatting>
  <conditionalFormatting sqref="F65">
    <cfRule type="expression" priority="5" stopIfTrue="1">
      <formula>"if(E11&gt;0,#,##0;(#,##0),"-")"</formula>
    </cfRule>
  </conditionalFormatting>
  <conditionalFormatting sqref="F66">
    <cfRule type="expression" priority="4" stopIfTrue="1">
      <formula>"if(E11&gt;0,#,##0;(#,##0),"-")"</formula>
    </cfRule>
  </conditionalFormatting>
  <conditionalFormatting sqref="F63">
    <cfRule type="expression" priority="3" stopIfTrue="1">
      <formula>"if(E11&gt;0,#,##0;(#,##0),"-")"</formula>
    </cfRule>
  </conditionalFormatting>
  <conditionalFormatting sqref="J61">
    <cfRule type="expression" priority="1" stopIfTrue="1">
      <formula>"if(E11&gt;0,#,##0;(#,##0),"-")"</formula>
    </cfRule>
  </conditionalFormatting>
  <pageMargins left="0.8" right="0.48" top="0.48" bottom="0.4" header="0.3" footer="0.4"/>
  <pageSetup paperSize="9" scale="65" firstPageNumber="8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32" max="10" man="1"/>
    <brk id="80" max="10" man="1"/>
  </rowBreaks>
  <ignoredErrors>
    <ignoredError sqref="D21" twoDigitTextYear="1"/>
    <ignoredError sqref="K2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35281-F829-454B-86A8-C2ABE59856C3}">
  <sheetPr>
    <pageSetUpPr fitToPage="1"/>
  </sheetPr>
  <dimension ref="A1:AC54"/>
  <sheetViews>
    <sheetView showGridLines="0" view="pageBreakPreview" topLeftCell="A8" zoomScale="55" zoomScaleNormal="60" zoomScaleSheetLayoutView="55" zoomScalePageLayoutView="70" workbookViewId="0">
      <selection activeCell="Y17" sqref="Y17"/>
    </sheetView>
  </sheetViews>
  <sheetFormatPr defaultColWidth="26.5703125" defaultRowHeight="12.75"/>
  <cols>
    <col min="1" max="1" width="61.42578125" style="88" customWidth="1"/>
    <col min="2" max="2" width="6.140625" style="88" customWidth="1"/>
    <col min="3" max="3" width="15.85546875" style="88" customWidth="1"/>
    <col min="4" max="4" width="0.85546875" style="88" customWidth="1"/>
    <col min="5" max="5" width="20.28515625" style="88" bestFit="1" customWidth="1"/>
    <col min="6" max="6" width="0.85546875" style="88" customWidth="1"/>
    <col min="7" max="7" width="18.42578125" style="88" customWidth="1"/>
    <col min="8" max="8" width="0.85546875" style="88" customWidth="1"/>
    <col min="9" max="9" width="15.140625" style="88" customWidth="1"/>
    <col min="10" max="10" width="0.85546875" style="88" customWidth="1"/>
    <col min="11" max="11" width="15.140625" style="88" customWidth="1"/>
    <col min="12" max="12" width="0.85546875" style="88" customWidth="1"/>
    <col min="13" max="13" width="18.85546875" style="88" bestFit="1" customWidth="1"/>
    <col min="14" max="14" width="0.85546875" style="88" customWidth="1"/>
    <col min="15" max="15" width="16.42578125" style="88" bestFit="1" customWidth="1"/>
    <col min="16" max="16" width="0.85546875" style="88" customWidth="1"/>
    <col min="17" max="17" width="20.5703125" style="88" customWidth="1"/>
    <col min="18" max="18" width="0.7109375" style="88" customWidth="1"/>
    <col min="19" max="19" width="20.5703125" style="88" customWidth="1"/>
    <col min="20" max="20" width="0.85546875" style="88" customWidth="1"/>
    <col min="21" max="21" width="15.85546875" style="88" customWidth="1"/>
    <col min="22" max="22" width="0.85546875" style="88" customWidth="1"/>
    <col min="23" max="23" width="17.140625" style="88" customWidth="1"/>
    <col min="24" max="24" width="0.85546875" style="88" customWidth="1"/>
    <col min="25" max="25" width="20.42578125" style="88" customWidth="1"/>
    <col min="26" max="26" width="0.85546875" style="88" customWidth="1"/>
    <col min="27" max="27" width="15.140625" style="88" customWidth="1"/>
    <col min="28" max="28" width="0.85546875" style="88" customWidth="1"/>
    <col min="29" max="29" width="17.140625" style="88" customWidth="1"/>
    <col min="30" max="16384" width="26.5703125" style="88"/>
  </cols>
  <sheetData>
    <row r="1" spans="1:29" s="87" customFormat="1" ht="24.95" customHeight="1">
      <c r="A1" s="82" t="s">
        <v>0</v>
      </c>
      <c r="B1" s="126"/>
      <c r="AA1" s="127"/>
      <c r="AC1" s="127"/>
    </row>
    <row r="2" spans="1:29" s="87" customFormat="1" ht="24.95" customHeight="1">
      <c r="A2" s="83" t="s">
        <v>129</v>
      </c>
      <c r="B2" s="126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7"/>
      <c r="AB2" s="128"/>
      <c r="AC2" s="127"/>
    </row>
    <row r="3" spans="1:29" s="87" customFormat="1" ht="24.95" customHeight="1">
      <c r="A3" s="83"/>
      <c r="B3" s="126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</row>
    <row r="4" spans="1:29" s="76" customFormat="1" ht="24.95" customHeight="1">
      <c r="C4" s="129" t="s">
        <v>130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</row>
    <row r="5" spans="1:29" s="78" customFormat="1" ht="24.95" customHeight="1">
      <c r="K5" s="130" t="s">
        <v>131</v>
      </c>
      <c r="L5" s="130"/>
      <c r="M5" s="130"/>
      <c r="O5" s="241" t="s">
        <v>80</v>
      </c>
      <c r="P5" s="242"/>
      <c r="Q5" s="242"/>
      <c r="R5" s="242"/>
      <c r="S5" s="242"/>
      <c r="T5" s="242"/>
      <c r="U5" s="242"/>
      <c r="V5" s="242"/>
      <c r="W5" s="242"/>
    </row>
    <row r="6" spans="1:29" s="78" customFormat="1" ht="24.95" customHeight="1">
      <c r="G6" s="78" t="s">
        <v>132</v>
      </c>
      <c r="I6" s="78" t="s">
        <v>133</v>
      </c>
      <c r="K6" s="81"/>
      <c r="L6" s="81"/>
      <c r="M6" s="81"/>
      <c r="U6" s="78" t="s">
        <v>134</v>
      </c>
    </row>
    <row r="7" spans="1:29" s="78" customFormat="1" ht="24.95" customHeight="1">
      <c r="G7" s="78" t="s">
        <v>135</v>
      </c>
      <c r="I7" s="79" t="s">
        <v>136</v>
      </c>
      <c r="K7" s="81"/>
      <c r="L7" s="81"/>
      <c r="M7" s="81"/>
      <c r="O7" s="79"/>
      <c r="U7" s="78" t="s">
        <v>137</v>
      </c>
      <c r="Y7" s="78" t="s">
        <v>138</v>
      </c>
    </row>
    <row r="8" spans="1:29" s="78" customFormat="1" ht="24.95" customHeight="1">
      <c r="C8" s="78" t="s">
        <v>139</v>
      </c>
      <c r="G8" s="78" t="s">
        <v>140</v>
      </c>
      <c r="I8" s="78" t="s">
        <v>141</v>
      </c>
      <c r="K8" s="81"/>
      <c r="L8" s="81"/>
      <c r="M8" s="81"/>
      <c r="O8" s="79"/>
      <c r="U8" s="79" t="s">
        <v>142</v>
      </c>
      <c r="W8" s="79" t="s">
        <v>143</v>
      </c>
      <c r="Y8" s="212" t="s">
        <v>144</v>
      </c>
    </row>
    <row r="9" spans="1:29" s="78" customFormat="1" ht="24.95" customHeight="1">
      <c r="C9" s="79" t="s">
        <v>145</v>
      </c>
      <c r="G9" s="78" t="s">
        <v>146</v>
      </c>
      <c r="H9" s="80"/>
      <c r="I9" s="78" t="s">
        <v>147</v>
      </c>
      <c r="O9" s="79" t="s">
        <v>148</v>
      </c>
      <c r="Q9" s="79" t="s">
        <v>149</v>
      </c>
      <c r="R9" s="79"/>
      <c r="S9" s="79" t="s">
        <v>150</v>
      </c>
      <c r="U9" s="79" t="s">
        <v>151</v>
      </c>
      <c r="W9" s="78" t="s">
        <v>152</v>
      </c>
      <c r="Y9" s="212" t="s">
        <v>153</v>
      </c>
      <c r="AA9" s="78" t="s">
        <v>154</v>
      </c>
    </row>
    <row r="10" spans="1:29" s="78" customFormat="1" ht="24.95" customHeight="1">
      <c r="B10" s="131" t="s">
        <v>7</v>
      </c>
      <c r="C10" s="78" t="s">
        <v>155</v>
      </c>
      <c r="E10" s="78" t="s">
        <v>72</v>
      </c>
      <c r="G10" s="78" t="s">
        <v>156</v>
      </c>
      <c r="H10" s="80"/>
      <c r="I10" s="78" t="s">
        <v>157</v>
      </c>
      <c r="K10" s="78" t="s">
        <v>158</v>
      </c>
      <c r="M10" s="78" t="s">
        <v>79</v>
      </c>
      <c r="O10" s="79" t="s">
        <v>159</v>
      </c>
      <c r="Q10" s="79" t="s">
        <v>159</v>
      </c>
      <c r="R10" s="79"/>
      <c r="S10" s="79" t="s">
        <v>159</v>
      </c>
      <c r="U10" s="78" t="s">
        <v>160</v>
      </c>
      <c r="W10" s="79" t="s">
        <v>161</v>
      </c>
      <c r="Y10" s="212" t="s">
        <v>162</v>
      </c>
      <c r="AA10" s="78" t="s">
        <v>147</v>
      </c>
      <c r="AC10" s="78" t="s">
        <v>83</v>
      </c>
    </row>
    <row r="11" spans="1:29" s="78" customFormat="1" ht="24.95" customHeight="1">
      <c r="A11" s="75"/>
      <c r="C11" s="243" t="s">
        <v>8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243"/>
      <c r="AB11" s="243"/>
      <c r="AC11" s="243"/>
    </row>
    <row r="12" spans="1:29" s="76" customFormat="1" ht="24.95" customHeight="1">
      <c r="A12" s="75" t="s">
        <v>173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</row>
    <row r="13" spans="1:29" s="87" customFormat="1" ht="24.95" customHeight="1">
      <c r="A13" s="76" t="s">
        <v>174</v>
      </c>
      <c r="B13" s="76"/>
      <c r="C13" s="104">
        <v>11733149998</v>
      </c>
      <c r="D13" s="104"/>
      <c r="E13" s="104">
        <v>51822145000</v>
      </c>
      <c r="F13" s="104"/>
      <c r="G13" s="113">
        <v>-316239277</v>
      </c>
      <c r="H13" s="104"/>
      <c r="I13" s="104">
        <v>1489752705</v>
      </c>
      <c r="J13" s="104"/>
      <c r="K13" s="104">
        <v>951608732</v>
      </c>
      <c r="L13" s="104"/>
      <c r="M13" s="104">
        <v>35979569979</v>
      </c>
      <c r="N13" s="104"/>
      <c r="O13" s="113">
        <v>786108245</v>
      </c>
      <c r="P13" s="113"/>
      <c r="Q13" s="113">
        <v>-4173223725</v>
      </c>
      <c r="R13" s="113"/>
      <c r="S13" s="113">
        <v>73490699</v>
      </c>
      <c r="T13" s="113"/>
      <c r="U13" s="113">
        <v>-1750416083</v>
      </c>
      <c r="V13" s="113"/>
      <c r="W13" s="113">
        <f>SUM(O13:U13)</f>
        <v>-5064040864</v>
      </c>
      <c r="X13" s="113"/>
      <c r="Y13" s="113">
        <f>SUM(C13:M13,W13)</f>
        <v>96595946273</v>
      </c>
      <c r="Z13" s="113"/>
      <c r="AA13" s="113">
        <v>10913189655</v>
      </c>
      <c r="AB13" s="113"/>
      <c r="AC13" s="113">
        <f>SUM(Y13,AA13)</f>
        <v>107509135928</v>
      </c>
    </row>
    <row r="14" spans="1:29" ht="12" customHeight="1">
      <c r="A14" s="77"/>
      <c r="B14" s="76"/>
      <c r="C14" s="103"/>
      <c r="D14" s="104"/>
      <c r="E14" s="104"/>
      <c r="F14" s="104"/>
      <c r="G14" s="103"/>
      <c r="H14" s="104"/>
      <c r="I14" s="103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</row>
    <row r="15" spans="1:29" ht="24.95" customHeight="1">
      <c r="A15" s="77" t="s">
        <v>163</v>
      </c>
      <c r="B15" s="76"/>
      <c r="C15" s="103"/>
      <c r="D15" s="104"/>
      <c r="E15" s="104"/>
      <c r="F15" s="104"/>
      <c r="G15" s="103"/>
      <c r="H15" s="104"/>
      <c r="I15" s="103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</row>
    <row r="16" spans="1:29" ht="24.95" customHeight="1">
      <c r="A16" s="96" t="s">
        <v>256</v>
      </c>
      <c r="B16" s="76"/>
      <c r="C16" s="103"/>
      <c r="D16" s="104"/>
      <c r="E16" s="104"/>
      <c r="F16" s="104"/>
      <c r="G16" s="103"/>
      <c r="H16" s="104"/>
      <c r="I16" s="103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</row>
    <row r="17" spans="1:29" ht="24.95" customHeight="1">
      <c r="A17" s="85" t="s">
        <v>164</v>
      </c>
      <c r="B17" s="134">
        <v>21</v>
      </c>
      <c r="C17" s="99">
        <v>0</v>
      </c>
      <c r="D17" s="8"/>
      <c r="E17" s="99">
        <v>0</v>
      </c>
      <c r="F17" s="97"/>
      <c r="G17" s="99">
        <v>0</v>
      </c>
      <c r="H17" s="97"/>
      <c r="I17" s="99">
        <v>0</v>
      </c>
      <c r="J17" s="97"/>
      <c r="K17" s="99">
        <v>0</v>
      </c>
      <c r="L17" s="97"/>
      <c r="M17" s="105">
        <v>-5162492974</v>
      </c>
      <c r="N17" s="97"/>
      <c r="O17" s="99">
        <v>0</v>
      </c>
      <c r="P17" s="97"/>
      <c r="Q17" s="99">
        <v>0</v>
      </c>
      <c r="R17" s="97"/>
      <c r="S17" s="99">
        <v>0</v>
      </c>
      <c r="T17" s="97"/>
      <c r="U17" s="99">
        <v>0</v>
      </c>
      <c r="V17" s="97"/>
      <c r="W17" s="97">
        <f>SUM(O17:U17)</f>
        <v>0</v>
      </c>
      <c r="X17" s="97"/>
      <c r="Y17" s="105">
        <f>SUM(C17:M17,W17)</f>
        <v>-5162492974</v>
      </c>
      <c r="Z17" s="97"/>
      <c r="AA17" s="105">
        <v>-758849652</v>
      </c>
      <c r="AB17" s="97"/>
      <c r="AC17" s="105">
        <f>SUM(Y17,AA17)</f>
        <v>-5921342626</v>
      </c>
    </row>
    <row r="18" spans="1:29" ht="24.95" customHeight="1">
      <c r="A18" s="96" t="s">
        <v>257</v>
      </c>
      <c r="B18" s="76"/>
      <c r="C18" s="139">
        <f>SUM(C17)</f>
        <v>0</v>
      </c>
      <c r="D18" s="9">
        <f t="shared" ref="D18:AC18" si="0">SUM(D17)</f>
        <v>0</v>
      </c>
      <c r="E18" s="106">
        <f t="shared" si="0"/>
        <v>0</v>
      </c>
      <c r="F18" s="104">
        <f t="shared" si="0"/>
        <v>0</v>
      </c>
      <c r="G18" s="106">
        <f t="shared" si="0"/>
        <v>0</v>
      </c>
      <c r="H18" s="104">
        <f t="shared" si="0"/>
        <v>0</v>
      </c>
      <c r="I18" s="106">
        <f t="shared" si="0"/>
        <v>0</v>
      </c>
      <c r="J18" s="104">
        <f t="shared" si="0"/>
        <v>0</v>
      </c>
      <c r="K18" s="106">
        <f t="shared" si="0"/>
        <v>0</v>
      </c>
      <c r="L18" s="104">
        <f t="shared" si="0"/>
        <v>0</v>
      </c>
      <c r="M18" s="114">
        <f t="shared" si="0"/>
        <v>-5162492974</v>
      </c>
      <c r="N18" s="104">
        <f t="shared" si="0"/>
        <v>0</v>
      </c>
      <c r="O18" s="106">
        <f t="shared" si="0"/>
        <v>0</v>
      </c>
      <c r="P18" s="104">
        <f t="shared" si="0"/>
        <v>0</v>
      </c>
      <c r="Q18" s="106">
        <f t="shared" si="0"/>
        <v>0</v>
      </c>
      <c r="R18" s="104"/>
      <c r="S18" s="106">
        <f t="shared" si="0"/>
        <v>0</v>
      </c>
      <c r="T18" s="104">
        <f t="shared" si="0"/>
        <v>0</v>
      </c>
      <c r="U18" s="106">
        <f t="shared" si="0"/>
        <v>0</v>
      </c>
      <c r="V18" s="104">
        <f t="shared" si="0"/>
        <v>0</v>
      </c>
      <c r="W18" s="106">
        <f t="shared" si="0"/>
        <v>0</v>
      </c>
      <c r="X18" s="104">
        <f t="shared" si="0"/>
        <v>0</v>
      </c>
      <c r="Y18" s="114">
        <f t="shared" si="0"/>
        <v>-5162492974</v>
      </c>
      <c r="Z18" s="104">
        <f t="shared" si="0"/>
        <v>0</v>
      </c>
      <c r="AA18" s="114">
        <f t="shared" si="0"/>
        <v>-758849652</v>
      </c>
      <c r="AB18" s="104">
        <f t="shared" si="0"/>
        <v>0</v>
      </c>
      <c r="AC18" s="114">
        <f t="shared" si="0"/>
        <v>-5921342626</v>
      </c>
    </row>
    <row r="19" spans="1:29" ht="7.5" customHeight="1">
      <c r="A19" s="77"/>
      <c r="B19" s="76"/>
      <c r="C19" s="103"/>
      <c r="D19" s="104"/>
      <c r="E19" s="104"/>
      <c r="F19" s="104"/>
      <c r="G19" s="103"/>
      <c r="H19" s="104"/>
      <c r="I19" s="103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</row>
    <row r="20" spans="1:29" ht="24.95" customHeight="1">
      <c r="A20" s="84" t="s">
        <v>165</v>
      </c>
      <c r="B20" s="76"/>
      <c r="C20" s="103"/>
      <c r="D20" s="104"/>
      <c r="E20" s="104"/>
      <c r="F20" s="104"/>
      <c r="G20" s="103"/>
      <c r="H20" s="104"/>
      <c r="I20" s="103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</row>
    <row r="21" spans="1:29" ht="24.95" customHeight="1">
      <c r="A21" t="s">
        <v>175</v>
      </c>
      <c r="B21" s="76"/>
      <c r="C21" s="6">
        <v>0</v>
      </c>
      <c r="D21" s="104"/>
      <c r="E21" s="6">
        <v>0</v>
      </c>
      <c r="F21" s="104"/>
      <c r="G21" s="6">
        <v>0</v>
      </c>
      <c r="H21" s="104"/>
      <c r="I21" s="6">
        <v>0</v>
      </c>
      <c r="J21" s="104"/>
      <c r="K21" s="6">
        <v>0</v>
      </c>
      <c r="L21" s="104"/>
      <c r="M21" s="6">
        <v>0</v>
      </c>
      <c r="N21" s="104"/>
      <c r="O21" s="6">
        <v>0</v>
      </c>
      <c r="P21" s="104"/>
      <c r="Q21" s="6">
        <v>0</v>
      </c>
      <c r="R21" s="104"/>
      <c r="S21" s="6">
        <v>0</v>
      </c>
      <c r="T21" s="104"/>
      <c r="U21" s="6">
        <v>0</v>
      </c>
      <c r="V21" s="104"/>
      <c r="W21" s="6">
        <f>SUM(O21:U21)</f>
        <v>0</v>
      </c>
      <c r="X21" s="104"/>
      <c r="Y21" s="6">
        <f>SUM(C21:M21,W21)</f>
        <v>0</v>
      </c>
      <c r="Z21" s="104"/>
      <c r="AA21" s="97">
        <v>6671061420</v>
      </c>
      <c r="AB21" s="104"/>
      <c r="AC21" s="97">
        <f>SUM(Y21,AA21)</f>
        <v>6671061420</v>
      </c>
    </row>
    <row r="22" spans="1:29" ht="24.95" customHeight="1">
      <c r="A22" s="85" t="s">
        <v>166</v>
      </c>
      <c r="B22" s="98"/>
      <c r="C22" s="102">
        <f>SUM(C21:C21)</f>
        <v>0</v>
      </c>
      <c r="D22" s="97"/>
      <c r="E22" s="102">
        <f>SUM(E21:E21)</f>
        <v>0</v>
      </c>
      <c r="F22" s="97"/>
      <c r="G22" s="102">
        <f>SUM(G21:G21)</f>
        <v>0</v>
      </c>
      <c r="H22" s="97"/>
      <c r="I22" s="102">
        <f>SUM(I21:I21)</f>
        <v>0</v>
      </c>
      <c r="J22" s="97"/>
      <c r="K22" s="102">
        <f>SUM(K21:K21)</f>
        <v>0</v>
      </c>
      <c r="L22" s="97"/>
      <c r="M22" s="102">
        <f>SUM(M21:M21)</f>
        <v>0</v>
      </c>
      <c r="N22" s="97"/>
      <c r="O22" s="102">
        <f>SUM(O21:O21)</f>
        <v>0</v>
      </c>
      <c r="P22" s="97"/>
      <c r="Q22" s="102">
        <f>SUM(Q21:Q21)</f>
        <v>0</v>
      </c>
      <c r="R22" s="97"/>
      <c r="S22" s="102">
        <f>SUM(S21:S21)</f>
        <v>0</v>
      </c>
      <c r="T22" s="97"/>
      <c r="U22" s="102">
        <f>SUM(U21:U21)</f>
        <v>0</v>
      </c>
      <c r="V22" s="97"/>
      <c r="W22" s="102">
        <f>SUM(O22:U22)</f>
        <v>0</v>
      </c>
      <c r="X22" s="97"/>
      <c r="Y22" s="102">
        <f>SUM(C22:M22,W22)</f>
        <v>0</v>
      </c>
      <c r="Z22" s="97"/>
      <c r="AA22" s="99">
        <v>2540762011</v>
      </c>
      <c r="AB22" s="97"/>
      <c r="AC22" s="99">
        <f>SUM(Y22,AA22)</f>
        <v>2540762011</v>
      </c>
    </row>
    <row r="23" spans="1:29" ht="24.95" customHeight="1">
      <c r="A23" s="84" t="s">
        <v>167</v>
      </c>
      <c r="B23" s="76"/>
      <c r="C23" s="102">
        <f>SUM(C22:C22)</f>
        <v>0</v>
      </c>
      <c r="D23" s="104"/>
      <c r="E23" s="102">
        <f>SUM(E22:E22)</f>
        <v>0</v>
      </c>
      <c r="F23" s="104"/>
      <c r="G23" s="102">
        <f>SUM(G22:G22)</f>
        <v>0</v>
      </c>
      <c r="H23" s="104"/>
      <c r="I23" s="102">
        <f>SUM(I22:I22)</f>
        <v>0</v>
      </c>
      <c r="J23" s="104"/>
      <c r="K23" s="102">
        <f>SUM(K22:K22)</f>
        <v>0</v>
      </c>
      <c r="L23" s="104"/>
      <c r="M23" s="102">
        <f>SUM(M22)</f>
        <v>0</v>
      </c>
      <c r="N23" s="104"/>
      <c r="O23" s="102">
        <f>SUM(O22:O22)</f>
        <v>0</v>
      </c>
      <c r="P23" s="104"/>
      <c r="Q23" s="102">
        <f t="shared" ref="Q23" si="1">SUM(Q22)</f>
        <v>0</v>
      </c>
      <c r="R23" s="104"/>
      <c r="S23" s="102">
        <f t="shared" ref="S23" si="2">SUM(S22)</f>
        <v>0</v>
      </c>
      <c r="T23" s="104"/>
      <c r="U23" s="102">
        <f>SUM(U22:U22)</f>
        <v>0</v>
      </c>
      <c r="V23" s="104"/>
      <c r="W23" s="102">
        <f>SUM(W22:W22)</f>
        <v>0</v>
      </c>
      <c r="X23" s="104"/>
      <c r="Y23" s="102">
        <f>SUM(Y22:Y22)</f>
        <v>0</v>
      </c>
      <c r="Z23" s="104"/>
      <c r="AA23" s="102">
        <f>SUM(AA21:AA22)</f>
        <v>9211823431</v>
      </c>
      <c r="AB23" s="104"/>
      <c r="AC23" s="102">
        <f>SUM(AC21:AC22)</f>
        <v>9211823431</v>
      </c>
    </row>
    <row r="24" spans="1:29" ht="24.95" customHeight="1">
      <c r="B24" s="76"/>
      <c r="C24" s="103"/>
      <c r="D24" s="104"/>
      <c r="E24" s="104"/>
      <c r="F24" s="104"/>
      <c r="G24" s="103"/>
      <c r="H24" s="104"/>
      <c r="I24" s="103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</row>
    <row r="25" spans="1:29" s="76" customFormat="1" ht="24.95" customHeight="1">
      <c r="A25" s="76" t="s">
        <v>255</v>
      </c>
      <c r="C25" s="102">
        <f>SUM(C18,C23)</f>
        <v>0</v>
      </c>
      <c r="D25" s="104"/>
      <c r="E25" s="102">
        <f>SUM(E18,E23)</f>
        <v>0</v>
      </c>
      <c r="F25" s="104"/>
      <c r="G25" s="102">
        <f>SUM(G18,G23)</f>
        <v>0</v>
      </c>
      <c r="H25" s="104"/>
      <c r="I25" s="102">
        <f>SUM(I18,I23)</f>
        <v>0</v>
      </c>
      <c r="J25" s="104"/>
      <c r="K25" s="102">
        <f>SUM(K18,K23)</f>
        <v>0</v>
      </c>
      <c r="L25" s="104"/>
      <c r="M25" s="114">
        <f>SUM(M18,M23)</f>
        <v>-5162492974</v>
      </c>
      <c r="N25" s="104"/>
      <c r="O25" s="102">
        <f>SUM(O18,O23)</f>
        <v>0</v>
      </c>
      <c r="P25" s="104"/>
      <c r="Q25" s="102">
        <f>SUM(Q18,Q23)</f>
        <v>0</v>
      </c>
      <c r="R25" s="104"/>
      <c r="S25" s="102">
        <f>SUM(S18,S23)</f>
        <v>0</v>
      </c>
      <c r="T25" s="104"/>
      <c r="U25" s="102">
        <f>SUM(U18,U23)</f>
        <v>0</v>
      </c>
      <c r="V25" s="104"/>
      <c r="W25" s="102">
        <f>SUM(W18,W23)</f>
        <v>0</v>
      </c>
      <c r="X25" s="104"/>
      <c r="Y25" s="114">
        <f>SUM(Y18,Y23)</f>
        <v>-5162492974</v>
      </c>
      <c r="Z25" s="104"/>
      <c r="AA25" s="102">
        <f>SUM(AA18,AA23)</f>
        <v>8452973779</v>
      </c>
      <c r="AB25" s="104"/>
      <c r="AC25" s="102">
        <f>SUM(AC18,AC23)</f>
        <v>3290480805</v>
      </c>
    </row>
    <row r="26" spans="1:29" ht="24.95" customHeight="1">
      <c r="B26" s="76"/>
      <c r="C26" s="103"/>
      <c r="D26" s="104"/>
      <c r="E26" s="104"/>
      <c r="F26" s="104"/>
      <c r="G26" s="103"/>
      <c r="H26" s="104"/>
      <c r="I26" s="103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</row>
    <row r="27" spans="1:29" ht="24.95" customHeight="1">
      <c r="A27" s="77" t="s">
        <v>168</v>
      </c>
      <c r="B27" s="87"/>
      <c r="C27" s="6"/>
      <c r="D27" s="97"/>
      <c r="E27" s="6"/>
      <c r="F27" s="97"/>
      <c r="G27" s="6"/>
      <c r="H27" s="97"/>
      <c r="I27" s="6"/>
      <c r="J27" s="97"/>
      <c r="K27" s="6"/>
      <c r="L27" s="97"/>
      <c r="M27" s="6"/>
      <c r="N27" s="97"/>
      <c r="O27" s="6"/>
      <c r="P27" s="97"/>
      <c r="Q27" s="97"/>
      <c r="R27" s="97"/>
      <c r="S27" s="97"/>
      <c r="T27" s="97"/>
      <c r="U27" s="6"/>
      <c r="V27" s="97"/>
      <c r="W27" s="6"/>
      <c r="X27" s="97"/>
      <c r="Y27" s="6"/>
      <c r="Z27" s="97"/>
      <c r="AA27" s="103"/>
      <c r="AB27" s="97"/>
      <c r="AC27" s="103"/>
    </row>
    <row r="28" spans="1:29" ht="24.95" customHeight="1">
      <c r="A28" s="86" t="s">
        <v>169</v>
      </c>
      <c r="B28" s="100"/>
      <c r="C28" s="138">
        <v>0</v>
      </c>
      <c r="D28" s="97"/>
      <c r="E28" s="138">
        <v>0</v>
      </c>
      <c r="F28" s="138"/>
      <c r="G28" s="138">
        <v>0</v>
      </c>
      <c r="H28" s="138"/>
      <c r="I28" s="138">
        <v>0</v>
      </c>
      <c r="J28" s="138"/>
      <c r="K28" s="138">
        <v>0</v>
      </c>
      <c r="L28" s="97"/>
      <c r="M28" s="6">
        <f>'PL-8-9'!H69</f>
        <v>11417560651</v>
      </c>
      <c r="N28" s="97"/>
      <c r="O28" s="138">
        <v>0</v>
      </c>
      <c r="P28" s="97"/>
      <c r="Q28" s="138">
        <v>0</v>
      </c>
      <c r="R28" s="97"/>
      <c r="S28" s="138">
        <v>0</v>
      </c>
      <c r="T28" s="97"/>
      <c r="U28" s="138">
        <v>0</v>
      </c>
      <c r="V28" s="97"/>
      <c r="W28" s="138">
        <f>SUM(O28:U28)</f>
        <v>0</v>
      </c>
      <c r="X28" s="97"/>
      <c r="Y28" s="6">
        <f>SUM(C28:M28,W28)</f>
        <v>11417560651</v>
      </c>
      <c r="Z28" s="97"/>
      <c r="AA28" s="6">
        <v>2691238719</v>
      </c>
      <c r="AB28" s="97"/>
      <c r="AC28" s="6">
        <f>SUM(Y28,AA28)</f>
        <v>14108799370</v>
      </c>
    </row>
    <row r="29" spans="1:29" ht="24.95" customHeight="1">
      <c r="A29" s="62" t="s">
        <v>170</v>
      </c>
      <c r="B29" s="87"/>
      <c r="C29" s="115">
        <v>0</v>
      </c>
      <c r="D29" s="97"/>
      <c r="E29" s="115">
        <v>0</v>
      </c>
      <c r="F29" s="97"/>
      <c r="G29" s="115">
        <v>0</v>
      </c>
      <c r="H29" s="97"/>
      <c r="I29" s="115">
        <v>0</v>
      </c>
      <c r="J29" s="97"/>
      <c r="K29" s="115">
        <v>0</v>
      </c>
      <c r="L29" s="97"/>
      <c r="M29" s="105">
        <v>-126220275</v>
      </c>
      <c r="N29" s="97"/>
      <c r="O29" s="101">
        <v>-419253043</v>
      </c>
      <c r="P29" s="97"/>
      <c r="Q29" s="99">
        <v>6816455024</v>
      </c>
      <c r="R29" s="97"/>
      <c r="S29" s="105">
        <v>-383692723</v>
      </c>
      <c r="T29" s="101"/>
      <c r="U29" s="101">
        <v>2048661764</v>
      </c>
      <c r="V29" s="101"/>
      <c r="W29" s="101">
        <f>SUM(O29:U29)</f>
        <v>8062171022</v>
      </c>
      <c r="X29" s="101"/>
      <c r="Y29" s="101">
        <f>SUM(C29:M29,W29)</f>
        <v>7935950747</v>
      </c>
      <c r="Z29" s="101"/>
      <c r="AA29" s="101">
        <v>2957169617</v>
      </c>
      <c r="AB29" s="101"/>
      <c r="AC29" s="101">
        <f>SUM(Y29,AA29)</f>
        <v>10893120364</v>
      </c>
    </row>
    <row r="30" spans="1:29" ht="24.95" customHeight="1">
      <c r="A30" s="65" t="s">
        <v>125</v>
      </c>
      <c r="B30" s="76"/>
      <c r="C30" s="106">
        <f>SUM(C28:C29)</f>
        <v>0</v>
      </c>
      <c r="D30" s="104"/>
      <c r="E30" s="106">
        <f>SUM(E28:E29)</f>
        <v>0</v>
      </c>
      <c r="F30" s="104"/>
      <c r="G30" s="106">
        <f>SUM(G28:G29)</f>
        <v>0</v>
      </c>
      <c r="H30" s="104"/>
      <c r="I30" s="106">
        <f>SUM(I28:I29)</f>
        <v>0</v>
      </c>
      <c r="J30" s="104"/>
      <c r="K30" s="106">
        <f>SUM(K28:K29)</f>
        <v>0</v>
      </c>
      <c r="L30" s="104"/>
      <c r="M30" s="102">
        <f>SUM(M28:M29)</f>
        <v>11291340376</v>
      </c>
      <c r="N30" s="104"/>
      <c r="O30" s="107">
        <f>SUM(O28:O29)</f>
        <v>-419253043</v>
      </c>
      <c r="P30" s="113"/>
      <c r="Q30" s="107">
        <f>SUM(Q28:Q29)</f>
        <v>6816455024</v>
      </c>
      <c r="R30" s="113"/>
      <c r="S30" s="107">
        <f>SUM(S28:S29)</f>
        <v>-383692723</v>
      </c>
      <c r="T30" s="113"/>
      <c r="U30" s="107">
        <f>SUM(U28:U29)</f>
        <v>2048661764</v>
      </c>
      <c r="V30" s="113"/>
      <c r="W30" s="107">
        <f>SUM(W28:W29)</f>
        <v>8062171022</v>
      </c>
      <c r="X30" s="113"/>
      <c r="Y30" s="107">
        <f>SUM(Y28:Y29)</f>
        <v>19353511398</v>
      </c>
      <c r="Z30" s="113"/>
      <c r="AA30" s="107">
        <f>SUM(AA28:AA29)</f>
        <v>5648408336</v>
      </c>
      <c r="AB30" s="113"/>
      <c r="AC30" s="107">
        <f>SUM(AC28:AC29)</f>
        <v>25001919734</v>
      </c>
    </row>
    <row r="31" spans="1:29" ht="24.95" customHeight="1">
      <c r="A31" s="76"/>
      <c r="B31" s="87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</row>
    <row r="32" spans="1:29" ht="24.95" customHeight="1">
      <c r="A32" s="87" t="s">
        <v>171</v>
      </c>
      <c r="B32" s="134">
        <v>15</v>
      </c>
      <c r="C32" s="99">
        <v>0</v>
      </c>
      <c r="D32" s="138"/>
      <c r="E32" s="115">
        <v>0</v>
      </c>
      <c r="F32" s="138"/>
      <c r="G32" s="115">
        <v>0</v>
      </c>
      <c r="H32" s="138"/>
      <c r="I32" s="115">
        <v>0</v>
      </c>
      <c r="J32" s="138"/>
      <c r="K32" s="99">
        <v>221706268</v>
      </c>
      <c r="L32" s="138"/>
      <c r="M32" s="13">
        <v>-221706268</v>
      </c>
      <c r="N32" s="138"/>
      <c r="O32" s="115">
        <v>0</v>
      </c>
      <c r="P32" s="138"/>
      <c r="Q32" s="115">
        <v>0</v>
      </c>
      <c r="R32" s="138"/>
      <c r="S32" s="115">
        <v>0</v>
      </c>
      <c r="T32" s="138"/>
      <c r="U32" s="115">
        <v>0</v>
      </c>
      <c r="V32" s="138"/>
      <c r="W32" s="115">
        <v>0</v>
      </c>
      <c r="X32" s="97"/>
      <c r="Y32" s="115">
        <v>0</v>
      </c>
      <c r="Z32" s="97"/>
      <c r="AA32" s="115">
        <v>0</v>
      </c>
      <c r="AB32" s="97"/>
      <c r="AC32" s="115">
        <f>SUM(Y32,AA32)</f>
        <v>0</v>
      </c>
    </row>
    <row r="33" spans="1:29" ht="24.95" customHeight="1" thickBot="1">
      <c r="A33" s="76" t="s">
        <v>176</v>
      </c>
      <c r="B33" s="87"/>
      <c r="C33" s="108">
        <f>C13+C30+C32+C25</f>
        <v>11733149998</v>
      </c>
      <c r="D33" s="104"/>
      <c r="E33" s="108">
        <f>E13+E30+E32+E25</f>
        <v>51822145000</v>
      </c>
      <c r="F33" s="104"/>
      <c r="G33" s="214">
        <f>G13+G30+G32+G25</f>
        <v>-316239277</v>
      </c>
      <c r="H33" s="113"/>
      <c r="I33" s="108">
        <f>I13+I30+I32+I25</f>
        <v>1489752705</v>
      </c>
      <c r="J33" s="113"/>
      <c r="K33" s="108">
        <f>K13+K30+K32+K25</f>
        <v>1173315000</v>
      </c>
      <c r="L33" s="113"/>
      <c r="M33" s="108">
        <f>M13+M30+M32+M25</f>
        <v>41886711113</v>
      </c>
      <c r="N33" s="113"/>
      <c r="O33" s="108">
        <f>O13+O30+O32+O25</f>
        <v>366855202</v>
      </c>
      <c r="P33" s="113"/>
      <c r="Q33" s="108">
        <f>Q13+Q30+Q32+Q25</f>
        <v>2643231299</v>
      </c>
      <c r="R33" s="113"/>
      <c r="S33" s="214">
        <f>S13+S30+S32+S25</f>
        <v>-310202024</v>
      </c>
      <c r="T33" s="113"/>
      <c r="U33" s="108">
        <f>U13+U30+U32+U25</f>
        <v>298245681</v>
      </c>
      <c r="V33" s="113"/>
      <c r="W33" s="108">
        <f>W13+W30+W32+W25</f>
        <v>2998130158</v>
      </c>
      <c r="X33" s="113"/>
      <c r="Y33" s="108">
        <f>Y13+Y30+Y32+Y25</f>
        <v>110786964697</v>
      </c>
      <c r="Z33" s="113"/>
      <c r="AA33" s="108">
        <f>AA13+AA30+AA32+AA25</f>
        <v>25014571770</v>
      </c>
      <c r="AB33" s="113"/>
      <c r="AC33" s="108">
        <f>AC13+AC30+AC32+AC25</f>
        <v>135801536467</v>
      </c>
    </row>
    <row r="34" spans="1:29" ht="7.5" customHeight="1" thickTop="1">
      <c r="A34" s="76"/>
      <c r="B34" s="87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</row>
    <row r="35" spans="1:29" ht="20.25" customHeight="1"/>
    <row r="36" spans="1:29" ht="20.25" customHeight="1"/>
    <row r="37" spans="1:29" ht="20.25" customHeight="1"/>
    <row r="38" spans="1:29" ht="20.25" customHeight="1"/>
    <row r="39" spans="1:29" ht="20.25" customHeight="1"/>
    <row r="40" spans="1:29" ht="20.25" customHeight="1">
      <c r="W40" s="88" t="s">
        <v>172</v>
      </c>
    </row>
    <row r="53" spans="5:5" ht="21.75">
      <c r="E53" s="208"/>
    </row>
    <row r="54" spans="5:5" ht="21.75">
      <c r="E54" s="208"/>
    </row>
  </sheetData>
  <mergeCells count="2">
    <mergeCell ref="O5:W5"/>
    <mergeCell ref="C11:AC11"/>
  </mergeCells>
  <conditionalFormatting sqref="L12 AB12 N12:X12">
    <cfRule type="expression" priority="7" stopIfTrue="1">
      <formula>"if(E11&gt;0,#,##0;(#,##0),"-")"</formula>
    </cfRule>
  </conditionalFormatting>
  <conditionalFormatting sqref="D29 H29 J29">
    <cfRule type="expression" priority="6" stopIfTrue="1">
      <formula>"if(E11&gt;0,#,##0;(#,##0),"-")"</formula>
    </cfRule>
  </conditionalFormatting>
  <conditionalFormatting sqref="F29">
    <cfRule type="expression" priority="5" stopIfTrue="1">
      <formula>"if(E11&gt;0,#,##0;(#,##0),"-")"</formula>
    </cfRule>
  </conditionalFormatting>
  <conditionalFormatting sqref="AC23">
    <cfRule type="expression" priority="4" stopIfTrue="1">
      <formula>"if(E11&gt;0,#,##0;(#,##0),"-")"</formula>
    </cfRule>
  </conditionalFormatting>
  <conditionalFormatting sqref="Y23">
    <cfRule type="expression" priority="3" stopIfTrue="1">
      <formula>"if(E11&gt;0,#,##0;(#,##0),"-")"</formula>
    </cfRule>
  </conditionalFormatting>
  <conditionalFormatting sqref="AA23">
    <cfRule type="expression" priority="1" stopIfTrue="1">
      <formula>"if(E11&gt;0,#,##0;(#,##0),"-")"</formula>
    </cfRule>
  </conditionalFormatting>
  <conditionalFormatting sqref="Z12">
    <cfRule type="expression" priority="2" stopIfTrue="1">
      <formula>"if(E11&gt;0,#,##0;(#,##0),"-")"</formula>
    </cfRule>
  </conditionalFormatting>
  <pageMargins left="0.7" right="0.2" top="0.48" bottom="0.4" header="0.3" footer="0.4"/>
  <pageSetup paperSize="9" scale="43" firstPageNumber="10" fitToHeight="0" orientation="landscape" useFirstPageNumber="1" r:id="rId1"/>
  <headerFooter>
    <oddFooter>&amp;LThe accompanying notes form an integral part of the financial statements.
&amp;C&amp;P</oddFooter>
  </headerFooter>
  <rowBreaks count="1" manualBreakCount="1">
    <brk id="40" max="16383" man="1"/>
  </rowBreaks>
  <ignoredErrors>
    <ignoredError sqref="Y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53"/>
  <sheetViews>
    <sheetView showGridLines="0" view="pageBreakPreview" topLeftCell="E2" zoomScale="70" zoomScaleNormal="60" zoomScaleSheetLayoutView="70" zoomScalePageLayoutView="70" workbookViewId="0">
      <selection activeCell="Y17" sqref="Y17"/>
    </sheetView>
  </sheetViews>
  <sheetFormatPr defaultColWidth="26.5703125" defaultRowHeight="12.75"/>
  <cols>
    <col min="1" max="1" width="61.42578125" style="88" customWidth="1"/>
    <col min="2" max="2" width="6.140625" style="88" customWidth="1"/>
    <col min="3" max="3" width="15.85546875" style="88" customWidth="1"/>
    <col min="4" max="4" width="0.85546875" style="88" customWidth="1"/>
    <col min="5" max="5" width="20.28515625" style="88" bestFit="1" customWidth="1"/>
    <col min="6" max="6" width="0.85546875" style="88" customWidth="1"/>
    <col min="7" max="7" width="18.42578125" style="88" customWidth="1"/>
    <col min="8" max="8" width="0.85546875" style="88" customWidth="1"/>
    <col min="9" max="9" width="15.140625" style="88" customWidth="1"/>
    <col min="10" max="10" width="0.85546875" style="88" customWidth="1"/>
    <col min="11" max="11" width="15.140625" style="88" customWidth="1"/>
    <col min="12" max="12" width="0.85546875" style="88" customWidth="1"/>
    <col min="13" max="13" width="18.85546875" style="88" bestFit="1" customWidth="1"/>
    <col min="14" max="14" width="0.85546875" style="88" customWidth="1"/>
    <col min="15" max="15" width="16.42578125" style="88" bestFit="1" customWidth="1"/>
    <col min="16" max="16" width="0.85546875" style="88" customWidth="1"/>
    <col min="17" max="17" width="20.5703125" style="88" customWidth="1"/>
    <col min="18" max="18" width="0.7109375" style="88" customWidth="1"/>
    <col min="19" max="19" width="20.5703125" style="88" customWidth="1"/>
    <col min="20" max="20" width="0.85546875" style="88" customWidth="1"/>
    <col min="21" max="21" width="15.85546875" style="88" customWidth="1"/>
    <col min="22" max="22" width="0.85546875" style="88" customWidth="1"/>
    <col min="23" max="23" width="17.140625" style="88" customWidth="1"/>
    <col min="24" max="24" width="0.85546875" style="88" customWidth="1"/>
    <col min="25" max="25" width="20.5703125" style="88" customWidth="1"/>
    <col min="26" max="26" width="0.85546875" style="88" customWidth="1"/>
    <col min="27" max="27" width="15.140625" style="88" customWidth="1"/>
    <col min="28" max="28" width="0.85546875" style="88" customWidth="1"/>
    <col min="29" max="29" width="17.140625" style="88" customWidth="1"/>
    <col min="30" max="16384" width="26.5703125" style="88"/>
  </cols>
  <sheetData>
    <row r="1" spans="1:29" s="87" customFormat="1" ht="24.95" customHeight="1">
      <c r="A1" s="82" t="s">
        <v>0</v>
      </c>
      <c r="B1" s="126"/>
      <c r="AA1" s="127"/>
      <c r="AC1" s="127"/>
    </row>
    <row r="2" spans="1:29" s="87" customFormat="1" ht="24.95" customHeight="1">
      <c r="A2" s="83" t="s">
        <v>129</v>
      </c>
      <c r="B2" s="126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7"/>
      <c r="AB2" s="128"/>
      <c r="AC2" s="127"/>
    </row>
    <row r="3" spans="1:29" s="87" customFormat="1" ht="24.95" customHeight="1">
      <c r="A3" s="83"/>
      <c r="B3" s="126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</row>
    <row r="4" spans="1:29" s="76" customFormat="1" ht="24.95" customHeight="1">
      <c r="C4" s="129" t="s">
        <v>130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</row>
    <row r="5" spans="1:29" s="78" customFormat="1" ht="24.95" customHeight="1">
      <c r="K5" s="130" t="s">
        <v>131</v>
      </c>
      <c r="L5" s="130"/>
      <c r="M5" s="130"/>
      <c r="O5" s="241" t="s">
        <v>80</v>
      </c>
      <c r="P5" s="242"/>
      <c r="Q5" s="242"/>
      <c r="R5" s="242"/>
      <c r="S5" s="242"/>
      <c r="T5" s="242"/>
      <c r="U5" s="242"/>
      <c r="V5" s="242"/>
      <c r="W5" s="242"/>
    </row>
    <row r="6" spans="1:29" s="78" customFormat="1" ht="24.95" customHeight="1">
      <c r="G6" s="78" t="s">
        <v>132</v>
      </c>
      <c r="I6" s="78" t="s">
        <v>133</v>
      </c>
      <c r="K6" s="81"/>
      <c r="L6" s="81"/>
      <c r="M6" s="81"/>
      <c r="U6" s="78" t="s">
        <v>134</v>
      </c>
    </row>
    <row r="7" spans="1:29" s="78" customFormat="1" ht="24.95" customHeight="1">
      <c r="G7" s="78" t="s">
        <v>135</v>
      </c>
      <c r="I7" s="79" t="s">
        <v>136</v>
      </c>
      <c r="K7" s="81"/>
      <c r="L7" s="81"/>
      <c r="M7" s="81"/>
      <c r="O7" s="79"/>
      <c r="U7" s="78" t="s">
        <v>137</v>
      </c>
      <c r="Y7" s="78" t="s">
        <v>138</v>
      </c>
    </row>
    <row r="8" spans="1:29" s="78" customFormat="1" ht="24.95" customHeight="1">
      <c r="C8" s="78" t="s">
        <v>139</v>
      </c>
      <c r="G8" s="78" t="s">
        <v>140</v>
      </c>
      <c r="I8" s="78" t="s">
        <v>141</v>
      </c>
      <c r="K8" s="81"/>
      <c r="L8" s="81"/>
      <c r="M8" s="81"/>
      <c r="O8" s="79"/>
      <c r="U8" s="79" t="s">
        <v>142</v>
      </c>
      <c r="W8" s="79" t="s">
        <v>143</v>
      </c>
      <c r="Y8" s="212" t="s">
        <v>144</v>
      </c>
    </row>
    <row r="9" spans="1:29" s="78" customFormat="1" ht="24.95" customHeight="1">
      <c r="C9" s="79" t="s">
        <v>145</v>
      </c>
      <c r="G9" s="78" t="s">
        <v>146</v>
      </c>
      <c r="H9" s="80"/>
      <c r="I9" s="78" t="s">
        <v>147</v>
      </c>
      <c r="O9" s="79" t="s">
        <v>148</v>
      </c>
      <c r="Q9" s="79" t="s">
        <v>149</v>
      </c>
      <c r="R9" s="79"/>
      <c r="S9" s="79" t="s">
        <v>150</v>
      </c>
      <c r="U9" s="79" t="s">
        <v>151</v>
      </c>
      <c r="W9" s="78" t="s">
        <v>152</v>
      </c>
      <c r="Y9" s="212" t="s">
        <v>153</v>
      </c>
      <c r="AA9" s="78" t="s">
        <v>154</v>
      </c>
    </row>
    <row r="10" spans="1:29" s="78" customFormat="1" ht="24.95" customHeight="1">
      <c r="B10" s="131" t="s">
        <v>7</v>
      </c>
      <c r="C10" s="78" t="s">
        <v>155</v>
      </c>
      <c r="E10" s="78" t="s">
        <v>72</v>
      </c>
      <c r="G10" s="78" t="s">
        <v>156</v>
      </c>
      <c r="H10" s="80"/>
      <c r="I10" s="78" t="s">
        <v>157</v>
      </c>
      <c r="K10" s="78" t="s">
        <v>158</v>
      </c>
      <c r="M10" s="78" t="s">
        <v>79</v>
      </c>
      <c r="O10" s="79" t="s">
        <v>159</v>
      </c>
      <c r="Q10" s="79" t="s">
        <v>159</v>
      </c>
      <c r="R10" s="79"/>
      <c r="S10" s="79" t="s">
        <v>159</v>
      </c>
      <c r="U10" s="78" t="s">
        <v>160</v>
      </c>
      <c r="W10" s="79" t="s">
        <v>161</v>
      </c>
      <c r="Y10" s="212" t="s">
        <v>162</v>
      </c>
      <c r="AA10" s="78" t="s">
        <v>147</v>
      </c>
      <c r="AC10" s="78" t="s">
        <v>83</v>
      </c>
    </row>
    <row r="11" spans="1:29" s="78" customFormat="1" ht="24.95" customHeight="1">
      <c r="A11" s="75"/>
      <c r="C11" s="243" t="s">
        <v>8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243"/>
      <c r="AB11" s="243"/>
      <c r="AC11" s="243"/>
    </row>
    <row r="12" spans="1:29" s="76" customFormat="1" ht="24.95" customHeight="1">
      <c r="A12" s="75" t="s">
        <v>247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</row>
    <row r="13" spans="1:29" s="87" customFormat="1" ht="24.95" customHeight="1">
      <c r="A13" s="76" t="s">
        <v>248</v>
      </c>
      <c r="B13" s="76"/>
      <c r="C13" s="104">
        <v>11733149998</v>
      </c>
      <c r="D13" s="104"/>
      <c r="E13" s="104">
        <v>51822145000</v>
      </c>
      <c r="F13" s="104"/>
      <c r="G13" s="113">
        <v>-316239277</v>
      </c>
      <c r="H13" s="104"/>
      <c r="I13" s="104">
        <v>1489752705</v>
      </c>
      <c r="J13" s="104"/>
      <c r="K13" s="104">
        <v>1173315000</v>
      </c>
      <c r="L13" s="104"/>
      <c r="M13" s="104">
        <v>41886711113</v>
      </c>
      <c r="N13" s="104"/>
      <c r="O13" s="113">
        <v>366855202</v>
      </c>
      <c r="P13" s="113"/>
      <c r="Q13" s="113">
        <v>2643231299</v>
      </c>
      <c r="R13" s="113"/>
      <c r="S13" s="113">
        <v>-310202024</v>
      </c>
      <c r="T13" s="113"/>
      <c r="U13" s="113">
        <v>298245681</v>
      </c>
      <c r="V13" s="113"/>
      <c r="W13" s="113">
        <f>SUM(O13:U13)</f>
        <v>2998130158</v>
      </c>
      <c r="X13" s="113"/>
      <c r="Y13" s="113">
        <f>SUM(C13:M13,W13)</f>
        <v>110786964697</v>
      </c>
      <c r="Z13" s="113"/>
      <c r="AA13" s="113">
        <v>25014571770</v>
      </c>
      <c r="AB13" s="113"/>
      <c r="AC13" s="113">
        <f>SUM(Y13,AA13)</f>
        <v>135801536467</v>
      </c>
    </row>
    <row r="14" spans="1:29" ht="12" customHeight="1">
      <c r="A14" s="77"/>
      <c r="B14" s="76"/>
      <c r="C14" s="103"/>
      <c r="D14" s="104"/>
      <c r="E14" s="104"/>
      <c r="F14" s="104"/>
      <c r="G14" s="103"/>
      <c r="H14" s="104"/>
      <c r="I14" s="103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</row>
    <row r="15" spans="1:29" ht="24.95" customHeight="1">
      <c r="A15" s="77" t="s">
        <v>163</v>
      </c>
      <c r="B15" s="76"/>
      <c r="C15" s="103"/>
      <c r="D15" s="104"/>
      <c r="E15" s="104"/>
      <c r="F15" s="104"/>
      <c r="G15" s="103"/>
      <c r="H15" s="104"/>
      <c r="I15" s="103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</row>
    <row r="16" spans="1:29" ht="24.95" customHeight="1">
      <c r="A16" s="96" t="s">
        <v>256</v>
      </c>
      <c r="B16" s="76"/>
      <c r="C16" s="103"/>
      <c r="D16" s="104"/>
      <c r="E16" s="104"/>
      <c r="F16" s="104"/>
      <c r="G16" s="103"/>
      <c r="H16" s="104"/>
      <c r="I16" s="103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</row>
    <row r="17" spans="1:29" ht="24.95" customHeight="1">
      <c r="A17" s="85" t="s">
        <v>164</v>
      </c>
      <c r="B17" s="134">
        <v>21</v>
      </c>
      <c r="C17" s="99">
        <v>0</v>
      </c>
      <c r="D17" s="8"/>
      <c r="E17" s="99">
        <v>0</v>
      </c>
      <c r="F17" s="97"/>
      <c r="G17" s="99">
        <v>0</v>
      </c>
      <c r="H17" s="97"/>
      <c r="I17" s="99">
        <v>0</v>
      </c>
      <c r="J17" s="97"/>
      <c r="K17" s="99">
        <v>0</v>
      </c>
      <c r="L17" s="97"/>
      <c r="M17" s="105">
        <v>-7039692461</v>
      </c>
      <c r="N17" s="97"/>
      <c r="O17" s="99">
        <v>0</v>
      </c>
      <c r="P17" s="97"/>
      <c r="Q17" s="99">
        <v>0</v>
      </c>
      <c r="R17" s="97"/>
      <c r="S17" s="99">
        <v>0</v>
      </c>
      <c r="T17" s="97"/>
      <c r="U17" s="99">
        <v>0</v>
      </c>
      <c r="V17" s="97"/>
      <c r="W17" s="97">
        <f>SUM(O17:U17)</f>
        <v>0</v>
      </c>
      <c r="X17" s="97"/>
      <c r="Y17" s="195">
        <f>SUM(C17:M17,W17)</f>
        <v>-7039692461</v>
      </c>
      <c r="Z17" s="202"/>
      <c r="AA17" s="225">
        <v>-3960401078</v>
      </c>
      <c r="AB17" s="202"/>
      <c r="AC17" s="232">
        <f>SUM(Y17,AA17)</f>
        <v>-11000093539</v>
      </c>
    </row>
    <row r="18" spans="1:29" ht="24.95" customHeight="1">
      <c r="A18" s="96" t="s">
        <v>257</v>
      </c>
      <c r="B18" s="76"/>
      <c r="C18" s="139">
        <f>SUM(C17)</f>
        <v>0</v>
      </c>
      <c r="D18" s="9">
        <f t="shared" ref="D18:AC18" si="0">SUM(D17)</f>
        <v>0</v>
      </c>
      <c r="E18" s="106">
        <f t="shared" si="0"/>
        <v>0</v>
      </c>
      <c r="F18" s="104">
        <f t="shared" si="0"/>
        <v>0</v>
      </c>
      <c r="G18" s="106">
        <f t="shared" si="0"/>
        <v>0</v>
      </c>
      <c r="H18" s="104">
        <f t="shared" si="0"/>
        <v>0</v>
      </c>
      <c r="I18" s="106">
        <f t="shared" si="0"/>
        <v>0</v>
      </c>
      <c r="J18" s="104">
        <f t="shared" si="0"/>
        <v>0</v>
      </c>
      <c r="K18" s="106">
        <f t="shared" si="0"/>
        <v>0</v>
      </c>
      <c r="L18" s="104">
        <f t="shared" si="0"/>
        <v>0</v>
      </c>
      <c r="M18" s="231">
        <f t="shared" si="0"/>
        <v>-7039692461</v>
      </c>
      <c r="N18" s="104">
        <f t="shared" si="0"/>
        <v>0</v>
      </c>
      <c r="O18" s="106">
        <f t="shared" si="0"/>
        <v>0</v>
      </c>
      <c r="P18" s="104">
        <f t="shared" si="0"/>
        <v>0</v>
      </c>
      <c r="Q18" s="106">
        <f t="shared" si="0"/>
        <v>0</v>
      </c>
      <c r="R18" s="104"/>
      <c r="S18" s="106">
        <f t="shared" si="0"/>
        <v>0</v>
      </c>
      <c r="T18" s="104">
        <f t="shared" si="0"/>
        <v>0</v>
      </c>
      <c r="U18" s="106">
        <f t="shared" si="0"/>
        <v>0</v>
      </c>
      <c r="V18" s="104">
        <f t="shared" si="0"/>
        <v>0</v>
      </c>
      <c r="W18" s="106">
        <f t="shared" si="0"/>
        <v>0</v>
      </c>
      <c r="X18" s="104">
        <f t="shared" si="0"/>
        <v>0</v>
      </c>
      <c r="Y18" s="228">
        <f t="shared" si="0"/>
        <v>-7039692461</v>
      </c>
      <c r="Z18" s="227">
        <f t="shared" si="0"/>
        <v>0</v>
      </c>
      <c r="AA18" s="231">
        <f t="shared" si="0"/>
        <v>-3960401078</v>
      </c>
      <c r="AB18" s="227">
        <f t="shared" si="0"/>
        <v>0</v>
      </c>
      <c r="AC18" s="231">
        <f t="shared" si="0"/>
        <v>-11000093539</v>
      </c>
    </row>
    <row r="19" spans="1:29" ht="7.5" customHeight="1">
      <c r="A19" s="77"/>
      <c r="B19" s="76"/>
      <c r="C19" s="103"/>
      <c r="D19" s="104"/>
      <c r="E19" s="104"/>
      <c r="F19" s="104"/>
      <c r="G19" s="103"/>
      <c r="H19" s="104"/>
      <c r="I19" s="103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227"/>
      <c r="Z19" s="227"/>
      <c r="AA19" s="227"/>
      <c r="AB19" s="227"/>
      <c r="AC19" s="227"/>
    </row>
    <row r="20" spans="1:29" ht="24.95" customHeight="1">
      <c r="A20" s="84" t="s">
        <v>165</v>
      </c>
      <c r="B20" s="76"/>
      <c r="C20" s="103"/>
      <c r="D20" s="104"/>
      <c r="E20" s="104"/>
      <c r="F20" s="104"/>
      <c r="G20" s="103"/>
      <c r="H20" s="104"/>
      <c r="I20" s="103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227"/>
      <c r="Z20" s="227"/>
      <c r="AA20" s="227"/>
      <c r="AB20" s="227"/>
      <c r="AC20" s="227"/>
    </row>
    <row r="21" spans="1:29" ht="24.95" customHeight="1">
      <c r="A21" t="s">
        <v>175</v>
      </c>
      <c r="B21" s="76"/>
      <c r="C21" s="6">
        <v>0</v>
      </c>
      <c r="D21" s="104"/>
      <c r="E21" s="6">
        <v>0</v>
      </c>
      <c r="F21" s="104"/>
      <c r="G21" s="6">
        <v>0</v>
      </c>
      <c r="H21" s="104"/>
      <c r="I21" s="6">
        <v>0</v>
      </c>
      <c r="J21" s="104"/>
      <c r="K21" s="6">
        <v>0</v>
      </c>
      <c r="L21" s="104"/>
      <c r="M21" s="6">
        <v>0</v>
      </c>
      <c r="N21" s="104"/>
      <c r="O21" s="6">
        <v>0</v>
      </c>
      <c r="P21" s="104"/>
      <c r="Q21" s="6">
        <v>0</v>
      </c>
      <c r="R21" s="104"/>
      <c r="S21" s="6">
        <v>0</v>
      </c>
      <c r="T21" s="104"/>
      <c r="U21" s="6">
        <v>0</v>
      </c>
      <c r="V21" s="104"/>
      <c r="W21" s="6">
        <f>SUM(O21:U21)</f>
        <v>0</v>
      </c>
      <c r="X21" s="104"/>
      <c r="Y21" s="201">
        <f>SUM(C21:M21,W21)</f>
        <v>0</v>
      </c>
      <c r="Z21" s="227"/>
      <c r="AA21" s="202">
        <v>-434496</v>
      </c>
      <c r="AB21" s="227"/>
      <c r="AC21" s="202">
        <f>SUM(Y21,AA21)</f>
        <v>-434496</v>
      </c>
    </row>
    <row r="22" spans="1:29" ht="24.95" customHeight="1">
      <c r="A22" s="85" t="s">
        <v>166</v>
      </c>
      <c r="B22" s="98"/>
      <c r="C22" s="99">
        <v>0</v>
      </c>
      <c r="D22" s="97"/>
      <c r="E22" s="99">
        <v>0</v>
      </c>
      <c r="F22" s="97"/>
      <c r="G22" s="99">
        <v>0</v>
      </c>
      <c r="H22" s="97"/>
      <c r="I22" s="99">
        <v>0</v>
      </c>
      <c r="J22" s="97"/>
      <c r="K22" s="99">
        <v>0</v>
      </c>
      <c r="L22" s="97"/>
      <c r="M22" s="99">
        <v>0</v>
      </c>
      <c r="N22" s="97"/>
      <c r="O22" s="99">
        <v>0</v>
      </c>
      <c r="P22" s="97"/>
      <c r="Q22" s="99">
        <v>0</v>
      </c>
      <c r="R22" s="97"/>
      <c r="S22" s="99">
        <v>0</v>
      </c>
      <c r="T22" s="97"/>
      <c r="U22" s="99">
        <v>0</v>
      </c>
      <c r="V22" s="97"/>
      <c r="W22" s="99">
        <f>SUM(O22:U22)</f>
        <v>0</v>
      </c>
      <c r="X22" s="97"/>
      <c r="Y22" s="224">
        <f>SUM(C22:M22,W22)</f>
        <v>0</v>
      </c>
      <c r="Z22" s="202"/>
      <c r="AA22" s="224">
        <v>1378342800</v>
      </c>
      <c r="AB22" s="202"/>
      <c r="AC22" s="224">
        <f>SUM(Y22,AA22)</f>
        <v>1378342800</v>
      </c>
    </row>
    <row r="23" spans="1:29" ht="24.95" customHeight="1">
      <c r="A23" s="84" t="s">
        <v>167</v>
      </c>
      <c r="B23" s="76"/>
      <c r="C23" s="102">
        <f>SUM(C22:C22)</f>
        <v>0</v>
      </c>
      <c r="D23" s="104"/>
      <c r="E23" s="102">
        <f>SUM(E22:E22)</f>
        <v>0</v>
      </c>
      <c r="F23" s="104"/>
      <c r="G23" s="102">
        <f>SUM(G22:G22)</f>
        <v>0</v>
      </c>
      <c r="H23" s="104"/>
      <c r="I23" s="102">
        <f>SUM(I22:I22)</f>
        <v>0</v>
      </c>
      <c r="J23" s="104"/>
      <c r="K23" s="102">
        <f>SUM(K22:K22)</f>
        <v>0</v>
      </c>
      <c r="L23" s="104"/>
      <c r="M23" s="102">
        <f>SUM(M22)</f>
        <v>0</v>
      </c>
      <c r="N23" s="104"/>
      <c r="O23" s="102">
        <f>SUM(O22:O22)</f>
        <v>0</v>
      </c>
      <c r="P23" s="104"/>
      <c r="Q23" s="102">
        <f t="shared" ref="Q23" si="1">SUM(Q22)</f>
        <v>0</v>
      </c>
      <c r="R23" s="104"/>
      <c r="S23" s="102">
        <f t="shared" ref="S23" si="2">SUM(S22)</f>
        <v>0</v>
      </c>
      <c r="T23" s="104"/>
      <c r="U23" s="102">
        <f>SUM(U22:U22)</f>
        <v>0</v>
      </c>
      <c r="V23" s="104"/>
      <c r="W23" s="102">
        <f>SUM(W22:W22)</f>
        <v>0</v>
      </c>
      <c r="X23" s="104"/>
      <c r="Y23" s="228">
        <f>SUM(Y22:Y22)</f>
        <v>0</v>
      </c>
      <c r="Z23" s="227"/>
      <c r="AA23" s="228">
        <f>SUM(AA21:AA22)</f>
        <v>1377908304</v>
      </c>
      <c r="AB23" s="227"/>
      <c r="AC23" s="228">
        <f>SUM(AC21:AC22)</f>
        <v>1377908304</v>
      </c>
    </row>
    <row r="24" spans="1:29" ht="24.95" customHeight="1">
      <c r="B24" s="76"/>
      <c r="C24" s="103"/>
      <c r="D24" s="104"/>
      <c r="E24" s="104"/>
      <c r="F24" s="104"/>
      <c r="G24" s="103"/>
      <c r="H24" s="104"/>
      <c r="I24" s="103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227"/>
      <c r="Z24" s="227"/>
      <c r="AA24" s="227"/>
      <c r="AB24" s="227"/>
      <c r="AC24" s="227"/>
    </row>
    <row r="25" spans="1:29" s="76" customFormat="1" ht="24.95" customHeight="1">
      <c r="A25" s="76" t="s">
        <v>255</v>
      </c>
      <c r="C25" s="102">
        <f>SUM(C18,C23)</f>
        <v>0</v>
      </c>
      <c r="D25" s="104"/>
      <c r="E25" s="102">
        <f>SUM(E18,E23)</f>
        <v>0</v>
      </c>
      <c r="F25" s="104"/>
      <c r="G25" s="102">
        <f>SUM(G18,G23)</f>
        <v>0</v>
      </c>
      <c r="H25" s="104"/>
      <c r="I25" s="102">
        <f>SUM(I18,I23)</f>
        <v>0</v>
      </c>
      <c r="J25" s="104"/>
      <c r="K25" s="102">
        <f>SUM(K18,K23)</f>
        <v>0</v>
      </c>
      <c r="L25" s="104"/>
      <c r="M25" s="228">
        <f>SUM(M18,M23)</f>
        <v>-7039692461</v>
      </c>
      <c r="N25" s="104"/>
      <c r="O25" s="102">
        <f>SUM(O18,O23)</f>
        <v>0</v>
      </c>
      <c r="P25" s="104"/>
      <c r="Q25" s="102">
        <f>SUM(Q18,Q23)</f>
        <v>0</v>
      </c>
      <c r="R25" s="104"/>
      <c r="S25" s="102">
        <f>SUM(S18,S23)</f>
        <v>0</v>
      </c>
      <c r="T25" s="104"/>
      <c r="U25" s="102">
        <f>SUM(U18,U23)</f>
        <v>0</v>
      </c>
      <c r="V25" s="104"/>
      <c r="W25" s="102">
        <f>SUM(W18,W23)</f>
        <v>0</v>
      </c>
      <c r="X25" s="104"/>
      <c r="Y25" s="228">
        <f>SUM(Y18,Y23)</f>
        <v>-7039692461</v>
      </c>
      <c r="Z25" s="227"/>
      <c r="AA25" s="228">
        <f>SUM(AA18,AA23)</f>
        <v>-2582492774</v>
      </c>
      <c r="AB25" s="227"/>
      <c r="AC25" s="228">
        <f>SUM(AC18,AC23)</f>
        <v>-9622185235</v>
      </c>
    </row>
    <row r="26" spans="1:29" ht="24.95" customHeight="1">
      <c r="B26" s="76"/>
      <c r="C26" s="103"/>
      <c r="D26" s="104"/>
      <c r="E26" s="104"/>
      <c r="F26" s="104"/>
      <c r="G26" s="103"/>
      <c r="H26" s="104"/>
      <c r="I26" s="103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227"/>
      <c r="Z26" s="227"/>
      <c r="AA26" s="227"/>
      <c r="AB26" s="227"/>
      <c r="AC26" s="227"/>
    </row>
    <row r="27" spans="1:29" ht="24.95" customHeight="1">
      <c r="A27" s="77" t="s">
        <v>168</v>
      </c>
      <c r="B27" s="87"/>
      <c r="C27" s="6"/>
      <c r="D27" s="97"/>
      <c r="E27" s="6"/>
      <c r="F27" s="97"/>
      <c r="G27" s="6"/>
      <c r="H27" s="97"/>
      <c r="I27" s="6"/>
      <c r="J27" s="97"/>
      <c r="K27" s="6"/>
      <c r="L27" s="97"/>
      <c r="M27" s="6"/>
      <c r="N27" s="97"/>
      <c r="O27" s="6"/>
      <c r="P27" s="97"/>
      <c r="Q27" s="97"/>
      <c r="R27" s="97"/>
      <c r="S27" s="97"/>
      <c r="T27" s="97"/>
      <c r="U27" s="6"/>
      <c r="V27" s="97"/>
      <c r="W27" s="6"/>
      <c r="X27" s="97"/>
      <c r="Y27" s="6"/>
      <c r="Z27" s="97"/>
      <c r="AA27" s="103"/>
      <c r="AB27" s="97"/>
      <c r="AC27" s="103"/>
    </row>
    <row r="28" spans="1:29" ht="24.95" customHeight="1">
      <c r="A28" s="86" t="s">
        <v>169</v>
      </c>
      <c r="B28" s="100"/>
      <c r="C28" s="202">
        <v>0</v>
      </c>
      <c r="D28" s="202"/>
      <c r="E28" s="202">
        <v>0</v>
      </c>
      <c r="F28" s="202"/>
      <c r="G28" s="202">
        <v>0</v>
      </c>
      <c r="H28" s="202"/>
      <c r="I28" s="202">
        <v>0</v>
      </c>
      <c r="J28" s="202"/>
      <c r="K28" s="202">
        <v>0</v>
      </c>
      <c r="L28" s="202"/>
      <c r="M28" s="201">
        <v>14857733913</v>
      </c>
      <c r="N28" s="202"/>
      <c r="O28" s="202">
        <v>0</v>
      </c>
      <c r="P28" s="202"/>
      <c r="Q28" s="202">
        <v>0</v>
      </c>
      <c r="R28" s="202"/>
      <c r="S28" s="202">
        <v>0</v>
      </c>
      <c r="T28" s="202"/>
      <c r="U28" s="202">
        <v>0</v>
      </c>
      <c r="V28" s="202"/>
      <c r="W28" s="202">
        <f>SUM(O28:U28)</f>
        <v>0</v>
      </c>
      <c r="X28" s="202"/>
      <c r="Y28" s="201">
        <f>SUM(C28:M28,W28)</f>
        <v>14857733913</v>
      </c>
      <c r="Z28" s="202"/>
      <c r="AA28" s="201">
        <v>5156924221</v>
      </c>
      <c r="AB28" s="202"/>
      <c r="AC28" s="201">
        <f>SUM(Y28,AA28)</f>
        <v>20014658134</v>
      </c>
    </row>
    <row r="29" spans="1:29" ht="24.95" customHeight="1">
      <c r="A29" s="62" t="s">
        <v>170</v>
      </c>
      <c r="B29" s="87"/>
      <c r="C29" s="224">
        <v>0</v>
      </c>
      <c r="D29" s="202"/>
      <c r="E29" s="224">
        <v>0</v>
      </c>
      <c r="F29" s="202"/>
      <c r="G29" s="224">
        <v>0</v>
      </c>
      <c r="H29" s="202"/>
      <c r="I29" s="224">
        <v>0</v>
      </c>
      <c r="J29" s="202"/>
      <c r="K29" s="224">
        <v>0</v>
      </c>
      <c r="L29" s="202"/>
      <c r="M29" s="225">
        <v>12639994</v>
      </c>
      <c r="N29" s="202"/>
      <c r="O29" s="226">
        <v>-302651147</v>
      </c>
      <c r="P29" s="202"/>
      <c r="Q29" s="224">
        <v>-199053511</v>
      </c>
      <c r="R29" s="202"/>
      <c r="S29" s="225">
        <v>-812873421</v>
      </c>
      <c r="T29" s="226"/>
      <c r="U29" s="226">
        <v>-718086094</v>
      </c>
      <c r="V29" s="226"/>
      <c r="W29" s="192">
        <f>SUM(O29:U29)</f>
        <v>-2032664173</v>
      </c>
      <c r="X29" s="226"/>
      <c r="Y29" s="192">
        <f>SUM(C29:M29,W29)</f>
        <v>-2020024179</v>
      </c>
      <c r="Z29" s="226"/>
      <c r="AA29" s="226">
        <v>-69527538</v>
      </c>
      <c r="AB29" s="226"/>
      <c r="AC29" s="223">
        <f>SUM(Y29,AA29)</f>
        <v>-2089551717</v>
      </c>
    </row>
    <row r="30" spans="1:29" ht="24.95" customHeight="1">
      <c r="A30" s="65" t="s">
        <v>125</v>
      </c>
      <c r="B30" s="76"/>
      <c r="C30" s="142">
        <f>SUM(C28:C29)</f>
        <v>0</v>
      </c>
      <c r="D30" s="227"/>
      <c r="E30" s="142">
        <f>SUM(E28:E29)</f>
        <v>0</v>
      </c>
      <c r="F30" s="227"/>
      <c r="G30" s="142">
        <f>SUM(G28:G29)</f>
        <v>0</v>
      </c>
      <c r="H30" s="227"/>
      <c r="I30" s="142">
        <f>SUM(I28:I29)</f>
        <v>0</v>
      </c>
      <c r="J30" s="227"/>
      <c r="K30" s="142">
        <f>SUM(K28:K29)</f>
        <v>0</v>
      </c>
      <c r="L30" s="227"/>
      <c r="M30" s="228">
        <f>SUM(M28:M29)</f>
        <v>14870373907</v>
      </c>
      <c r="N30" s="227"/>
      <c r="O30" s="229">
        <f>SUM(O28:O29)</f>
        <v>-302651147</v>
      </c>
      <c r="P30" s="230"/>
      <c r="Q30" s="229">
        <f>SUM(Q28:Q29)</f>
        <v>-199053511</v>
      </c>
      <c r="R30" s="230"/>
      <c r="S30" s="229">
        <f>SUM(S28:S29)</f>
        <v>-812873421</v>
      </c>
      <c r="T30" s="230"/>
      <c r="U30" s="229">
        <f>SUM(U28:U29)</f>
        <v>-718086094</v>
      </c>
      <c r="V30" s="230"/>
      <c r="W30" s="142">
        <f>SUM(W28:W29)</f>
        <v>-2032664173</v>
      </c>
      <c r="X30" s="230"/>
      <c r="Y30" s="142">
        <f>SUM(Y28:Y29)</f>
        <v>12837709734</v>
      </c>
      <c r="Z30" s="230"/>
      <c r="AA30" s="229">
        <f>SUM(AA28:AA29)</f>
        <v>5087396683</v>
      </c>
      <c r="AB30" s="230"/>
      <c r="AC30" s="229">
        <f>SUM(AC28:AC29)</f>
        <v>17925106417</v>
      </c>
    </row>
    <row r="31" spans="1:29" ht="24.95" customHeight="1">
      <c r="A31" s="76"/>
      <c r="B31" s="8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</row>
    <row r="32" spans="1:29" ht="24.95" customHeight="1" thickBot="1">
      <c r="A32" s="76" t="s">
        <v>249</v>
      </c>
      <c r="B32" s="87"/>
      <c r="C32" s="214">
        <f>C13+C30+C25</f>
        <v>11733149998</v>
      </c>
      <c r="D32" s="227"/>
      <c r="E32" s="214">
        <f>E13+E30+E25</f>
        <v>51822145000</v>
      </c>
      <c r="F32" s="227"/>
      <c r="G32" s="214">
        <f>G13+G30+G25</f>
        <v>-316239277</v>
      </c>
      <c r="H32" s="230"/>
      <c r="I32" s="214">
        <f>I13+I30+I25</f>
        <v>1489752705</v>
      </c>
      <c r="J32" s="230"/>
      <c r="K32" s="214">
        <f>K13+K30+K25</f>
        <v>1173315000</v>
      </c>
      <c r="L32" s="230"/>
      <c r="M32" s="214">
        <f>M13+M30+M25</f>
        <v>49717392559</v>
      </c>
      <c r="N32" s="230"/>
      <c r="O32" s="214">
        <f>O13+O30+O25</f>
        <v>64204055</v>
      </c>
      <c r="P32" s="230"/>
      <c r="Q32" s="214">
        <f>Q13+Q30+Q25</f>
        <v>2444177788</v>
      </c>
      <c r="R32" s="230"/>
      <c r="S32" s="214">
        <f>S13+S30+S25</f>
        <v>-1123075445</v>
      </c>
      <c r="T32" s="230"/>
      <c r="U32" s="214">
        <f>U13+U30+U25</f>
        <v>-419840413</v>
      </c>
      <c r="V32" s="230"/>
      <c r="W32" s="214">
        <f>W13+W30+W25</f>
        <v>965465985</v>
      </c>
      <c r="X32" s="230"/>
      <c r="Y32" s="214">
        <f>Y13+Y30+Y25</f>
        <v>116584981970</v>
      </c>
      <c r="Z32" s="230"/>
      <c r="AA32" s="214">
        <f>AA13+AA30+AA25</f>
        <v>27519475679</v>
      </c>
      <c r="AB32" s="230"/>
      <c r="AC32" s="214">
        <f>AC13+AC30+AC25</f>
        <v>144104457649</v>
      </c>
    </row>
    <row r="33" spans="1:29" ht="7.5" customHeight="1" thickTop="1">
      <c r="A33" s="76"/>
      <c r="B33" s="87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</row>
    <row r="34" spans="1:29" ht="20.25" customHeight="1"/>
    <row r="35" spans="1:29" ht="20.25" customHeight="1"/>
    <row r="36" spans="1:29" ht="20.25" customHeight="1"/>
    <row r="37" spans="1:29" ht="20.25" customHeight="1"/>
    <row r="38" spans="1:29" ht="20.25" customHeight="1"/>
    <row r="39" spans="1:29" ht="20.25" customHeight="1">
      <c r="W39" s="88" t="s">
        <v>172</v>
      </c>
    </row>
    <row r="52" spans="5:5" ht="21.75">
      <c r="E52" s="208"/>
    </row>
    <row r="53" spans="5:5" ht="21.75">
      <c r="E53" s="208"/>
    </row>
  </sheetData>
  <mergeCells count="2"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D29 H29 J29">
    <cfRule type="expression" priority="27" stopIfTrue="1">
      <formula>"if(E11&gt;0,#,##0;(#,##0),"-")"</formula>
    </cfRule>
  </conditionalFormatting>
  <conditionalFormatting sqref="F29">
    <cfRule type="expression" priority="26" stopIfTrue="1">
      <formula>"if(E11&gt;0,#,##0;(#,##0),"-")"</formula>
    </cfRule>
  </conditionalFormatting>
  <conditionalFormatting sqref="AC23">
    <cfRule type="expression" priority="21" stopIfTrue="1">
      <formula>"if(E11&gt;0,#,##0;(#,##0),"-")"</formula>
    </cfRule>
  </conditionalFormatting>
  <conditionalFormatting sqref="Y23">
    <cfRule type="expression" priority="20" stopIfTrue="1">
      <formula>"if(E11&gt;0,#,##0;(#,##0),"-")"</formula>
    </cfRule>
  </conditionalFormatting>
  <conditionalFormatting sqref="AA23">
    <cfRule type="expression" priority="3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pageMargins left="0.7" right="0.2" top="0.48" bottom="0.4" header="0.3" footer="0.4"/>
  <pageSetup paperSize="9" scale="43" firstPageNumber="11" fitToHeight="0" orientation="landscape" useFirstPageNumber="1" r:id="rId1"/>
  <headerFooter>
    <oddFooter>&amp;LThe accompanying notes form an integral part of the financial statements.
&amp;C&amp;P</oddFooter>
  </headerFooter>
  <rowBreaks count="1" manualBreakCount="1">
    <brk id="39" max="16383" man="1"/>
  </rowBreaks>
  <ignoredErrors>
    <ignoredError sqref="Y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87226-F8E5-440A-B935-E507BD28B56E}">
  <sheetPr>
    <pageSetUpPr fitToPage="1"/>
  </sheetPr>
  <dimension ref="A1:N25"/>
  <sheetViews>
    <sheetView showGridLines="0" view="pageBreakPreview" zoomScale="80" zoomScaleNormal="60" zoomScaleSheetLayoutView="80" zoomScalePageLayoutView="70" workbookViewId="0">
      <selection activeCell="A21" sqref="A21"/>
    </sheetView>
  </sheetViews>
  <sheetFormatPr defaultColWidth="26.5703125" defaultRowHeight="12.75"/>
  <cols>
    <col min="1" max="1" width="50.5703125" style="88" customWidth="1"/>
    <col min="2" max="2" width="5.140625" style="88" customWidth="1"/>
    <col min="3" max="3" width="1.5703125" style="88" customWidth="1"/>
    <col min="4" max="4" width="23.7109375" style="88" customWidth="1"/>
    <col min="5" max="5" width="1.5703125" style="88" customWidth="1"/>
    <col min="6" max="6" width="23.7109375" style="88" customWidth="1"/>
    <col min="7" max="7" width="1.5703125" style="88" customWidth="1"/>
    <col min="8" max="8" width="23.7109375" style="88" customWidth="1"/>
    <col min="9" max="9" width="1.5703125" style="88" customWidth="1"/>
    <col min="10" max="10" width="23.7109375" style="88" customWidth="1"/>
    <col min="11" max="11" width="1.5703125" style="88" customWidth="1"/>
    <col min="12" max="12" width="23.7109375" style="88" customWidth="1"/>
    <col min="13" max="13" width="1.5703125" style="88" customWidth="1"/>
    <col min="14" max="14" width="23.7109375" style="88" customWidth="1"/>
    <col min="15" max="16384" width="26.5703125" style="88"/>
  </cols>
  <sheetData>
    <row r="1" spans="1:14" s="87" customFormat="1" ht="24.95" customHeight="1">
      <c r="A1" s="82" t="s">
        <v>0</v>
      </c>
      <c r="B1" s="126"/>
      <c r="N1" s="127"/>
    </row>
    <row r="2" spans="1:14" s="87" customFormat="1" ht="24.95" customHeight="1">
      <c r="A2" s="83" t="s">
        <v>129</v>
      </c>
      <c r="B2" s="126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7"/>
    </row>
    <row r="3" spans="1:14" s="87" customFormat="1" ht="24.95" customHeight="1">
      <c r="A3" s="83"/>
      <c r="B3" s="126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7"/>
    </row>
    <row r="4" spans="1:14" s="76" customFormat="1" ht="24.95" customHeight="1">
      <c r="C4" s="129"/>
      <c r="D4" s="129" t="s">
        <v>177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4" s="76" customFormat="1" ht="24.95" customHeight="1">
      <c r="C5" s="129"/>
      <c r="D5" s="129"/>
      <c r="E5" s="129"/>
      <c r="F5" s="129"/>
      <c r="G5" s="129"/>
      <c r="H5" s="129"/>
      <c r="I5" s="129"/>
      <c r="J5" s="129"/>
      <c r="K5" s="129"/>
      <c r="L5" s="79" t="s">
        <v>270</v>
      </c>
      <c r="M5" s="129"/>
      <c r="N5" s="129"/>
    </row>
    <row r="6" spans="1:14" s="78" customFormat="1" ht="24.95" customHeight="1">
      <c r="H6" s="130" t="s">
        <v>131</v>
      </c>
      <c r="I6" s="130"/>
      <c r="J6" s="130"/>
      <c r="K6" s="87"/>
      <c r="L6" s="216" t="s">
        <v>161</v>
      </c>
    </row>
    <row r="7" spans="1:14" s="78" customFormat="1" ht="24.95" customHeight="1">
      <c r="D7" s="79" t="s">
        <v>178</v>
      </c>
      <c r="L7" s="79" t="s">
        <v>150</v>
      </c>
    </row>
    <row r="8" spans="1:14" s="78" customFormat="1" ht="24.95" customHeight="1">
      <c r="B8" s="131" t="s">
        <v>7</v>
      </c>
      <c r="D8" s="78" t="s">
        <v>155</v>
      </c>
      <c r="F8" s="78" t="s">
        <v>72</v>
      </c>
      <c r="H8" s="78" t="s">
        <v>158</v>
      </c>
      <c r="J8" s="78" t="s">
        <v>79</v>
      </c>
      <c r="L8" s="79" t="s">
        <v>159</v>
      </c>
      <c r="N8" s="78" t="s">
        <v>83</v>
      </c>
    </row>
    <row r="9" spans="1:14" s="78" customFormat="1" ht="24.95" customHeight="1">
      <c r="A9" s="75"/>
      <c r="D9" s="243" t="s">
        <v>8</v>
      </c>
      <c r="E9" s="243"/>
      <c r="F9" s="243"/>
      <c r="G9" s="243"/>
      <c r="H9" s="243"/>
      <c r="I9" s="243"/>
      <c r="J9" s="243"/>
      <c r="K9" s="243"/>
      <c r="L9" s="243"/>
      <c r="M9" s="243"/>
      <c r="N9" s="243"/>
    </row>
    <row r="10" spans="1:14" ht="20.25" customHeight="1">
      <c r="A10" s="75" t="s">
        <v>173</v>
      </c>
      <c r="B10" s="76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20.25" customHeight="1">
      <c r="A11" s="76" t="s">
        <v>174</v>
      </c>
      <c r="B11" s="76"/>
      <c r="C11" s="133"/>
      <c r="D11" s="104">
        <v>11733149998</v>
      </c>
      <c r="E11" s="104"/>
      <c r="F11" s="104">
        <v>51822145000</v>
      </c>
      <c r="G11" s="104"/>
      <c r="H11" s="104">
        <v>951608732</v>
      </c>
      <c r="I11" s="104"/>
      <c r="J11" s="104">
        <v>33992640595</v>
      </c>
      <c r="K11" s="104"/>
      <c r="L11" s="104">
        <v>115959</v>
      </c>
      <c r="M11" s="104"/>
      <c r="N11" s="104">
        <f>SUM(D11:L11)</f>
        <v>98499660284</v>
      </c>
    </row>
    <row r="12" spans="1:14" ht="20.25" customHeight="1">
      <c r="A12" s="77"/>
      <c r="B12" s="76"/>
      <c r="C12" s="135"/>
      <c r="D12" s="103"/>
      <c r="E12" s="103"/>
      <c r="F12" s="104"/>
      <c r="G12" s="103"/>
      <c r="H12" s="104"/>
      <c r="I12" s="103"/>
      <c r="J12" s="104"/>
      <c r="K12" s="104"/>
      <c r="L12" s="104"/>
      <c r="M12" s="103"/>
    </row>
    <row r="13" spans="1:14" ht="20.25" customHeight="1">
      <c r="A13" s="77" t="s">
        <v>163</v>
      </c>
      <c r="B13" s="76"/>
      <c r="C13" s="135"/>
      <c r="N13" s="104"/>
    </row>
    <row r="14" spans="1:14" ht="20.25" customHeight="1">
      <c r="A14" s="96" t="s">
        <v>258</v>
      </c>
      <c r="B14" s="76"/>
      <c r="C14" s="135"/>
    </row>
    <row r="15" spans="1:14" ht="20.25" customHeight="1">
      <c r="A15" s="85" t="s">
        <v>179</v>
      </c>
      <c r="B15" s="134">
        <v>21</v>
      </c>
      <c r="C15" s="135"/>
      <c r="D15" s="115">
        <v>0</v>
      </c>
      <c r="E15" s="4"/>
      <c r="F15" s="115">
        <v>0</v>
      </c>
      <c r="G15" s="4"/>
      <c r="H15" s="115">
        <v>0</v>
      </c>
      <c r="I15" s="4"/>
      <c r="J15" s="8">
        <v>-5162492974</v>
      </c>
      <c r="K15" s="8"/>
      <c r="L15" s="115">
        <v>0</v>
      </c>
      <c r="M15" s="4"/>
      <c r="N15" s="8">
        <f>SUM(D15:L15)</f>
        <v>-5162492974</v>
      </c>
    </row>
    <row r="16" spans="1:14" ht="20.25" customHeight="1">
      <c r="A16" s="96" t="s">
        <v>259</v>
      </c>
      <c r="B16" s="76"/>
      <c r="C16" s="135"/>
      <c r="D16" s="139">
        <f>SUM(D15:D15)</f>
        <v>0</v>
      </c>
      <c r="E16" s="27">
        <f t="shared" ref="E16:N16" si="0">SUM(E15:E15)</f>
        <v>0</v>
      </c>
      <c r="F16" s="139">
        <f t="shared" si="0"/>
        <v>0</v>
      </c>
      <c r="G16" s="27">
        <f t="shared" si="0"/>
        <v>0</v>
      </c>
      <c r="H16" s="139">
        <f t="shared" si="0"/>
        <v>0</v>
      </c>
      <c r="I16" s="27">
        <f t="shared" si="0"/>
        <v>0</v>
      </c>
      <c r="J16" s="26">
        <f t="shared" si="0"/>
        <v>-5162492974</v>
      </c>
      <c r="K16" s="27">
        <f t="shared" si="0"/>
        <v>0</v>
      </c>
      <c r="L16" s="139">
        <f t="shared" si="0"/>
        <v>0</v>
      </c>
      <c r="M16" s="27">
        <f t="shared" si="0"/>
        <v>0</v>
      </c>
      <c r="N16" s="26">
        <f t="shared" si="0"/>
        <v>-5162492974</v>
      </c>
    </row>
    <row r="17" spans="1:14" ht="20.25" customHeight="1">
      <c r="A17" s="77"/>
      <c r="B17" s="76"/>
      <c r="C17" s="135"/>
      <c r="D17" s="103"/>
      <c r="E17" s="103"/>
      <c r="F17" s="104"/>
      <c r="G17" s="103"/>
      <c r="H17" s="104"/>
      <c r="I17" s="103"/>
      <c r="J17" s="104"/>
      <c r="K17" s="104"/>
      <c r="L17" s="104"/>
      <c r="M17" s="103"/>
      <c r="N17" s="104"/>
    </row>
    <row r="18" spans="1:14" ht="20.25" customHeight="1">
      <c r="A18" s="65" t="s">
        <v>168</v>
      </c>
      <c r="B18" s="87"/>
      <c r="C18" s="136"/>
      <c r="D18" s="6"/>
      <c r="E18" s="6"/>
      <c r="F18" s="6"/>
      <c r="G18" s="6"/>
      <c r="H18" s="6"/>
      <c r="I18" s="6"/>
      <c r="J18" s="6"/>
      <c r="K18" s="6"/>
      <c r="L18" s="6"/>
      <c r="M18" s="97"/>
      <c r="N18" s="103"/>
    </row>
    <row r="19" spans="1:14" ht="20.25" customHeight="1">
      <c r="A19" s="86" t="s">
        <v>169</v>
      </c>
      <c r="B19" s="100"/>
      <c r="C19" s="45"/>
      <c r="D19" s="138">
        <v>0</v>
      </c>
      <c r="E19" s="6"/>
      <c r="F19" s="138">
        <v>0</v>
      </c>
      <c r="G19" s="6"/>
      <c r="H19" s="138">
        <v>0</v>
      </c>
      <c r="I19" s="6"/>
      <c r="J19" s="101">
        <v>4668116946</v>
      </c>
      <c r="K19" s="6"/>
      <c r="L19" s="138">
        <v>0</v>
      </c>
      <c r="M19" s="6"/>
      <c r="N19" s="101">
        <f>SUM(D19:L19)</f>
        <v>4668116946</v>
      </c>
    </row>
    <row r="20" spans="1:14" ht="20.25" customHeight="1">
      <c r="A20" s="86" t="s">
        <v>170</v>
      </c>
      <c r="B20" s="87"/>
      <c r="C20" s="45"/>
      <c r="D20" s="99">
        <v>0</v>
      </c>
      <c r="E20" s="6"/>
      <c r="F20" s="99">
        <v>0</v>
      </c>
      <c r="G20" s="6"/>
      <c r="H20" s="99">
        <v>0</v>
      </c>
      <c r="I20" s="6"/>
      <c r="J20" s="8">
        <v>-105645468</v>
      </c>
      <c r="K20" s="6"/>
      <c r="L20" s="99">
        <v>12261</v>
      </c>
      <c r="M20" s="6"/>
      <c r="N20" s="13">
        <f>SUM(D20:L20)</f>
        <v>-105633207</v>
      </c>
    </row>
    <row r="21" spans="1:14" ht="20.25" customHeight="1">
      <c r="A21" s="65" t="s">
        <v>125</v>
      </c>
      <c r="B21" s="76"/>
      <c r="C21" s="137"/>
      <c r="D21" s="106">
        <f>SUM(D19:D20)</f>
        <v>0</v>
      </c>
      <c r="E21" s="103"/>
      <c r="F21" s="106">
        <f>SUM(F19:F20)</f>
        <v>0</v>
      </c>
      <c r="G21" s="103"/>
      <c r="H21" s="106">
        <f>SUM(H19:H20)</f>
        <v>0</v>
      </c>
      <c r="I21" s="103"/>
      <c r="J21" s="106">
        <f>SUM(J19:J20)</f>
        <v>4562471478</v>
      </c>
      <c r="K21" s="104"/>
      <c r="L21" s="106">
        <f>SUM(L19:L20)</f>
        <v>12261</v>
      </c>
      <c r="M21" s="6"/>
      <c r="N21" s="107">
        <f>SUM(D21:M21)</f>
        <v>4562483739</v>
      </c>
    </row>
    <row r="22" spans="1:14" ht="20.25" customHeight="1">
      <c r="A22" s="65"/>
      <c r="B22" s="76"/>
      <c r="C22" s="137"/>
      <c r="D22" s="104"/>
      <c r="E22" s="103"/>
      <c r="F22" s="104"/>
      <c r="G22" s="103"/>
      <c r="H22" s="104"/>
      <c r="I22" s="103"/>
      <c r="J22" s="104"/>
      <c r="K22" s="104"/>
      <c r="L22" s="104"/>
      <c r="M22" s="6"/>
      <c r="N22" s="104"/>
    </row>
    <row r="23" spans="1:14" ht="20.25" customHeight="1">
      <c r="A23" s="62" t="s">
        <v>171</v>
      </c>
      <c r="B23" s="134">
        <v>15</v>
      </c>
      <c r="C23" s="137"/>
      <c r="D23" s="115">
        <v>0</v>
      </c>
      <c r="E23" s="4"/>
      <c r="F23" s="115">
        <v>0</v>
      </c>
      <c r="G23" s="4"/>
      <c r="H23" s="99">
        <v>221706268</v>
      </c>
      <c r="I23" s="4"/>
      <c r="J23" s="13">
        <v>-221706268</v>
      </c>
      <c r="K23" s="8"/>
      <c r="L23" s="115">
        <v>0</v>
      </c>
      <c r="M23" s="4"/>
      <c r="N23" s="115">
        <f>SUM(D23:L23)</f>
        <v>0</v>
      </c>
    </row>
    <row r="24" spans="1:14" ht="20.25" customHeight="1" thickBot="1">
      <c r="A24" s="76" t="s">
        <v>176</v>
      </c>
      <c r="B24" s="87"/>
      <c r="C24" s="135"/>
      <c r="D24" s="108">
        <f>SUM(D11,D16,D21,)</f>
        <v>11733149998</v>
      </c>
      <c r="E24" s="103"/>
      <c r="F24" s="108">
        <f>SUM(F11,F16,F21)</f>
        <v>51822145000</v>
      </c>
      <c r="G24" s="103"/>
      <c r="H24" s="108">
        <f>SUM(H11,H16,H21,H23)</f>
        <v>1173315000</v>
      </c>
      <c r="I24" s="103"/>
      <c r="J24" s="108">
        <f>SUM(J11,J16,J21,J23)</f>
        <v>33170912831</v>
      </c>
      <c r="K24" s="104"/>
      <c r="L24" s="108">
        <f>SUM(L11,L16,L21,L23)</f>
        <v>128220</v>
      </c>
      <c r="M24" s="103"/>
      <c r="N24" s="108">
        <f>SUM(D24:L24)</f>
        <v>97899651049</v>
      </c>
    </row>
    <row r="25" spans="1:14" ht="20.25" customHeight="1" thickTop="1"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</row>
  </sheetData>
  <mergeCells count="1">
    <mergeCell ref="D9:N9"/>
  </mergeCells>
  <conditionalFormatting sqref="I10 K10:M10">
    <cfRule type="expression" priority="3" stopIfTrue="1">
      <formula>"if(E11&gt;0,#,##0;(#,##0),"-")"</formula>
    </cfRule>
  </conditionalFormatting>
  <conditionalFormatting sqref="C20">
    <cfRule type="expression" priority="2" stopIfTrue="1">
      <formula>"if(E11&gt;0,#,##0;(#,##0),"-")"</formula>
    </cfRule>
  </conditionalFormatting>
  <conditionalFormatting sqref="E20 G20">
    <cfRule type="expression" priority="1" stopIfTrue="1">
      <formula>"if(E11&gt;0,#,##0;(#,##0),"-")"</formula>
    </cfRule>
  </conditionalFormatting>
  <pageMargins left="0.8" right="0.48" top="0.48" bottom="0.4" header="0.3" footer="0.4"/>
  <pageSetup paperSize="9" scale="65" firstPageNumber="12" fitToHeight="0" orientation="landscape" useFirstPageNumber="1" r:id="rId1"/>
  <headerFooter>
    <oddFooter>&amp;LThe accompanying notes form an integral part of the financial statements.
&amp;C&amp;P</oddFoot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GridLines="0" view="pageBreakPreview" topLeftCell="A5" zoomScale="80" zoomScaleNormal="60" zoomScaleSheetLayoutView="80" zoomScalePageLayoutView="70" workbookViewId="0">
      <selection activeCell="N19" sqref="N19"/>
    </sheetView>
  </sheetViews>
  <sheetFormatPr defaultColWidth="26.5703125" defaultRowHeight="12.75"/>
  <cols>
    <col min="1" max="1" width="50.5703125" style="88" customWidth="1"/>
    <col min="2" max="2" width="5.140625" style="88" customWidth="1"/>
    <col min="3" max="3" width="1.5703125" style="88" customWidth="1"/>
    <col min="4" max="4" width="23.7109375" style="88" customWidth="1"/>
    <col min="5" max="5" width="1.5703125" style="88" customWidth="1"/>
    <col min="6" max="6" width="23.7109375" style="88" customWidth="1"/>
    <col min="7" max="7" width="1.5703125" style="88" customWidth="1"/>
    <col min="8" max="8" width="23.7109375" style="88" customWidth="1"/>
    <col min="9" max="9" width="1.5703125" style="88" customWidth="1"/>
    <col min="10" max="10" width="23.7109375" style="88" customWidth="1"/>
    <col min="11" max="11" width="1.5703125" style="88" customWidth="1"/>
    <col min="12" max="12" width="23.7109375" style="88" customWidth="1"/>
    <col min="13" max="13" width="1.5703125" style="88" customWidth="1"/>
    <col min="14" max="14" width="23.7109375" style="88" customWidth="1"/>
    <col min="15" max="16384" width="26.5703125" style="88"/>
  </cols>
  <sheetData>
    <row r="1" spans="1:14" s="87" customFormat="1" ht="24.95" customHeight="1">
      <c r="A1" s="82" t="s">
        <v>0</v>
      </c>
      <c r="B1" s="126"/>
      <c r="N1" s="127"/>
    </row>
    <row r="2" spans="1:14" s="87" customFormat="1" ht="24.95" customHeight="1">
      <c r="A2" s="83" t="s">
        <v>129</v>
      </c>
      <c r="B2" s="126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7"/>
    </row>
    <row r="3" spans="1:14" s="87" customFormat="1" ht="24.95" customHeight="1">
      <c r="A3" s="83"/>
      <c r="B3" s="126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7"/>
    </row>
    <row r="4" spans="1:14" s="76" customFormat="1" ht="24.95" customHeight="1">
      <c r="C4" s="129"/>
      <c r="D4" s="129" t="s">
        <v>177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4" s="76" customFormat="1" ht="24.95" customHeight="1">
      <c r="C5" s="129"/>
      <c r="D5" s="129"/>
      <c r="E5" s="129"/>
      <c r="F5" s="129"/>
      <c r="G5" s="129"/>
      <c r="H5" s="129"/>
      <c r="I5" s="129"/>
      <c r="J5" s="129"/>
      <c r="K5" s="87"/>
      <c r="L5" s="79" t="s">
        <v>270</v>
      </c>
    </row>
    <row r="6" spans="1:14" s="78" customFormat="1" ht="24.95" customHeight="1">
      <c r="H6" s="130" t="s">
        <v>131</v>
      </c>
      <c r="I6" s="130"/>
      <c r="J6" s="130"/>
      <c r="K6" s="87"/>
      <c r="L6" s="216" t="s">
        <v>161</v>
      </c>
    </row>
    <row r="7" spans="1:14" s="78" customFormat="1" ht="24.95" customHeight="1">
      <c r="D7" s="79" t="s">
        <v>178</v>
      </c>
      <c r="L7" s="79" t="s">
        <v>150</v>
      </c>
    </row>
    <row r="8" spans="1:14" s="78" customFormat="1" ht="24.95" customHeight="1">
      <c r="B8" s="131" t="s">
        <v>7</v>
      </c>
      <c r="D8" s="78" t="s">
        <v>155</v>
      </c>
      <c r="F8" s="78" t="s">
        <v>72</v>
      </c>
      <c r="H8" s="78" t="s">
        <v>158</v>
      </c>
      <c r="J8" s="78" t="s">
        <v>79</v>
      </c>
      <c r="L8" s="79" t="s">
        <v>159</v>
      </c>
      <c r="N8" s="78" t="s">
        <v>83</v>
      </c>
    </row>
    <row r="9" spans="1:14" s="78" customFormat="1" ht="24.95" customHeight="1">
      <c r="A9" s="75"/>
      <c r="D9" s="243" t="s">
        <v>8</v>
      </c>
      <c r="E9" s="243"/>
      <c r="F9" s="243"/>
      <c r="G9" s="243"/>
      <c r="H9" s="243"/>
      <c r="I9" s="243"/>
      <c r="J9" s="243"/>
      <c r="K9" s="243"/>
      <c r="L9" s="243"/>
      <c r="M9" s="243"/>
      <c r="N9" s="243"/>
    </row>
    <row r="10" spans="1:14" ht="20.25" customHeight="1">
      <c r="A10" s="75" t="s">
        <v>247</v>
      </c>
      <c r="B10" s="76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20.25" customHeight="1">
      <c r="A11" s="76" t="s">
        <v>248</v>
      </c>
      <c r="B11" s="76"/>
      <c r="C11" s="133"/>
      <c r="D11" s="104">
        <v>11733149998</v>
      </c>
      <c r="E11" s="104"/>
      <c r="F11" s="104">
        <v>51822145000</v>
      </c>
      <c r="G11" s="104"/>
      <c r="H11" s="104">
        <v>1173315000</v>
      </c>
      <c r="I11" s="104"/>
      <c r="J11" s="104">
        <v>33170912831</v>
      </c>
      <c r="K11" s="104"/>
      <c r="L11" s="104">
        <v>128220</v>
      </c>
      <c r="M11" s="104"/>
      <c r="N11" s="104">
        <f>SUM(D11:L11)</f>
        <v>97899651049</v>
      </c>
    </row>
    <row r="12" spans="1:14" ht="20.25" customHeight="1">
      <c r="A12" s="77"/>
      <c r="B12" s="76"/>
      <c r="C12" s="135"/>
      <c r="D12" s="103"/>
      <c r="E12" s="103"/>
      <c r="F12" s="104"/>
      <c r="G12" s="103"/>
      <c r="H12" s="104"/>
      <c r="I12" s="103"/>
      <c r="J12" s="104"/>
      <c r="K12" s="104"/>
      <c r="L12" s="104"/>
      <c r="M12" s="103"/>
      <c r="N12" s="104"/>
    </row>
    <row r="13" spans="1:14" ht="20.25" customHeight="1">
      <c r="A13" s="77" t="s">
        <v>163</v>
      </c>
      <c r="B13" s="76"/>
      <c r="C13" s="135"/>
    </row>
    <row r="14" spans="1:14" ht="20.25" customHeight="1">
      <c r="A14" s="96" t="s">
        <v>258</v>
      </c>
      <c r="B14" s="76"/>
      <c r="C14" s="135"/>
    </row>
    <row r="15" spans="1:14" ht="20.25" customHeight="1">
      <c r="A15" s="85" t="s">
        <v>179</v>
      </c>
      <c r="B15" s="134">
        <v>21</v>
      </c>
      <c r="C15" s="135"/>
      <c r="D15" s="115">
        <v>0</v>
      </c>
      <c r="E15" s="4"/>
      <c r="F15" s="115">
        <v>0</v>
      </c>
      <c r="G15" s="4"/>
      <c r="H15" s="115">
        <v>0</v>
      </c>
      <c r="I15" s="4"/>
      <c r="J15" s="8">
        <v>-7039692461</v>
      </c>
      <c r="K15" s="8"/>
      <c r="L15" s="115">
        <v>0</v>
      </c>
      <c r="M15" s="4"/>
      <c r="N15" s="202">
        <f>SUM(D15:L15)</f>
        <v>-7039692461</v>
      </c>
    </row>
    <row r="16" spans="1:14" ht="20.25" customHeight="1">
      <c r="A16" s="96" t="s">
        <v>259</v>
      </c>
      <c r="B16" s="76"/>
      <c r="C16" s="135"/>
      <c r="D16" s="139">
        <f>SUM(D15:D15)</f>
        <v>0</v>
      </c>
      <c r="E16" s="27">
        <f t="shared" ref="E16:N16" si="0">SUM(E15:E15)</f>
        <v>0</v>
      </c>
      <c r="F16" s="139">
        <f t="shared" si="0"/>
        <v>0</v>
      </c>
      <c r="G16" s="27">
        <f t="shared" si="0"/>
        <v>0</v>
      </c>
      <c r="H16" s="139">
        <f t="shared" si="0"/>
        <v>0</v>
      </c>
      <c r="I16" s="27">
        <f t="shared" si="0"/>
        <v>0</v>
      </c>
      <c r="J16" s="26">
        <f t="shared" si="0"/>
        <v>-7039692461</v>
      </c>
      <c r="K16" s="27">
        <f t="shared" si="0"/>
        <v>0</v>
      </c>
      <c r="L16" s="139">
        <f t="shared" si="0"/>
        <v>0</v>
      </c>
      <c r="M16" s="27">
        <f t="shared" si="0"/>
        <v>0</v>
      </c>
      <c r="N16" s="142">
        <f t="shared" si="0"/>
        <v>-7039692461</v>
      </c>
    </row>
    <row r="17" spans="1:14" ht="20.25" customHeight="1">
      <c r="A17" s="77"/>
      <c r="B17" s="76"/>
      <c r="C17" s="135"/>
      <c r="D17" s="103"/>
      <c r="E17" s="103"/>
      <c r="F17" s="104"/>
      <c r="G17" s="103"/>
      <c r="H17" s="104"/>
      <c r="I17" s="103"/>
      <c r="J17" s="104"/>
      <c r="K17" s="104"/>
      <c r="L17" s="104"/>
      <c r="M17" s="103"/>
      <c r="N17" s="104"/>
    </row>
    <row r="18" spans="1:14" ht="20.25" customHeight="1">
      <c r="A18" s="65" t="s">
        <v>168</v>
      </c>
      <c r="B18" s="87"/>
      <c r="C18" s="136"/>
      <c r="D18" s="6"/>
      <c r="E18" s="6"/>
      <c r="F18" s="6"/>
      <c r="G18" s="6"/>
      <c r="H18" s="6"/>
      <c r="I18" s="6"/>
      <c r="J18" s="6"/>
      <c r="K18" s="6"/>
      <c r="L18" s="6"/>
      <c r="M18" s="97"/>
      <c r="N18" s="103"/>
    </row>
    <row r="19" spans="1:14" ht="20.25" customHeight="1">
      <c r="A19" s="86" t="s">
        <v>169</v>
      </c>
      <c r="B19" s="100"/>
      <c r="C19" s="45"/>
      <c r="D19" s="138">
        <v>0</v>
      </c>
      <c r="E19" s="6"/>
      <c r="F19" s="138">
        <v>0</v>
      </c>
      <c r="G19" s="6"/>
      <c r="H19" s="138">
        <v>0</v>
      </c>
      <c r="I19" s="6"/>
      <c r="J19" s="221">
        <v>13227529522</v>
      </c>
      <c r="K19" s="6"/>
      <c r="L19" s="138">
        <v>0</v>
      </c>
      <c r="M19" s="6"/>
      <c r="N19" s="221">
        <f>SUM(D19:L19)</f>
        <v>13227529522</v>
      </c>
    </row>
    <row r="20" spans="1:14" ht="20.25" customHeight="1">
      <c r="A20" s="86" t="s">
        <v>170</v>
      </c>
      <c r="B20" s="87"/>
      <c r="C20" s="45"/>
      <c r="D20" s="99">
        <v>0</v>
      </c>
      <c r="E20" s="6"/>
      <c r="F20" s="99">
        <v>0</v>
      </c>
      <c r="G20" s="6"/>
      <c r="H20" s="99">
        <v>0</v>
      </c>
      <c r="I20" s="6"/>
      <c r="J20" s="99">
        <v>0</v>
      </c>
      <c r="K20" s="6"/>
      <c r="L20" s="13">
        <v>-357182315</v>
      </c>
      <c r="M20" s="6"/>
      <c r="N20" s="13">
        <f>SUM(D20:L20)</f>
        <v>-357182315</v>
      </c>
    </row>
    <row r="21" spans="1:14" ht="20.25" customHeight="1">
      <c r="A21" s="65" t="s">
        <v>125</v>
      </c>
      <c r="B21" s="76"/>
      <c r="C21" s="137"/>
      <c r="D21" s="106">
        <f>SUM(D19:D20)</f>
        <v>0</v>
      </c>
      <c r="E21" s="103"/>
      <c r="F21" s="106">
        <f>SUM(F19:F20)</f>
        <v>0</v>
      </c>
      <c r="G21" s="103"/>
      <c r="H21" s="106">
        <f>SUM(H19:H20)</f>
        <v>0</v>
      </c>
      <c r="I21" s="103"/>
      <c r="J21" s="106">
        <f>SUM(J19:J20)</f>
        <v>13227529522</v>
      </c>
      <c r="K21" s="104"/>
      <c r="L21" s="26">
        <f>SUM(L19:L20)</f>
        <v>-357182315</v>
      </c>
      <c r="M21" s="6"/>
      <c r="N21" s="222">
        <f>SUM(D21:M21)</f>
        <v>12870347207</v>
      </c>
    </row>
    <row r="22" spans="1:14" ht="20.25" customHeight="1">
      <c r="A22" s="65"/>
      <c r="B22" s="76"/>
      <c r="C22" s="137"/>
      <c r="D22" s="104"/>
      <c r="E22" s="103"/>
      <c r="F22" s="104"/>
      <c r="G22" s="103"/>
      <c r="H22" s="104"/>
      <c r="I22" s="103"/>
      <c r="J22" s="104"/>
      <c r="K22" s="104"/>
      <c r="L22" s="104"/>
      <c r="M22" s="6"/>
      <c r="N22" s="104"/>
    </row>
    <row r="23" spans="1:14" ht="20.25" customHeight="1" thickBot="1">
      <c r="A23" s="76" t="s">
        <v>249</v>
      </c>
      <c r="B23" s="87"/>
      <c r="C23" s="135"/>
      <c r="D23" s="108">
        <f>SUM(D11,D16,D21)</f>
        <v>11733149998</v>
      </c>
      <c r="E23" s="103"/>
      <c r="F23" s="108">
        <f>SUM(F11,F16,F21)</f>
        <v>51822145000</v>
      </c>
      <c r="G23" s="103"/>
      <c r="H23" s="108">
        <f>SUM(H11,H16,H21)</f>
        <v>1173315000</v>
      </c>
      <c r="I23" s="103"/>
      <c r="J23" s="108">
        <f>SUM(J11,J16,J21)</f>
        <v>39358749892</v>
      </c>
      <c r="K23" s="104"/>
      <c r="L23" s="31">
        <f>SUM(L11,L16,L21)</f>
        <v>-357054095</v>
      </c>
      <c r="M23" s="103"/>
      <c r="N23" s="108">
        <f>SUM(D23:L23)</f>
        <v>103730305795</v>
      </c>
    </row>
    <row r="24" spans="1:14" ht="20.25" customHeight="1" thickTop="1"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</sheetData>
  <mergeCells count="1">
    <mergeCell ref="D9:N9"/>
  </mergeCells>
  <conditionalFormatting sqref="I10 K10:M10">
    <cfRule type="expression" priority="18" stopIfTrue="1">
      <formula>"if(E11&gt;0,#,##0;(#,##0),"-")"</formula>
    </cfRule>
  </conditionalFormatting>
  <conditionalFormatting sqref="C20">
    <cfRule type="expression" priority="6" stopIfTrue="1">
      <formula>"if(E11&gt;0,#,##0;(#,##0),"-")"</formula>
    </cfRule>
  </conditionalFormatting>
  <conditionalFormatting sqref="E20 G20">
    <cfRule type="expression" priority="1" stopIfTrue="1">
      <formula>"if(E11&gt;0,#,##0;(#,##0),"-")"</formula>
    </cfRule>
  </conditionalFormatting>
  <pageMargins left="0.8" right="0.48" top="0.48" bottom="0.4" header="0.3" footer="0.4"/>
  <pageSetup paperSize="9" scale="65" firstPageNumber="13" fitToHeight="0" orientation="landscape" useFirstPageNumber="1" r:id="rId1"/>
  <headerFooter>
    <oddFooter>&amp;LThe accompanying notes form an integral part of the financial statements.
&amp;C&amp;P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pageSetUpPr fitToPage="1"/>
  </sheetPr>
  <dimension ref="A1:R117"/>
  <sheetViews>
    <sheetView showGridLines="0" view="pageBreakPreview" zoomScale="90" zoomScaleNormal="85" zoomScaleSheetLayoutView="90" workbookViewId="0">
      <selection activeCell="A6" sqref="A6"/>
    </sheetView>
  </sheetViews>
  <sheetFormatPr defaultColWidth="26.5703125" defaultRowHeight="20.100000000000001" customHeight="1"/>
  <cols>
    <col min="1" max="1" width="52.85546875" style="2" customWidth="1"/>
    <col min="2" max="2" width="18.5703125" style="2" customWidth="1"/>
    <col min="3" max="3" width="1.140625" style="2" customWidth="1"/>
    <col min="4" max="4" width="18.5703125" style="2" customWidth="1"/>
    <col min="5" max="5" width="1.140625" style="2" customWidth="1"/>
    <col min="6" max="6" width="18.5703125" style="2" customWidth="1"/>
    <col min="7" max="7" width="1.140625" style="2" customWidth="1"/>
    <col min="8" max="8" width="18.5703125" style="2" customWidth="1"/>
    <col min="9" max="10" width="15.85546875" style="2" customWidth="1"/>
    <col min="11" max="11" width="1" style="2" customWidth="1"/>
    <col min="12" max="12" width="15.42578125" style="2" customWidth="1"/>
    <col min="13" max="13" width="2" style="2" customWidth="1"/>
    <col min="14" max="14" width="14.85546875" style="2" customWidth="1"/>
    <col min="15" max="15" width="0.85546875" style="2" customWidth="1"/>
    <col min="16" max="16" width="16.140625" style="2" customWidth="1"/>
    <col min="17" max="17" width="2" style="2" customWidth="1"/>
    <col min="18" max="18" width="15.140625" style="2" customWidth="1"/>
    <col min="19" max="16384" width="26.5703125" style="2"/>
  </cols>
  <sheetData>
    <row r="1" spans="1:8" s="11" customFormat="1" ht="20.100000000000001" customHeight="1">
      <c r="A1" s="10" t="s">
        <v>0</v>
      </c>
      <c r="B1" s="116"/>
      <c r="C1" s="116"/>
      <c r="D1" s="116"/>
      <c r="E1" s="116"/>
      <c r="F1" s="116"/>
      <c r="G1" s="116"/>
      <c r="H1" s="116"/>
    </row>
    <row r="2" spans="1:8" s="11" customFormat="1" ht="20.100000000000001" customHeight="1">
      <c r="A2" s="117" t="s">
        <v>180</v>
      </c>
      <c r="B2" s="118"/>
      <c r="C2" s="119"/>
      <c r="D2" s="118"/>
      <c r="E2" s="116"/>
      <c r="F2" s="116"/>
      <c r="G2" s="116"/>
      <c r="H2" s="116"/>
    </row>
    <row r="3" spans="1:8" s="11" customFormat="1" ht="20.100000000000001" customHeight="1">
      <c r="A3" s="244"/>
      <c r="B3" s="244"/>
      <c r="C3" s="244"/>
      <c r="D3" s="244"/>
      <c r="E3" s="116"/>
      <c r="F3" s="116"/>
      <c r="G3" s="116"/>
      <c r="H3" s="116"/>
    </row>
    <row r="4" spans="1:8" ht="20.100000000000001" customHeight="1">
      <c r="A4" s="68"/>
      <c r="B4" s="236" t="s">
        <v>2</v>
      </c>
      <c r="C4" s="236"/>
      <c r="D4" s="236"/>
      <c r="E4" s="199"/>
      <c r="F4" s="236" t="s">
        <v>3</v>
      </c>
      <c r="G4" s="236"/>
      <c r="H4" s="236"/>
    </row>
    <row r="5" spans="1:8" ht="20.100000000000001" customHeight="1">
      <c r="A5" s="68"/>
      <c r="B5" s="236" t="s">
        <v>4</v>
      </c>
      <c r="C5" s="236"/>
      <c r="D5" s="236"/>
      <c r="E5" s="5"/>
      <c r="F5" s="236" t="s">
        <v>4</v>
      </c>
      <c r="G5" s="236"/>
      <c r="H5" s="236"/>
    </row>
    <row r="6" spans="1:8" ht="20.100000000000001" customHeight="1">
      <c r="A6" s="68"/>
      <c r="B6" s="238" t="s">
        <v>87</v>
      </c>
      <c r="C6" s="238"/>
      <c r="D6" s="238"/>
      <c r="E6" s="120"/>
      <c r="F6" s="238" t="s">
        <v>87</v>
      </c>
      <c r="G6" s="238"/>
      <c r="H6" s="238"/>
    </row>
    <row r="7" spans="1:8" ht="20.100000000000001" customHeight="1">
      <c r="A7" s="68"/>
      <c r="B7" s="22">
        <v>2023</v>
      </c>
      <c r="C7" s="22"/>
      <c r="D7" s="22">
        <v>2022</v>
      </c>
      <c r="E7" s="120"/>
      <c r="F7" s="22">
        <v>2023</v>
      </c>
      <c r="G7" s="22"/>
      <c r="H7" s="22">
        <v>2022</v>
      </c>
    </row>
    <row r="8" spans="1:8" ht="20.100000000000001" customHeight="1">
      <c r="A8" s="68"/>
      <c r="B8" s="240" t="s">
        <v>8</v>
      </c>
      <c r="C8" s="240"/>
      <c r="D8" s="240"/>
      <c r="E8" s="240"/>
      <c r="F8" s="240"/>
      <c r="G8" s="240"/>
      <c r="H8" s="240"/>
    </row>
    <row r="9" spans="1:8" ht="20.100000000000001" customHeight="1">
      <c r="A9" s="3" t="s">
        <v>181</v>
      </c>
      <c r="B9" s="213"/>
      <c r="D9" s="213"/>
      <c r="F9" s="213"/>
      <c r="H9" s="213"/>
    </row>
    <row r="10" spans="1:8" ht="20.100000000000001" customHeight="1">
      <c r="A10" s="2" t="s">
        <v>108</v>
      </c>
      <c r="B10" s="193">
        <v>20014658134</v>
      </c>
      <c r="C10" s="193"/>
      <c r="D10" s="193">
        <v>14108799370</v>
      </c>
      <c r="E10" s="193"/>
      <c r="F10" s="193">
        <v>13227529522</v>
      </c>
      <c r="G10" s="193"/>
      <c r="H10" s="193">
        <v>4668116946</v>
      </c>
    </row>
    <row r="11" spans="1:8" ht="20.100000000000001" customHeight="1">
      <c r="A11" s="46" t="s">
        <v>182</v>
      </c>
      <c r="B11" s="193"/>
      <c r="C11" s="193"/>
      <c r="D11" s="193"/>
      <c r="E11" s="193"/>
      <c r="F11" s="193"/>
      <c r="G11" s="193"/>
      <c r="H11" s="193"/>
    </row>
    <row r="12" spans="1:8" ht="20.100000000000001" customHeight="1">
      <c r="A12" s="68" t="s">
        <v>272</v>
      </c>
      <c r="B12" s="194">
        <v>657588103</v>
      </c>
      <c r="C12" s="194"/>
      <c r="D12" s="194">
        <v>1344139254</v>
      </c>
      <c r="E12" s="194"/>
      <c r="F12" s="192">
        <v>-121128972</v>
      </c>
      <c r="G12" s="194"/>
      <c r="H12" s="192">
        <v>115706538</v>
      </c>
    </row>
    <row r="13" spans="1:8" ht="20.100000000000001" customHeight="1">
      <c r="A13" s="2" t="s">
        <v>106</v>
      </c>
      <c r="B13" s="192">
        <v>9816595090</v>
      </c>
      <c r="C13" s="192"/>
      <c r="D13" s="192">
        <v>7651653722</v>
      </c>
      <c r="E13" s="192"/>
      <c r="F13" s="192">
        <v>4642503743</v>
      </c>
      <c r="G13" s="192"/>
      <c r="H13" s="192">
        <v>3230041507</v>
      </c>
    </row>
    <row r="14" spans="1:8" ht="20.100000000000001" customHeight="1">
      <c r="A14" s="2" t="s">
        <v>183</v>
      </c>
      <c r="B14" s="193">
        <v>4181192477</v>
      </c>
      <c r="C14" s="193"/>
      <c r="D14" s="193">
        <v>5062575848</v>
      </c>
      <c r="E14" s="193"/>
      <c r="F14" s="192">
        <v>170424900</v>
      </c>
      <c r="G14" s="193"/>
      <c r="H14" s="192">
        <v>119405282</v>
      </c>
    </row>
    <row r="15" spans="1:8" ht="20.100000000000001" customHeight="1">
      <c r="A15" s="2" t="s">
        <v>234</v>
      </c>
      <c r="B15" s="193">
        <v>555758983</v>
      </c>
      <c r="C15" s="193"/>
      <c r="D15" s="192">
        <v>0</v>
      </c>
      <c r="E15" s="193"/>
      <c r="F15" s="192">
        <v>154445000</v>
      </c>
      <c r="G15" s="193"/>
      <c r="H15" s="192">
        <v>170000000</v>
      </c>
    </row>
    <row r="16" spans="1:8" ht="20.100000000000001" customHeight="1">
      <c r="A16" s="89" t="s">
        <v>235</v>
      </c>
      <c r="B16" s="193"/>
      <c r="C16" s="193"/>
    </row>
    <row r="17" spans="1:18" ht="20.100000000000001" customHeight="1">
      <c r="A17" s="211" t="s">
        <v>245</v>
      </c>
      <c r="B17" s="193">
        <v>-39134389</v>
      </c>
      <c r="C17" s="193"/>
      <c r="D17" s="193">
        <v>-5369834</v>
      </c>
      <c r="E17" s="193"/>
      <c r="F17" s="192">
        <v>640253</v>
      </c>
      <c r="G17" s="193"/>
      <c r="H17" s="192">
        <v>0</v>
      </c>
    </row>
    <row r="18" spans="1:18" ht="20.100000000000001" customHeight="1">
      <c r="A18" s="89" t="s">
        <v>246</v>
      </c>
      <c r="B18" s="193"/>
      <c r="C18" s="193"/>
    </row>
    <row r="19" spans="1:18" ht="20.100000000000001" customHeight="1">
      <c r="A19" s="211" t="s">
        <v>244</v>
      </c>
      <c r="B19" s="193">
        <v>0</v>
      </c>
      <c r="C19" s="193"/>
      <c r="D19" s="193">
        <v>0</v>
      </c>
      <c r="E19" s="193"/>
      <c r="F19" s="2">
        <v>31709833</v>
      </c>
      <c r="G19" s="193"/>
      <c r="H19" s="192">
        <v>13152196</v>
      </c>
    </row>
    <row r="20" spans="1:18" ht="20.100000000000001" customHeight="1">
      <c r="A20" s="215" t="s">
        <v>274</v>
      </c>
      <c r="B20" s="193">
        <v>-170536581</v>
      </c>
      <c r="C20" s="193"/>
      <c r="D20" s="193">
        <v>0</v>
      </c>
      <c r="E20" s="193"/>
      <c r="F20" s="2">
        <v>-170186205</v>
      </c>
      <c r="G20" s="193"/>
      <c r="H20" s="192">
        <v>0</v>
      </c>
    </row>
    <row r="21" spans="1:18" ht="20.100000000000001" customHeight="1">
      <c r="A21" s="89" t="s">
        <v>62</v>
      </c>
      <c r="B21" s="193">
        <v>77570536</v>
      </c>
      <c r="C21" s="193"/>
      <c r="D21" s="193">
        <v>7741429</v>
      </c>
      <c r="E21" s="193"/>
      <c r="F21" s="192">
        <v>44391318</v>
      </c>
      <c r="G21" s="193"/>
      <c r="H21" s="192">
        <v>8490042</v>
      </c>
    </row>
    <row r="22" spans="1:18" ht="20.100000000000001" customHeight="1">
      <c r="A22" s="2" t="s">
        <v>260</v>
      </c>
      <c r="B22" s="193">
        <v>495994893</v>
      </c>
      <c r="C22" s="193"/>
      <c r="D22" s="193">
        <v>-366015586</v>
      </c>
      <c r="E22" s="193"/>
      <c r="F22" s="192">
        <v>911820073</v>
      </c>
      <c r="G22" s="193"/>
      <c r="H22" s="192">
        <v>-553296847</v>
      </c>
    </row>
    <row r="23" spans="1:18" ht="20.100000000000001" customHeight="1">
      <c r="A23" s="2" t="s">
        <v>261</v>
      </c>
      <c r="B23" s="193">
        <v>0</v>
      </c>
      <c r="C23" s="193"/>
      <c r="D23" s="193">
        <v>0</v>
      </c>
      <c r="E23" s="193"/>
      <c r="F23" s="192">
        <v>-24067222</v>
      </c>
      <c r="G23" s="193"/>
      <c r="H23" s="192">
        <v>0</v>
      </c>
    </row>
    <row r="24" spans="1:18" ht="20.100000000000001" customHeight="1">
      <c r="A24" s="89" t="s">
        <v>184</v>
      </c>
      <c r="B24" s="193">
        <v>0</v>
      </c>
      <c r="C24" s="193"/>
      <c r="D24" s="193">
        <v>-570083244</v>
      </c>
      <c r="E24" s="193"/>
      <c r="F24" s="193">
        <v>0</v>
      </c>
      <c r="G24" s="193"/>
      <c r="H24" s="193">
        <v>0</v>
      </c>
    </row>
    <row r="25" spans="1:18" ht="20.100000000000001" customHeight="1">
      <c r="A25" s="68" t="s">
        <v>105</v>
      </c>
      <c r="B25" s="193">
        <v>-10283507266</v>
      </c>
      <c r="C25" s="193"/>
      <c r="D25" s="193">
        <v>-6321264483</v>
      </c>
      <c r="E25" s="193"/>
      <c r="F25" s="192">
        <v>0</v>
      </c>
      <c r="G25" s="193"/>
      <c r="H25" s="192">
        <v>0</v>
      </c>
      <c r="J25" s="48"/>
      <c r="K25" s="121"/>
    </row>
    <row r="26" spans="1:18" ht="20.100000000000001" customHeight="1">
      <c r="A26" s="2" t="s">
        <v>102</v>
      </c>
      <c r="B26" s="193">
        <v>-270724683</v>
      </c>
      <c r="C26" s="193"/>
      <c r="D26" s="193">
        <v>-75760383</v>
      </c>
      <c r="E26" s="193"/>
      <c r="F26" s="2">
        <v>-17102498756</v>
      </c>
      <c r="G26" s="193"/>
      <c r="H26" s="192">
        <v>-7542895801</v>
      </c>
      <c r="J26" s="48"/>
      <c r="K26" s="121"/>
    </row>
    <row r="27" spans="1:18" ht="20.100000000000001" customHeight="1">
      <c r="A27" s="68" t="s">
        <v>99</v>
      </c>
      <c r="B27" s="193">
        <v>-1938555337</v>
      </c>
      <c r="C27" s="193"/>
      <c r="D27" s="193">
        <v>-243003769</v>
      </c>
      <c r="E27" s="193"/>
      <c r="F27" s="195">
        <v>-1868386702</v>
      </c>
      <c r="G27" s="193"/>
      <c r="H27" s="195">
        <v>-1286843286</v>
      </c>
      <c r="I27" s="68"/>
      <c r="J27" s="121"/>
      <c r="K27" s="121"/>
    </row>
    <row r="28" spans="1:18" ht="20.100000000000001" customHeight="1">
      <c r="B28" s="198">
        <f>SUM(B10:B27)</f>
        <v>23096899960</v>
      </c>
      <c r="C28" s="192"/>
      <c r="D28" s="198">
        <f>SUM(D10:D27)</f>
        <v>20593412324</v>
      </c>
      <c r="E28" s="192"/>
      <c r="F28" s="192">
        <f>SUM(F10:F27)</f>
        <v>-102803215</v>
      </c>
      <c r="G28" s="192"/>
      <c r="H28" s="192">
        <f>SUM(H10:H27)</f>
        <v>-1058123423</v>
      </c>
    </row>
    <row r="29" spans="1:18" ht="20.100000000000001" customHeight="1">
      <c r="A29" s="90" t="s">
        <v>185</v>
      </c>
      <c r="B29" s="192"/>
      <c r="C29" s="192"/>
      <c r="D29" s="192"/>
      <c r="E29" s="192"/>
      <c r="F29" s="192"/>
      <c r="G29" s="192"/>
      <c r="H29" s="192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ht="20.100000000000001" customHeight="1">
      <c r="A30" s="2" t="s">
        <v>13</v>
      </c>
      <c r="B30" s="192">
        <v>-2165957171</v>
      </c>
      <c r="C30" s="192"/>
      <c r="D30" s="192">
        <v>-9523485884</v>
      </c>
      <c r="E30" s="192"/>
      <c r="F30" s="192">
        <v>358503024</v>
      </c>
      <c r="G30" s="192"/>
      <c r="H30" s="192">
        <v>-400339274</v>
      </c>
    </row>
    <row r="31" spans="1:18" ht="20.100000000000001" customHeight="1">
      <c r="A31" s="2" t="s">
        <v>31</v>
      </c>
      <c r="B31" s="192">
        <v>1233965288</v>
      </c>
      <c r="C31" s="192"/>
      <c r="D31" s="192">
        <v>689343223</v>
      </c>
      <c r="E31" s="192"/>
      <c r="F31" s="192">
        <v>0</v>
      </c>
      <c r="G31" s="192"/>
      <c r="H31" s="192">
        <v>0</v>
      </c>
    </row>
    <row r="32" spans="1:18" ht="20.100000000000001" customHeight="1">
      <c r="A32" s="2" t="s">
        <v>17</v>
      </c>
      <c r="B32" s="192">
        <v>905862211</v>
      </c>
      <c r="C32" s="192"/>
      <c r="D32" s="192">
        <v>-2463338167</v>
      </c>
      <c r="E32" s="192"/>
      <c r="F32" s="192">
        <v>-14820166</v>
      </c>
      <c r="G32" s="192"/>
      <c r="H32" s="192">
        <v>-56023078</v>
      </c>
    </row>
    <row r="33" spans="1:18" s="5" customFormat="1" ht="20.100000000000001" customHeight="1">
      <c r="A33" s="2" t="s">
        <v>20</v>
      </c>
      <c r="B33" s="192">
        <v>-1396889531</v>
      </c>
      <c r="C33" s="192"/>
      <c r="D33" s="192">
        <v>-234469653</v>
      </c>
      <c r="E33" s="192"/>
      <c r="F33" s="192">
        <v>0</v>
      </c>
      <c r="G33" s="192"/>
      <c r="H33" s="192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s="5" customFormat="1" ht="20.100000000000001" customHeight="1">
      <c r="A34" s="2" t="s">
        <v>21</v>
      </c>
      <c r="B34" s="192">
        <v>-83306796</v>
      </c>
      <c r="C34" s="192"/>
      <c r="D34" s="192">
        <v>786374095</v>
      </c>
      <c r="E34" s="192"/>
      <c r="F34" s="192">
        <v>0</v>
      </c>
      <c r="G34" s="192"/>
      <c r="H34" s="192">
        <v>5927052</v>
      </c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s="5" customFormat="1" ht="20.100000000000001" customHeight="1">
      <c r="A35" s="2" t="s">
        <v>29</v>
      </c>
      <c r="B35" s="192">
        <v>0</v>
      </c>
      <c r="C35" s="192"/>
      <c r="D35" s="192">
        <v>0</v>
      </c>
      <c r="E35" s="192"/>
      <c r="F35" s="192">
        <v>-33439490</v>
      </c>
      <c r="G35" s="192"/>
      <c r="H35" s="192">
        <v>241001086</v>
      </c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20.100000000000001" customHeight="1">
      <c r="A36" s="2" t="s">
        <v>30</v>
      </c>
      <c r="B36" s="192">
        <v>-455837207</v>
      </c>
      <c r="C36" s="192"/>
      <c r="D36" s="192">
        <v>-605977184</v>
      </c>
      <c r="E36" s="192"/>
      <c r="F36" s="192">
        <v>-212550813</v>
      </c>
      <c r="G36" s="192"/>
      <c r="H36" s="192">
        <v>-317479912</v>
      </c>
    </row>
    <row r="37" spans="1:18" ht="20.100000000000001" customHeight="1">
      <c r="A37" s="2" t="s">
        <v>32</v>
      </c>
      <c r="B37" s="193">
        <v>-4194912046</v>
      </c>
      <c r="C37" s="193"/>
      <c r="D37" s="193">
        <v>-4211781025</v>
      </c>
      <c r="E37" s="194"/>
      <c r="F37" s="193">
        <v>0</v>
      </c>
      <c r="G37" s="193"/>
      <c r="H37" s="193">
        <v>0</v>
      </c>
    </row>
    <row r="38" spans="1:18" ht="20.100000000000001" customHeight="1">
      <c r="A38" s="2" t="s">
        <v>40</v>
      </c>
      <c r="B38" s="192">
        <v>60986615</v>
      </c>
      <c r="C38" s="192"/>
      <c r="D38" s="192">
        <v>12518332</v>
      </c>
      <c r="E38" s="192"/>
      <c r="F38" s="192">
        <v>195400</v>
      </c>
      <c r="G38" s="192"/>
      <c r="H38" s="192">
        <v>-11014581</v>
      </c>
    </row>
    <row r="39" spans="1:18" ht="20.100000000000001" customHeight="1">
      <c r="A39" s="2" t="s">
        <v>48</v>
      </c>
      <c r="B39" s="192">
        <v>1906642756</v>
      </c>
      <c r="C39" s="192"/>
      <c r="D39" s="192">
        <v>4224804868</v>
      </c>
      <c r="E39" s="192"/>
      <c r="F39" s="192">
        <v>0</v>
      </c>
      <c r="G39" s="192"/>
      <c r="H39" s="192">
        <v>0</v>
      </c>
    </row>
    <row r="40" spans="1:18" ht="20.100000000000001" customHeight="1">
      <c r="A40" s="2" t="s">
        <v>49</v>
      </c>
      <c r="B40" s="192">
        <v>-428419963</v>
      </c>
      <c r="C40" s="192"/>
      <c r="D40" s="192">
        <v>2033872936</v>
      </c>
      <c r="E40" s="192"/>
      <c r="F40" s="192">
        <v>-60174466</v>
      </c>
      <c r="G40" s="192"/>
      <c r="H40" s="192">
        <v>116527492</v>
      </c>
    </row>
    <row r="41" spans="1:18" ht="20.100000000000001" customHeight="1">
      <c r="A41" s="2" t="s">
        <v>62</v>
      </c>
      <c r="B41" s="194">
        <v>-43116672</v>
      </c>
      <c r="C41" s="192"/>
      <c r="D41" s="194">
        <v>0</v>
      </c>
      <c r="E41" s="192"/>
      <c r="F41" s="194">
        <v>-1701966</v>
      </c>
      <c r="G41" s="192"/>
      <c r="H41" s="194">
        <v>0</v>
      </c>
    </row>
    <row r="42" spans="1:18" ht="20.100000000000001" customHeight="1">
      <c r="A42" s="2" t="s">
        <v>186</v>
      </c>
      <c r="B42" s="198">
        <f>SUM(B28:B41)</f>
        <v>18435917444</v>
      </c>
      <c r="C42" s="192"/>
      <c r="D42" s="198">
        <f>SUM(D28:D41)</f>
        <v>11301273865</v>
      </c>
      <c r="E42" s="192"/>
      <c r="F42" s="198">
        <f>SUM(F28:F41)</f>
        <v>-66791692</v>
      </c>
      <c r="G42" s="192"/>
      <c r="H42" s="198">
        <f>SUM(H28:H41)</f>
        <v>-1479524638</v>
      </c>
    </row>
    <row r="43" spans="1:18" ht="20.100000000000001" customHeight="1">
      <c r="A43" s="2" t="s">
        <v>187</v>
      </c>
      <c r="B43" s="194">
        <v>-141232849</v>
      </c>
      <c r="C43" s="194"/>
      <c r="D43" s="194">
        <v>-192733011</v>
      </c>
      <c r="E43" s="194"/>
      <c r="F43" s="194">
        <v>-67919037</v>
      </c>
      <c r="G43" s="194"/>
      <c r="H43" s="194">
        <v>-44952542</v>
      </c>
    </row>
    <row r="44" spans="1:18" ht="20.100000000000001" customHeight="1">
      <c r="A44" s="5" t="s">
        <v>188</v>
      </c>
      <c r="B44" s="142">
        <f>B42+B43</f>
        <v>18294684595</v>
      </c>
      <c r="C44" s="196"/>
      <c r="D44" s="142">
        <f>D42+D43</f>
        <v>11108540854</v>
      </c>
      <c r="E44" s="196"/>
      <c r="F44" s="142">
        <f>F42+F43</f>
        <v>-134710729</v>
      </c>
      <c r="G44" s="196"/>
      <c r="H44" s="142">
        <f>H42+H43</f>
        <v>-1524477180</v>
      </c>
    </row>
    <row r="45" spans="1:18" ht="20.100000000000001" customHeight="1">
      <c r="A45" s="5"/>
      <c r="B45" s="122"/>
      <c r="C45" s="113"/>
      <c r="D45" s="122"/>
      <c r="E45" s="113"/>
      <c r="F45" s="122"/>
      <c r="G45" s="113"/>
      <c r="H45" s="122"/>
    </row>
    <row r="46" spans="1:18" ht="20.100000000000001" customHeight="1">
      <c r="A46" s="10" t="s">
        <v>0</v>
      </c>
      <c r="B46" s="116"/>
      <c r="C46" s="116"/>
      <c r="D46" s="116"/>
      <c r="E46" s="116"/>
      <c r="F46" s="116"/>
      <c r="G46" s="116"/>
      <c r="H46" s="116"/>
    </row>
    <row r="47" spans="1:18" ht="20.100000000000001" customHeight="1">
      <c r="A47" s="117" t="s">
        <v>189</v>
      </c>
      <c r="B47" s="118"/>
      <c r="C47" s="119"/>
      <c r="D47" s="118"/>
      <c r="E47" s="116"/>
      <c r="F47" s="116"/>
      <c r="G47" s="116"/>
      <c r="H47" s="116"/>
    </row>
    <row r="48" spans="1:18" s="11" customFormat="1" ht="20.100000000000001" customHeight="1">
      <c r="A48" s="1"/>
      <c r="B48" s="1"/>
      <c r="C48" s="1"/>
      <c r="D48" s="1"/>
      <c r="E48" s="68"/>
      <c r="F48" s="68"/>
      <c r="G48" s="68"/>
      <c r="H48" s="68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20.100000000000001" customHeight="1">
      <c r="A49" s="68"/>
      <c r="B49" s="239" t="s">
        <v>2</v>
      </c>
      <c r="C49" s="239"/>
      <c r="D49" s="239"/>
      <c r="E49" s="120"/>
      <c r="F49" s="239" t="s">
        <v>86</v>
      </c>
      <c r="G49" s="239"/>
      <c r="H49" s="239"/>
    </row>
    <row r="50" spans="1:18" ht="20.100000000000001" customHeight="1">
      <c r="A50" s="68"/>
      <c r="B50" s="239" t="s">
        <v>4</v>
      </c>
      <c r="C50" s="239"/>
      <c r="D50" s="239"/>
      <c r="E50" s="120"/>
      <c r="F50" s="239" t="s">
        <v>4</v>
      </c>
      <c r="G50" s="239"/>
      <c r="H50" s="239"/>
      <c r="J50" s="11"/>
    </row>
    <row r="51" spans="1:18" ht="20.100000000000001" customHeight="1">
      <c r="A51" s="68"/>
      <c r="B51" s="238" t="s">
        <v>87</v>
      </c>
      <c r="C51" s="238"/>
      <c r="D51" s="238"/>
      <c r="E51" s="120"/>
      <c r="F51" s="238" t="s">
        <v>87</v>
      </c>
      <c r="G51" s="238"/>
      <c r="H51" s="238"/>
    </row>
    <row r="52" spans="1:18" ht="20.100000000000001" customHeight="1">
      <c r="A52" s="68"/>
      <c r="B52" s="22">
        <v>2023</v>
      </c>
      <c r="C52" s="22"/>
      <c r="D52" s="22">
        <v>2022</v>
      </c>
      <c r="E52" s="120"/>
      <c r="F52" s="22">
        <v>2023</v>
      </c>
      <c r="G52" s="22"/>
      <c r="H52" s="22">
        <v>2022</v>
      </c>
    </row>
    <row r="53" spans="1:18" ht="20.100000000000001" customHeight="1">
      <c r="A53" s="68"/>
      <c r="B53" s="240" t="s">
        <v>8</v>
      </c>
      <c r="C53" s="240"/>
      <c r="D53" s="240"/>
      <c r="E53" s="240"/>
      <c r="F53" s="240"/>
      <c r="G53" s="240"/>
      <c r="H53" s="240"/>
    </row>
    <row r="54" spans="1:18" ht="20.100000000000001" customHeight="1">
      <c r="A54" s="91" t="s">
        <v>190</v>
      </c>
      <c r="B54" s="110"/>
      <c r="C54" s="101"/>
      <c r="D54" s="110"/>
      <c r="E54" s="101"/>
      <c r="F54" s="110"/>
      <c r="G54" s="101"/>
      <c r="H54" s="110"/>
    </row>
    <row r="55" spans="1:18" ht="20.100000000000001" customHeight="1">
      <c r="A55" s="2" t="s">
        <v>24</v>
      </c>
      <c r="B55" s="192">
        <v>-310402432</v>
      </c>
      <c r="C55" s="192"/>
      <c r="D55" s="192">
        <v>-194373465</v>
      </c>
      <c r="E55" s="192"/>
      <c r="F55" s="192">
        <v>0</v>
      </c>
      <c r="G55" s="192"/>
      <c r="H55" s="192">
        <v>0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ht="19.5" customHeight="1">
      <c r="A56" s="2" t="s">
        <v>192</v>
      </c>
      <c r="B56" s="192">
        <v>-434496</v>
      </c>
      <c r="C56" s="192"/>
      <c r="D56" s="192">
        <v>-723579861</v>
      </c>
      <c r="E56" s="192"/>
      <c r="F56" s="192">
        <v>-8938895800</v>
      </c>
      <c r="G56" s="192"/>
      <c r="H56" s="192">
        <v>-14080315369</v>
      </c>
    </row>
    <row r="57" spans="1:18" s="209" customFormat="1" ht="19.5" customHeight="1">
      <c r="A57" s="2" t="s">
        <v>191</v>
      </c>
      <c r="B57" s="192"/>
      <c r="C57" s="192"/>
      <c r="D57" s="2"/>
      <c r="E57" s="2"/>
      <c r="F57" s="2"/>
      <c r="G57" s="2"/>
      <c r="H57" s="2"/>
    </row>
    <row r="58" spans="1:18" s="209" customFormat="1" ht="19.5" customHeight="1">
      <c r="A58" s="210" t="s">
        <v>243</v>
      </c>
      <c r="B58" s="192">
        <v>0</v>
      </c>
      <c r="C58" s="192"/>
      <c r="D58" s="192">
        <v>2708180399</v>
      </c>
      <c r="E58" s="192"/>
      <c r="F58" s="192">
        <v>0</v>
      </c>
      <c r="G58" s="192"/>
      <c r="H58" s="192">
        <v>1681672300</v>
      </c>
    </row>
    <row r="59" spans="1:18" ht="19.5" customHeight="1">
      <c r="A59" s="89" t="s">
        <v>193</v>
      </c>
      <c r="B59" s="192">
        <v>-3482584054</v>
      </c>
      <c r="C59" s="192"/>
      <c r="D59" s="192">
        <v>-10125363719</v>
      </c>
      <c r="E59" s="192"/>
      <c r="F59" s="192">
        <v>-1884994317</v>
      </c>
      <c r="G59" s="192"/>
      <c r="H59" s="192">
        <v>-10106966119</v>
      </c>
    </row>
    <row r="60" spans="1:18" ht="19.5" customHeight="1">
      <c r="A60" s="89" t="s">
        <v>194</v>
      </c>
      <c r="B60" s="192">
        <v>-16708862818</v>
      </c>
      <c r="C60" s="192"/>
      <c r="D60" s="192">
        <v>-8295265434</v>
      </c>
      <c r="E60" s="192"/>
      <c r="F60" s="192">
        <v>-1885106433</v>
      </c>
      <c r="G60" s="192"/>
      <c r="H60" s="192">
        <v>-2504610572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ht="19.5" customHeight="1">
      <c r="A61" s="2" t="s">
        <v>195</v>
      </c>
      <c r="B61" s="192">
        <v>0</v>
      </c>
      <c r="C61" s="192"/>
      <c r="D61" s="192">
        <v>0</v>
      </c>
      <c r="E61" s="192"/>
      <c r="F61" s="192">
        <v>-80076007</v>
      </c>
      <c r="G61" s="192"/>
      <c r="H61" s="192">
        <v>-61800654</v>
      </c>
    </row>
    <row r="62" spans="1:18" ht="19.5" customHeight="1">
      <c r="A62" s="2" t="s">
        <v>196</v>
      </c>
      <c r="B62" s="192">
        <v>0</v>
      </c>
      <c r="C62" s="192"/>
      <c r="D62" s="192">
        <v>0</v>
      </c>
      <c r="E62" s="192"/>
      <c r="F62" s="192">
        <v>-7634842024</v>
      </c>
      <c r="G62" s="192"/>
      <c r="H62" s="192">
        <v>0</v>
      </c>
    </row>
    <row r="63" spans="1:18" ht="19.5" customHeight="1">
      <c r="A63" s="2" t="s">
        <v>197</v>
      </c>
      <c r="B63" s="206">
        <v>-4638873645</v>
      </c>
      <c r="C63" s="193"/>
      <c r="D63" s="206">
        <v>-787884479</v>
      </c>
      <c r="E63" s="206"/>
      <c r="F63" s="206">
        <v>-16708656010</v>
      </c>
      <c r="G63" s="206"/>
      <c r="H63" s="206">
        <v>-17657599624</v>
      </c>
    </row>
    <row r="64" spans="1:18" ht="19.5" customHeight="1">
      <c r="A64" s="2" t="s">
        <v>198</v>
      </c>
      <c r="B64" s="206">
        <v>485524831</v>
      </c>
      <c r="C64" s="193"/>
      <c r="D64" s="206">
        <v>7106820480</v>
      </c>
      <c r="E64" s="206"/>
      <c r="F64" s="206">
        <v>2623303810</v>
      </c>
      <c r="G64" s="206"/>
      <c r="H64" s="206">
        <v>15058810759</v>
      </c>
    </row>
    <row r="65" spans="1:12" ht="19.5" customHeight="1">
      <c r="A65" s="2" t="s">
        <v>199</v>
      </c>
      <c r="B65" s="192">
        <v>-8757483606</v>
      </c>
      <c r="C65" s="192"/>
      <c r="D65" s="192">
        <v>-2166848080</v>
      </c>
      <c r="E65" s="192"/>
      <c r="F65" s="192">
        <v>-8548945189</v>
      </c>
      <c r="G65" s="192"/>
      <c r="H65" s="192">
        <v>0</v>
      </c>
    </row>
    <row r="66" spans="1:12" ht="19.5" customHeight="1">
      <c r="A66" s="2" t="s">
        <v>275</v>
      </c>
      <c r="B66" s="192">
        <v>8145661663</v>
      </c>
      <c r="C66" s="192"/>
      <c r="D66" s="192">
        <v>1241320670</v>
      </c>
      <c r="E66" s="192"/>
      <c r="F66" s="192">
        <v>5867246230</v>
      </c>
      <c r="G66" s="192"/>
      <c r="H66" s="192">
        <v>0</v>
      </c>
    </row>
    <row r="67" spans="1:12" ht="19.5" customHeight="1">
      <c r="A67" s="2" t="s">
        <v>262</v>
      </c>
      <c r="B67" s="192">
        <v>-14985000</v>
      </c>
      <c r="C67" s="192"/>
      <c r="D67" s="192">
        <v>-3034374973</v>
      </c>
      <c r="E67" s="192"/>
      <c r="F67" s="192">
        <v>-14985000</v>
      </c>
      <c r="G67" s="192"/>
      <c r="H67" s="192">
        <v>-3034374973</v>
      </c>
    </row>
    <row r="68" spans="1:12" ht="19.5" customHeight="1">
      <c r="A68" s="89" t="s">
        <v>200</v>
      </c>
      <c r="B68" s="192">
        <v>-17880373912</v>
      </c>
      <c r="C68" s="192"/>
      <c r="D68" s="192">
        <v>-15414432620</v>
      </c>
      <c r="E68" s="192"/>
      <c r="F68" s="192">
        <v>-100688685</v>
      </c>
      <c r="G68" s="192"/>
      <c r="H68" s="192">
        <v>-78023972</v>
      </c>
    </row>
    <row r="69" spans="1:12" ht="19.5" customHeight="1">
      <c r="A69" s="89" t="s">
        <v>201</v>
      </c>
      <c r="B69" s="192"/>
      <c r="C69" s="192"/>
    </row>
    <row r="70" spans="1:12" ht="19.5" customHeight="1">
      <c r="A70" s="211" t="s">
        <v>242</v>
      </c>
      <c r="B70" s="192">
        <v>-824855186</v>
      </c>
      <c r="C70" s="192"/>
      <c r="D70" s="192">
        <v>-1093406922</v>
      </c>
      <c r="E70" s="192"/>
      <c r="F70" s="192">
        <v>0</v>
      </c>
      <c r="G70" s="192"/>
      <c r="H70" s="192">
        <v>0</v>
      </c>
    </row>
    <row r="71" spans="1:12" ht="18.95" customHeight="1">
      <c r="A71" s="89" t="s">
        <v>203</v>
      </c>
      <c r="B71" s="192"/>
      <c r="C71" s="192"/>
      <c r="D71" s="192"/>
      <c r="E71" s="192"/>
      <c r="G71" s="192"/>
      <c r="H71" s="192"/>
    </row>
    <row r="72" spans="1:12" ht="19.5" customHeight="1">
      <c r="A72" s="211" t="s">
        <v>241</v>
      </c>
      <c r="B72" s="192">
        <v>-1344480167</v>
      </c>
      <c r="C72" s="192"/>
      <c r="D72" s="192">
        <v>-1017861865</v>
      </c>
      <c r="E72" s="192"/>
      <c r="F72" s="192">
        <v>0</v>
      </c>
      <c r="G72" s="192"/>
      <c r="H72" s="192">
        <v>0</v>
      </c>
    </row>
    <row r="73" spans="1:12" ht="19.5" customHeight="1">
      <c r="A73" s="89" t="s">
        <v>202</v>
      </c>
      <c r="B73" s="192">
        <v>-150328062</v>
      </c>
      <c r="C73" s="192"/>
      <c r="D73" s="192">
        <v>-33369592</v>
      </c>
      <c r="E73" s="192"/>
      <c r="F73" s="192">
        <v>-25289134</v>
      </c>
      <c r="G73" s="192"/>
      <c r="H73" s="192">
        <v>-26926399</v>
      </c>
    </row>
    <row r="74" spans="1:12" ht="19.5" customHeight="1">
      <c r="A74" s="2" t="s">
        <v>204</v>
      </c>
      <c r="B74" s="192">
        <v>9767703129</v>
      </c>
      <c r="C74" s="192"/>
      <c r="D74" s="192">
        <v>6652782150</v>
      </c>
      <c r="E74" s="192"/>
      <c r="F74" s="192">
        <v>17102498756</v>
      </c>
      <c r="G74" s="192"/>
      <c r="H74" s="192">
        <v>7542895801</v>
      </c>
    </row>
    <row r="75" spans="1:12" ht="19.5" customHeight="1">
      <c r="A75" s="89" t="s">
        <v>205</v>
      </c>
      <c r="B75" s="195">
        <v>1315045966</v>
      </c>
      <c r="C75" s="192"/>
      <c r="D75" s="195">
        <v>141662319</v>
      </c>
      <c r="E75" s="192"/>
      <c r="F75" s="192">
        <v>665702370</v>
      </c>
      <c r="G75" s="192"/>
      <c r="H75" s="195">
        <v>1222951839</v>
      </c>
    </row>
    <row r="76" spans="1:12" ht="20.100000000000001" customHeight="1">
      <c r="A76" s="5" t="s">
        <v>206</v>
      </c>
      <c r="B76" s="142">
        <f>SUM(B55:B75)</f>
        <v>-34399727789</v>
      </c>
      <c r="C76" s="196"/>
      <c r="D76" s="142">
        <f>SUM(D55:D75)</f>
        <v>-25035994992</v>
      </c>
      <c r="E76" s="196"/>
      <c r="F76" s="142">
        <f>SUM(F55:F75)</f>
        <v>-19563727433</v>
      </c>
      <c r="G76" s="196"/>
      <c r="H76" s="142">
        <f>SUM(H55:H75)</f>
        <v>-22044286983</v>
      </c>
    </row>
    <row r="77" spans="1:12" s="125" customFormat="1" ht="20.100000000000001" customHeight="1">
      <c r="A77" s="123"/>
      <c r="B77" s="123"/>
      <c r="C77" s="123"/>
      <c r="D77" s="123"/>
      <c r="E77" s="123"/>
      <c r="F77" s="123"/>
      <c r="G77" s="123"/>
      <c r="H77" s="123"/>
      <c r="I77" s="124"/>
    </row>
    <row r="78" spans="1:12" ht="20.100000000000001" customHeight="1">
      <c r="A78" s="10" t="s">
        <v>0</v>
      </c>
      <c r="B78" s="116"/>
      <c r="C78" s="116"/>
      <c r="D78" s="116"/>
      <c r="E78" s="116"/>
      <c r="F78" s="116"/>
      <c r="G78" s="116"/>
      <c r="H78" s="116"/>
    </row>
    <row r="79" spans="1:12" ht="20.100000000000001" customHeight="1">
      <c r="A79" s="117" t="s">
        <v>189</v>
      </c>
      <c r="B79" s="118"/>
      <c r="C79" s="119"/>
      <c r="D79" s="118"/>
      <c r="E79" s="116"/>
      <c r="F79" s="116"/>
      <c r="G79" s="116"/>
      <c r="H79" s="116"/>
      <c r="I79" s="111"/>
      <c r="J79" s="111"/>
      <c r="K79" s="111"/>
      <c r="L79" s="111"/>
    </row>
    <row r="80" spans="1:12" ht="20.100000000000001" customHeight="1">
      <c r="B80" s="192"/>
      <c r="C80" s="192"/>
      <c r="D80" s="192"/>
      <c r="E80" s="192"/>
      <c r="F80" s="192"/>
      <c r="G80" s="192"/>
      <c r="H80" s="192"/>
    </row>
    <row r="81" spans="1:8" ht="20.100000000000001" customHeight="1">
      <c r="A81" s="68"/>
      <c r="B81" s="239" t="s">
        <v>2</v>
      </c>
      <c r="C81" s="239"/>
      <c r="D81" s="239"/>
      <c r="E81" s="120"/>
      <c r="F81" s="239" t="s">
        <v>86</v>
      </c>
      <c r="G81" s="239"/>
      <c r="H81" s="239"/>
    </row>
    <row r="82" spans="1:8" ht="20.100000000000001" customHeight="1">
      <c r="A82" s="68"/>
      <c r="B82" s="239" t="s">
        <v>4</v>
      </c>
      <c r="C82" s="239"/>
      <c r="D82" s="239"/>
      <c r="E82" s="120"/>
      <c r="F82" s="239" t="s">
        <v>4</v>
      </c>
      <c r="G82" s="239"/>
      <c r="H82" s="239"/>
    </row>
    <row r="83" spans="1:8" ht="20.100000000000001" customHeight="1">
      <c r="A83" s="68"/>
      <c r="B83" s="238" t="s">
        <v>87</v>
      </c>
      <c r="C83" s="238"/>
      <c r="D83" s="238"/>
      <c r="E83" s="120"/>
      <c r="F83" s="238" t="s">
        <v>87</v>
      </c>
      <c r="G83" s="238"/>
      <c r="H83" s="238"/>
    </row>
    <row r="84" spans="1:8" ht="20.100000000000001" customHeight="1">
      <c r="A84" s="68"/>
      <c r="B84" s="22">
        <v>2023</v>
      </c>
      <c r="C84" s="22"/>
      <c r="D84" s="22">
        <v>2022</v>
      </c>
      <c r="E84" s="120"/>
      <c r="F84" s="22">
        <v>2023</v>
      </c>
      <c r="G84" s="22"/>
      <c r="H84" s="22">
        <v>2022</v>
      </c>
    </row>
    <row r="85" spans="1:8" ht="20.100000000000001" customHeight="1">
      <c r="A85" s="68"/>
      <c r="B85" s="240" t="s">
        <v>8</v>
      </c>
      <c r="C85" s="240"/>
      <c r="D85" s="240"/>
      <c r="E85" s="240"/>
      <c r="F85" s="240"/>
      <c r="G85" s="240"/>
      <c r="H85" s="240"/>
    </row>
    <row r="86" spans="1:8" ht="20.100000000000001" customHeight="1">
      <c r="A86" s="91" t="s">
        <v>207</v>
      </c>
      <c r="B86" s="192"/>
      <c r="C86" s="192"/>
      <c r="D86" s="192"/>
      <c r="E86" s="192"/>
      <c r="F86" s="192"/>
      <c r="G86" s="192"/>
      <c r="H86" s="192"/>
    </row>
    <row r="87" spans="1:8" ht="19.5" customHeight="1">
      <c r="A87" s="2" t="s">
        <v>208</v>
      </c>
      <c r="B87" s="192">
        <v>33650000000</v>
      </c>
      <c r="C87" s="192"/>
      <c r="D87" s="192">
        <v>27562000000</v>
      </c>
      <c r="E87" s="192"/>
      <c r="F87" s="192">
        <v>28500000000</v>
      </c>
      <c r="G87" s="192"/>
      <c r="H87" s="192">
        <v>26500000000</v>
      </c>
    </row>
    <row r="88" spans="1:8" ht="19.5" customHeight="1">
      <c r="A88" s="2" t="s">
        <v>209</v>
      </c>
      <c r="B88" s="192">
        <v>-35919000000</v>
      </c>
      <c r="C88" s="192"/>
      <c r="D88" s="192">
        <v>-30890644959</v>
      </c>
      <c r="E88" s="192"/>
      <c r="F88" s="192">
        <v>-31500000000</v>
      </c>
      <c r="G88" s="192"/>
      <c r="H88" s="192">
        <v>-29927032459</v>
      </c>
    </row>
    <row r="89" spans="1:8" ht="19.5" customHeight="1">
      <c r="A89" s="93" t="s">
        <v>212</v>
      </c>
      <c r="B89" s="192">
        <v>12084622747</v>
      </c>
      <c r="C89" s="192"/>
      <c r="D89" s="192">
        <v>10715366484</v>
      </c>
      <c r="E89" s="192"/>
      <c r="F89" s="192">
        <v>0</v>
      </c>
      <c r="G89" s="192"/>
      <c r="H89" s="192">
        <v>0</v>
      </c>
    </row>
    <row r="90" spans="1:8" ht="19.5" customHeight="1">
      <c r="A90" s="93" t="s">
        <v>213</v>
      </c>
      <c r="B90" s="192">
        <v>-5811825443</v>
      </c>
      <c r="C90" s="192"/>
      <c r="D90" s="192">
        <v>-17342568289</v>
      </c>
      <c r="E90" s="192"/>
      <c r="F90" s="192">
        <v>0</v>
      </c>
      <c r="G90" s="192"/>
      <c r="H90" s="192">
        <v>-14000000020</v>
      </c>
    </row>
    <row r="91" spans="1:8" ht="19.5" customHeight="1">
      <c r="A91" s="2" t="s">
        <v>210</v>
      </c>
      <c r="B91" s="192">
        <v>457100000</v>
      </c>
      <c r="C91" s="192"/>
      <c r="D91" s="192">
        <v>0</v>
      </c>
      <c r="E91" s="192"/>
      <c r="F91" s="192">
        <v>457100000</v>
      </c>
      <c r="G91" s="192"/>
      <c r="H91" s="192">
        <v>0</v>
      </c>
    </row>
    <row r="92" spans="1:8" ht="19.5" customHeight="1">
      <c r="A92" s="2" t="s">
        <v>211</v>
      </c>
      <c r="B92" s="192">
        <v>-67900000</v>
      </c>
      <c r="C92" s="192"/>
      <c r="D92" s="192">
        <v>0</v>
      </c>
      <c r="E92" s="192"/>
      <c r="F92" s="192">
        <v>-67900000</v>
      </c>
      <c r="G92" s="192"/>
      <c r="H92" s="192">
        <v>-70612500</v>
      </c>
    </row>
    <row r="93" spans="1:8" ht="19.5" customHeight="1">
      <c r="A93" s="89" t="s">
        <v>214</v>
      </c>
      <c r="B93" s="192">
        <v>0</v>
      </c>
      <c r="C93" s="192"/>
      <c r="D93" s="192">
        <v>26585231</v>
      </c>
      <c r="E93" s="192"/>
      <c r="F93" s="192">
        <v>0</v>
      </c>
      <c r="G93" s="192"/>
      <c r="H93" s="192">
        <v>0</v>
      </c>
    </row>
    <row r="94" spans="1:8" ht="19.5" customHeight="1">
      <c r="A94" s="89" t="s">
        <v>215</v>
      </c>
      <c r="B94" s="192">
        <v>-419006384</v>
      </c>
      <c r="C94" s="192"/>
      <c r="D94" s="192">
        <v>-133381673</v>
      </c>
      <c r="E94" s="192"/>
      <c r="F94" s="192">
        <v>-120803054</v>
      </c>
      <c r="G94" s="192"/>
      <c r="H94" s="192">
        <v>-85838002</v>
      </c>
    </row>
    <row r="95" spans="1:8" ht="19.5" customHeight="1">
      <c r="A95" s="89" t="s">
        <v>216</v>
      </c>
      <c r="B95" s="192">
        <v>35000000000</v>
      </c>
      <c r="C95" s="192"/>
      <c r="D95" s="192">
        <v>59000000000</v>
      </c>
      <c r="E95" s="192"/>
      <c r="F95" s="192">
        <v>35000000000</v>
      </c>
      <c r="G95" s="192"/>
      <c r="H95" s="192">
        <v>59000000000</v>
      </c>
    </row>
    <row r="96" spans="1:8" ht="19.5" customHeight="1">
      <c r="A96" s="89" t="s">
        <v>217</v>
      </c>
      <c r="B96" s="192">
        <v>-4500000000</v>
      </c>
      <c r="C96" s="192"/>
      <c r="D96" s="192">
        <v>-5005792173</v>
      </c>
      <c r="E96" s="192"/>
      <c r="F96" s="192">
        <v>-4500000000</v>
      </c>
      <c r="G96" s="192"/>
      <c r="H96" s="192">
        <v>-2000000000</v>
      </c>
    </row>
    <row r="97" spans="1:8" ht="19.5" customHeight="1">
      <c r="A97" s="89" t="s">
        <v>218</v>
      </c>
      <c r="B97" s="192">
        <v>-26500000</v>
      </c>
      <c r="C97" s="192"/>
      <c r="D97" s="192">
        <v>-52600000</v>
      </c>
      <c r="E97" s="192"/>
      <c r="F97" s="192">
        <v>-26500000</v>
      </c>
      <c r="G97" s="192"/>
      <c r="H97" s="192">
        <v>-52600000</v>
      </c>
    </row>
    <row r="98" spans="1:8" ht="19.5" customHeight="1">
      <c r="A98" s="89" t="s">
        <v>219</v>
      </c>
      <c r="B98" s="192">
        <v>1378342800</v>
      </c>
      <c r="C98" s="192"/>
      <c r="D98" s="192">
        <v>2540762011</v>
      </c>
      <c r="E98" s="192"/>
      <c r="F98" s="192">
        <v>0</v>
      </c>
      <c r="G98" s="192"/>
      <c r="H98" s="192">
        <v>0</v>
      </c>
    </row>
    <row r="99" spans="1:8" ht="19.5" customHeight="1">
      <c r="A99" s="89" t="s">
        <v>220</v>
      </c>
      <c r="B99" s="192">
        <v>-7039692461</v>
      </c>
      <c r="C99" s="192"/>
      <c r="D99" s="192">
        <v>-5162492974</v>
      </c>
      <c r="E99" s="192"/>
      <c r="F99" s="192">
        <v>-7039692461</v>
      </c>
      <c r="G99" s="192"/>
      <c r="H99" s="192">
        <v>-5162492974</v>
      </c>
    </row>
    <row r="100" spans="1:8" ht="19.5" customHeight="1">
      <c r="A100" s="89" t="s">
        <v>221</v>
      </c>
      <c r="B100" s="192">
        <v>-3960401078</v>
      </c>
      <c r="C100" s="192"/>
      <c r="D100" s="192">
        <v>-758849652</v>
      </c>
      <c r="E100" s="192"/>
      <c r="F100" s="192">
        <v>0</v>
      </c>
      <c r="G100" s="192"/>
      <c r="H100" s="192">
        <v>0</v>
      </c>
    </row>
    <row r="101" spans="1:8" ht="19.5" customHeight="1">
      <c r="A101" s="89" t="s">
        <v>222</v>
      </c>
      <c r="B101" s="192">
        <v>-9197360676</v>
      </c>
      <c r="C101" s="192"/>
      <c r="D101" s="192">
        <v>-7221308705</v>
      </c>
      <c r="E101" s="192"/>
      <c r="F101" s="192">
        <v>-4313311393</v>
      </c>
      <c r="G101" s="192"/>
      <c r="H101" s="192">
        <v>-2488406834</v>
      </c>
    </row>
    <row r="102" spans="1:8" ht="20.100000000000001" customHeight="1">
      <c r="A102" s="92" t="s">
        <v>223</v>
      </c>
      <c r="B102" s="142">
        <f>SUM(B87:B101)</f>
        <v>15628379505</v>
      </c>
      <c r="C102" s="192"/>
      <c r="D102" s="142">
        <f>SUM(D87:D101)</f>
        <v>33277075301</v>
      </c>
      <c r="E102" s="192"/>
      <c r="F102" s="142">
        <f>SUM(F87:F101)</f>
        <v>16388893092</v>
      </c>
      <c r="G102" s="192"/>
      <c r="H102" s="142">
        <f>SUM(H87:H101)</f>
        <v>31713017211</v>
      </c>
    </row>
    <row r="103" spans="1:8" ht="14.45" customHeight="1">
      <c r="A103" s="89"/>
      <c r="B103" s="192"/>
      <c r="C103" s="192"/>
      <c r="D103" s="192"/>
      <c r="E103" s="192"/>
      <c r="F103" s="192"/>
      <c r="G103" s="192"/>
      <c r="H103" s="192"/>
    </row>
    <row r="104" spans="1:8" ht="14.45" customHeight="1">
      <c r="A104" s="89" t="s">
        <v>268</v>
      </c>
      <c r="B104" s="192"/>
      <c r="C104" s="192"/>
      <c r="D104" s="192"/>
      <c r="E104" s="192"/>
      <c r="F104" s="192"/>
      <c r="G104" s="192"/>
      <c r="H104" s="192"/>
    </row>
    <row r="105" spans="1:8" ht="20.100000000000001" customHeight="1">
      <c r="A105" s="211" t="s">
        <v>240</v>
      </c>
      <c r="B105" s="201">
        <f>SUM(B44,B76,B102)</f>
        <v>-476663689</v>
      </c>
      <c r="C105" s="201"/>
      <c r="D105" s="201">
        <f>SUM(D44,D76,D102)</f>
        <v>19349621163</v>
      </c>
      <c r="E105" s="201"/>
      <c r="F105" s="201">
        <f>SUM(F44,F76,F102)</f>
        <v>-3309545070</v>
      </c>
      <c r="G105" s="201"/>
      <c r="H105" s="201">
        <f>SUM(H44,H76,H102)</f>
        <v>8144253048</v>
      </c>
    </row>
    <row r="106" spans="1:8" ht="19.5" customHeight="1">
      <c r="A106" s="89" t="s">
        <v>224</v>
      </c>
      <c r="B106" s="195">
        <v>-4076707</v>
      </c>
      <c r="C106" s="192"/>
      <c r="D106" s="195">
        <v>-2807653</v>
      </c>
      <c r="E106" s="192"/>
      <c r="F106" s="195">
        <v>-434215</v>
      </c>
      <c r="G106" s="192"/>
      <c r="H106" s="195">
        <v>0</v>
      </c>
    </row>
    <row r="107" spans="1:8" s="5" customFormat="1" ht="19.5" customHeight="1">
      <c r="A107" s="92" t="s">
        <v>269</v>
      </c>
      <c r="B107" s="196">
        <f>SUM(B105:B106)</f>
        <v>-480740396</v>
      </c>
      <c r="C107" s="196"/>
      <c r="D107" s="196">
        <f>SUM(D105:D106)</f>
        <v>19346813510</v>
      </c>
      <c r="E107" s="196"/>
      <c r="F107" s="196">
        <f>SUM(F105:F106)</f>
        <v>-3309979285</v>
      </c>
      <c r="G107" s="196"/>
      <c r="H107" s="196">
        <f>SUM(H105:H106)</f>
        <v>8144253048</v>
      </c>
    </row>
    <row r="108" spans="1:8" ht="19.5" customHeight="1">
      <c r="A108" s="89" t="s">
        <v>225</v>
      </c>
      <c r="B108" s="192">
        <v>39193654333</v>
      </c>
      <c r="C108" s="192"/>
      <c r="D108" s="192">
        <v>19846840823</v>
      </c>
      <c r="E108" s="192"/>
      <c r="F108" s="195">
        <v>15602897101</v>
      </c>
      <c r="G108" s="192"/>
      <c r="H108" s="192">
        <v>7458644053</v>
      </c>
    </row>
    <row r="109" spans="1:8" ht="20.100000000000001" customHeight="1" thickBot="1">
      <c r="A109" s="92" t="s">
        <v>226</v>
      </c>
      <c r="B109" s="197">
        <f>SUM(B107:B108)</f>
        <v>38712913937</v>
      </c>
      <c r="C109" s="192"/>
      <c r="D109" s="197">
        <f>SUM(D107:D108)</f>
        <v>39193654333</v>
      </c>
      <c r="E109" s="192" t="s">
        <v>172</v>
      </c>
      <c r="F109" s="197">
        <f>SUM(F107:F108)</f>
        <v>12292917816</v>
      </c>
      <c r="G109" s="192"/>
      <c r="H109" s="197">
        <f>SUM(H107:H108)</f>
        <v>15602897101</v>
      </c>
    </row>
    <row r="110" spans="1:8" ht="14.45" customHeight="1" thickTop="1">
      <c r="A110" s="89"/>
      <c r="B110" s="192"/>
      <c r="C110" s="192"/>
      <c r="D110" s="192"/>
      <c r="E110" s="192"/>
      <c r="F110" s="192"/>
      <c r="G110" s="192"/>
      <c r="H110" s="192"/>
    </row>
    <row r="111" spans="1:8" ht="20.100000000000001" customHeight="1">
      <c r="A111" s="3" t="s">
        <v>227</v>
      </c>
    </row>
    <row r="112" spans="1:8" ht="20.100000000000001" customHeight="1">
      <c r="A112" s="2" t="s">
        <v>228</v>
      </c>
      <c r="B112" s="101"/>
      <c r="C112" s="101"/>
      <c r="D112" s="101"/>
      <c r="E112" s="101"/>
      <c r="F112" s="101"/>
      <c r="G112" s="101"/>
      <c r="H112" s="101"/>
    </row>
    <row r="113" spans="1:8" ht="20.100000000000001" customHeight="1">
      <c r="A113" s="210" t="s">
        <v>238</v>
      </c>
      <c r="B113" s="192">
        <v>1470388871.48</v>
      </c>
      <c r="C113" s="192"/>
      <c r="D113" s="192">
        <v>1893439702</v>
      </c>
      <c r="E113" s="192"/>
      <c r="F113" s="192">
        <v>0</v>
      </c>
      <c r="G113" s="192"/>
      <c r="H113" s="192">
        <v>0</v>
      </c>
    </row>
    <row r="114" spans="1:8" ht="20.100000000000001" customHeight="1">
      <c r="A114" s="2" t="s">
        <v>236</v>
      </c>
      <c r="B114" s="192"/>
      <c r="C114" s="192"/>
      <c r="D114" s="192"/>
      <c r="E114" s="192"/>
      <c r="F114" s="192"/>
      <c r="G114" s="192"/>
      <c r="H114" s="192"/>
    </row>
    <row r="115" spans="1:8" ht="20.100000000000001" customHeight="1">
      <c r="A115" s="210" t="s">
        <v>237</v>
      </c>
      <c r="B115" s="192">
        <v>8161579769.6600008</v>
      </c>
      <c r="C115" s="192"/>
      <c r="D115" s="192">
        <v>10963202188.01</v>
      </c>
      <c r="E115" s="192"/>
      <c r="F115" s="192">
        <v>17622990</v>
      </c>
      <c r="G115" s="192"/>
      <c r="H115" s="192">
        <v>3981812</v>
      </c>
    </row>
    <row r="116" spans="1:8" ht="20.100000000000001" customHeight="1">
      <c r="A116" s="2" t="s">
        <v>229</v>
      </c>
      <c r="B116" s="192"/>
      <c r="C116" s="192"/>
      <c r="D116" s="192"/>
      <c r="E116" s="192"/>
      <c r="F116" s="192"/>
      <c r="G116" s="192"/>
      <c r="H116" s="192"/>
    </row>
    <row r="117" spans="1:8" ht="20.100000000000001" customHeight="1">
      <c r="A117" s="210" t="s">
        <v>239</v>
      </c>
      <c r="B117" s="192">
        <v>167877913</v>
      </c>
      <c r="C117" s="192"/>
      <c r="D117" s="192">
        <v>1000517521</v>
      </c>
      <c r="E117" s="192"/>
      <c r="F117" s="192">
        <v>0</v>
      </c>
      <c r="G117" s="192"/>
      <c r="H117" s="192">
        <v>0</v>
      </c>
    </row>
  </sheetData>
  <mergeCells count="22">
    <mergeCell ref="B53:H53"/>
    <mergeCell ref="B85:H85"/>
    <mergeCell ref="B81:D81"/>
    <mergeCell ref="F81:H81"/>
    <mergeCell ref="B82:D82"/>
    <mergeCell ref="F82:H82"/>
    <mergeCell ref="B83:D83"/>
    <mergeCell ref="F83:H83"/>
    <mergeCell ref="A3:D3"/>
    <mergeCell ref="B49:D49"/>
    <mergeCell ref="F49:H49"/>
    <mergeCell ref="B4:D4"/>
    <mergeCell ref="B8:H8"/>
    <mergeCell ref="B6:D6"/>
    <mergeCell ref="F6:H6"/>
    <mergeCell ref="B50:D50"/>
    <mergeCell ref="B51:D51"/>
    <mergeCell ref="F51:H51"/>
    <mergeCell ref="F50:H50"/>
    <mergeCell ref="F4:H4"/>
    <mergeCell ref="B5:D5"/>
    <mergeCell ref="F5:H5"/>
  </mergeCells>
  <phoneticPr fontId="4" type="noConversion"/>
  <pageMargins left="0.8" right="0.48" top="0.48" bottom="0.4" header="0.3" footer="0.4"/>
  <pageSetup paperSize="9" scale="69" firstPageNumber="14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45" max="16383" man="1"/>
    <brk id="7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051491-7B22-4FAF-98B5-F9D5FFCD0E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A805F9-1E92-4A3B-9E2B-4FC3358A9A79}">
  <ds:schemaRefs>
    <ds:schemaRef ds:uri="9e726cc6-28e6-415e-818e-b097165fafb5"/>
    <ds:schemaRef ds:uri="http://schemas.microsoft.com/office/infopath/2007/PartnerControls"/>
    <ds:schemaRef ds:uri="http://schemas.microsoft.com/office/2006/metadata/properties"/>
    <ds:schemaRef ds:uri="2f25f87e-f69f-4830-aaef-a1fb259280bf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BS-5-7</vt:lpstr>
      <vt:lpstr>PL-8-9</vt:lpstr>
      <vt:lpstr>SH-10</vt:lpstr>
      <vt:lpstr>SH-11</vt:lpstr>
      <vt:lpstr>SH-12</vt:lpstr>
      <vt:lpstr>SH-13</vt:lpstr>
      <vt:lpstr>CF-14-16</vt:lpstr>
      <vt:lpstr>'BS-5-7'!Print_Area</vt:lpstr>
      <vt:lpstr>'CF-14-16'!Print_Area</vt:lpstr>
      <vt:lpstr>'PL-8-9'!Print_Area</vt:lpstr>
      <vt:lpstr>'SH-10'!Print_Area</vt:lpstr>
      <vt:lpstr>'SH-11'!Print_Area</vt:lpstr>
      <vt:lpstr>'SH-12'!Print_Area</vt:lpstr>
      <vt:lpstr>'SH-13'!Print_Area</vt:lpstr>
    </vt:vector>
  </TitlesOfParts>
  <Manager/>
  <Company>Bangchak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PRC</dc:creator>
  <cp:keywords/>
  <dc:description/>
  <cp:lastModifiedBy>Chotika Tubklyo</cp:lastModifiedBy>
  <cp:revision/>
  <cp:lastPrinted>2024-02-10T07:21:03Z</cp:lastPrinted>
  <dcterms:created xsi:type="dcterms:W3CDTF">2009-04-21T12:10:13Z</dcterms:created>
  <dcterms:modified xsi:type="dcterms:W3CDTF">2024-02-15T10:31:50Z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MSIP_Label_6f7bf4bd-22f3-42dd-9f4f-81e9b24ee5b6_Enabled">
    <vt:lpwstr>true</vt:lpwstr>
  </property>
  <property fmtid="{D5CDD505-2E9C-101B-9397-08002B2CF9AE}" pid="5" name="MSIP_Label_6f7bf4bd-22f3-42dd-9f4f-81e9b24ee5b6_SetDate">
    <vt:lpwstr>2024-02-15T10:31:49Z</vt:lpwstr>
  </property>
  <property fmtid="{D5CDD505-2E9C-101B-9397-08002B2CF9AE}" pid="6" name="MSIP_Label_6f7bf4bd-22f3-42dd-9f4f-81e9b24ee5b6_Method">
    <vt:lpwstr>Standard</vt:lpwstr>
  </property>
  <property fmtid="{D5CDD505-2E9C-101B-9397-08002B2CF9AE}" pid="7" name="MSIP_Label_6f7bf4bd-22f3-42dd-9f4f-81e9b24ee5b6_Name">
    <vt:lpwstr>6f7bf4bd-22f3-42dd-9f4f-81e9b24ee5b6</vt:lpwstr>
  </property>
  <property fmtid="{D5CDD505-2E9C-101B-9397-08002B2CF9AE}" pid="8" name="MSIP_Label_6f7bf4bd-22f3-42dd-9f4f-81e9b24ee5b6_SiteId">
    <vt:lpwstr>d39b3018-688f-4d0d-9fce-8c3cb1169c21</vt:lpwstr>
  </property>
  <property fmtid="{D5CDD505-2E9C-101B-9397-08002B2CF9AE}" pid="9" name="MSIP_Label_6f7bf4bd-22f3-42dd-9f4f-81e9b24ee5b6_ActionId">
    <vt:lpwstr>2087c24d-89b2-4f8c-bf15-428e5e23f055</vt:lpwstr>
  </property>
  <property fmtid="{D5CDD505-2E9C-101B-9397-08002B2CF9AE}" pid="10" name="MSIP_Label_6f7bf4bd-22f3-42dd-9f4f-81e9b24ee5b6_ContentBits">
    <vt:lpwstr>0</vt:lpwstr>
  </property>
</Properties>
</file>