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94238296-FF54-4E39-AD5D-012BF22E7B76}" xr6:coauthVersionLast="47" xr6:coauthVersionMax="47" xr10:uidLastSave="{00000000-0000-0000-0000-000000000000}"/>
  <bookViews>
    <workbookView xWindow="1668" yWindow="96" windowWidth="15828" windowHeight="12240" xr2:uid="{00000000-000D-0000-FFFF-FFFF00000000}"/>
  </bookViews>
  <sheets>
    <sheet name="SPF" sheetId="1" r:id="rId1"/>
    <sheet name="SCI " sheetId="9" r:id="rId2"/>
    <sheet name="SE(Conso)" sheetId="5" r:id="rId3"/>
    <sheet name="SE" sheetId="6" r:id="rId4"/>
    <sheet name="SCF" sheetId="8" r:id="rId5"/>
  </sheets>
  <definedNames>
    <definedName name="ASSET" localSheetId="1">#REF!</definedName>
    <definedName name="ASSET">#REF!</definedName>
    <definedName name="income" localSheetId="1">#REF!</definedName>
    <definedName name="income">#REF!</definedName>
    <definedName name="liab" localSheetId="1">#REF!</definedName>
    <definedName name="liab">#REF!</definedName>
    <definedName name="_xlnm.Print_Area" localSheetId="4">SCF!$A$1:$M$86</definedName>
    <definedName name="_xlnm.Print_Area" localSheetId="1">'SCI '!$A$1:$N$46</definedName>
    <definedName name="_xlnm.Print_Area" localSheetId="3">SE!$A$1:$Q$21</definedName>
    <definedName name="_xlnm.Print_Area" localSheetId="2">'SE(Conso)'!$A$1:$S$26</definedName>
    <definedName name="_xlnm.Print_Area" localSheetId="0">SPF!$A$1:$P$80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5" l="1"/>
  <c r="G20" i="9" l="1"/>
  <c r="G18" i="9"/>
  <c r="G26" i="9" l="1"/>
  <c r="P21" i="5" l="1"/>
  <c r="R13" i="5" l="1"/>
  <c r="N17" i="5"/>
  <c r="I55" i="1" l="1"/>
  <c r="M55" i="1"/>
  <c r="I29" i="1"/>
  <c r="O55" i="1"/>
  <c r="K55" i="1"/>
  <c r="H26" i="8"/>
  <c r="H27" i="8" s="1"/>
  <c r="P17" i="5"/>
  <c r="A46" i="8"/>
  <c r="I14" i="1"/>
  <c r="I75" i="1"/>
  <c r="F69" i="8"/>
  <c r="L69" i="8" l="1"/>
  <c r="J69" i="8"/>
  <c r="H69" i="8"/>
  <c r="I25" i="9" l="1"/>
  <c r="M10" i="9"/>
  <c r="M14" i="9" s="1"/>
  <c r="M18" i="9" s="1"/>
  <c r="M20" i="9" s="1"/>
  <c r="M26" i="9" s="1"/>
  <c r="K10" i="9"/>
  <c r="K14" i="9" s="1"/>
  <c r="K18" i="9" s="1"/>
  <c r="K20" i="9" s="1"/>
  <c r="I10" i="9"/>
  <c r="I14" i="9" s="1"/>
  <c r="I18" i="9" s="1"/>
  <c r="I20" i="9" s="1"/>
  <c r="O75" i="1"/>
  <c r="M75" i="1"/>
  <c r="K75" i="1"/>
  <c r="O60" i="1"/>
  <c r="M60" i="1"/>
  <c r="K60" i="1"/>
  <c r="O29" i="1"/>
  <c r="M29" i="1"/>
  <c r="K29" i="1"/>
  <c r="O14" i="1"/>
  <c r="M14" i="1"/>
  <c r="K14" i="1"/>
  <c r="I37" i="9" l="1"/>
  <c r="I26" i="9"/>
  <c r="I33" i="9" s="1"/>
  <c r="I35" i="9" s="1"/>
  <c r="K37" i="9"/>
  <c r="O30" i="1"/>
  <c r="K30" i="1"/>
  <c r="M37" i="9"/>
  <c r="M29" i="9"/>
  <c r="M33" i="9"/>
  <c r="O61" i="1"/>
  <c r="O76" i="1" s="1"/>
  <c r="K61" i="1"/>
  <c r="K76" i="1" s="1"/>
  <c r="I29" i="9"/>
  <c r="I31" i="9" s="1"/>
  <c r="M61" i="1"/>
  <c r="M76" i="1" s="1"/>
  <c r="M30" i="1"/>
  <c r="L63" i="8"/>
  <c r="J63" i="8"/>
  <c r="H63" i="8"/>
  <c r="F63" i="8"/>
  <c r="N13" i="6" l="1"/>
  <c r="N16" i="6" s="1"/>
  <c r="I60" i="1" l="1"/>
  <c r="B86" i="8" l="1"/>
  <c r="G10" i="9" l="1"/>
  <c r="G14" i="9" s="1"/>
  <c r="R18" i="5" l="1"/>
  <c r="R14" i="5"/>
  <c r="P14" i="6"/>
  <c r="P11" i="6"/>
  <c r="L13" i="6"/>
  <c r="L16" i="6" s="1"/>
  <c r="J13" i="6"/>
  <c r="J16" i="6" s="1"/>
  <c r="H13" i="6"/>
  <c r="H16" i="6" s="1"/>
  <c r="F13" i="6"/>
  <c r="F16" i="6" s="1"/>
  <c r="G37" i="9" l="1"/>
  <c r="F27" i="8"/>
  <c r="F34" i="8" l="1"/>
  <c r="F38" i="8" s="1"/>
  <c r="F71" i="8" s="1"/>
  <c r="F74" i="8" s="1"/>
  <c r="I30" i="1"/>
  <c r="F17" i="5"/>
  <c r="F21" i="5" s="1"/>
  <c r="P10" i="6"/>
  <c r="G25" i="9" l="1"/>
  <c r="A43" i="1"/>
  <c r="G33" i="9" l="1"/>
  <c r="G35" i="9" s="1"/>
  <c r="R19" i="5"/>
  <c r="G29" i="9"/>
  <c r="G31" i="9" s="1"/>
  <c r="J27" i="8" l="1"/>
  <c r="J34" i="8" s="1"/>
  <c r="P15" i="6" l="1"/>
  <c r="P9" i="9"/>
  <c r="P11" i="9"/>
  <c r="P12" i="9"/>
  <c r="P13" i="9"/>
  <c r="P16" i="9"/>
  <c r="P19" i="9"/>
  <c r="P21" i="9"/>
  <c r="P22" i="9"/>
  <c r="P23" i="9"/>
  <c r="P24" i="9"/>
  <c r="P27" i="9"/>
  <c r="P8" i="9"/>
  <c r="K25" i="9" l="1"/>
  <c r="K26" i="9" s="1"/>
  <c r="R16" i="5" l="1"/>
  <c r="P25" i="9"/>
  <c r="P10" i="9"/>
  <c r="K29" i="9"/>
  <c r="K33" i="9"/>
  <c r="P12" i="6" l="1"/>
  <c r="P13" i="6" s="1"/>
  <c r="P18" i="9"/>
  <c r="K27" i="8"/>
  <c r="I27" i="8"/>
  <c r="L17" i="5"/>
  <c r="L21" i="5" s="1"/>
  <c r="J17" i="5"/>
  <c r="J21" i="5" s="1"/>
  <c r="H17" i="5"/>
  <c r="H21" i="5" s="1"/>
  <c r="P16" i="6" l="1"/>
  <c r="H34" i="8"/>
  <c r="P20" i="9"/>
  <c r="L27" i="8"/>
  <c r="L34" i="8" s="1"/>
  <c r="R15" i="5" l="1"/>
  <c r="R17" i="5" s="1"/>
  <c r="P26" i="9"/>
  <c r="N21" i="5" l="1"/>
  <c r="R21" i="5" l="1"/>
  <c r="I61" i="1"/>
  <c r="I76" i="1" l="1"/>
  <c r="H38" i="8" l="1"/>
  <c r="H71" i="8" s="1"/>
  <c r="H74" i="8" s="1"/>
  <c r="L38" i="8"/>
  <c r="L71" i="8" s="1"/>
  <c r="L74" i="8" s="1"/>
  <c r="J38" i="8"/>
  <c r="J71" i="8" l="1"/>
  <c r="J74" i="8" s="1"/>
</calcChain>
</file>

<file path=xl/sharedStrings.xml><?xml version="1.0" encoding="utf-8"?>
<sst xmlns="http://schemas.openxmlformats.org/spreadsheetml/2006/main" count="259" uniqueCount="196">
  <si>
    <t xml:space="preserve"> 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</si>
  <si>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</si>
  <si>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</si>
  <si>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</si>
  <si>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</si>
  <si>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</si>
  <si>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</si>
  <si>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</si>
  <si>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</si>
  <si>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</si>
  <si>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</si>
  <si>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</si>
  <si>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</si>
  <si>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</si>
  <si>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</si>
  <si>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</si>
  <si>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</si>
  <si>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</si>
  <si>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</si>
  <si>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</si>
  <si>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</si>
  <si>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</si>
  <si>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</si>
  <si>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</si>
  <si>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</si>
  <si>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</si>
  <si>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</si>
  <si>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</si>
  <si>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</si>
  <si>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</si>
  <si>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</si>
  <si>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</si>
  <si>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</si>
  <si>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</si>
  <si>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</si>
  <si>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</si>
  <si>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</si>
  <si>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</si>
  <si>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</si>
  <si>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</si>
  <si>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</si>
  <si>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</si>
  <si>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</si>
  <si>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</si>
  <si>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</si>
  <si>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</si>
  <si>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</si>
  <si>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</si>
  <si>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</si>
  <si>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</si>
  <si>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</si>
  <si>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กระแสเงินสดจากกิจกรรมดำเนินงาน</t>
  </si>
  <si>
    <t>ค่าใช้จ่ายดอกเบี้ย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</si>
  <si>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</si>
  <si>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</si>
  <si>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</si>
  <si>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</si>
  <si>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</si>
  <si>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</si>
  <si>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ทุนที่ออก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</si>
  <si>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</si>
  <si>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</si>
  <si>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</si>
  <si>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</si>
  <si>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</si>
  <si>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</si>
  <si>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</si>
  <si>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</si>
  <si>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</si>
  <si>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</si>
  <si>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</si>
  <si>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</si>
  <si>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</si>
  <si>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</si>
  <si>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</si>
  <si>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เงินลงทุนในบริษัทย่อย</t>
  </si>
  <si>
    <t>ประมาณการหนี้สินไม่หมุนเวียน</t>
  </si>
  <si>
    <t>สำหรับผลประโยชน์พนักงาน</t>
  </si>
  <si>
    <t>ทุน</t>
  </si>
  <si>
    <t>ส่วนเกิน</t>
  </si>
  <si>
    <t>องค์ประกอบอื่น</t>
  </si>
  <si>
    <t>ที่ออก</t>
  </si>
  <si>
    <t>มูลค่า</t>
  </si>
  <si>
    <t>จากการจ่าย</t>
  </si>
  <si>
    <t xml:space="preserve"> จัดสรร</t>
  </si>
  <si>
    <t>ยังไม่ได้</t>
  </si>
  <si>
    <t>ของ</t>
  </si>
  <si>
    <t>และ</t>
  </si>
  <si>
    <t>หุ้น</t>
  </si>
  <si>
    <t>โดยใช้หุ้น</t>
  </si>
  <si>
    <t>แล้ว</t>
  </si>
  <si>
    <t>จัดสรร</t>
  </si>
  <si>
    <t>ชำระแล้ว</t>
  </si>
  <si>
    <t>สามัญ</t>
  </si>
  <si>
    <t>เป็นเกณฑ์</t>
  </si>
  <si>
    <t>ผลต่างจาก</t>
  </si>
  <si>
    <t>ผู้ถือหุ้น</t>
  </si>
  <si>
    <t>การแปลงค่า</t>
  </si>
  <si>
    <t>งบการเงิน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</si>
  <si>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</si>
  <si>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</si>
  <si>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</si>
  <si>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</si>
  <si>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</si>
  <si>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</si>
  <si>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</si>
  <si>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</si>
  <si>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</si>
  <si>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</si>
  <si>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</si>
  <si>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</si>
  <si>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จำนวนหุ้นสามัญถัวเฉลี่ยถ่วงน้ำหนัก (หน่วย : หุ้น)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</si>
  <si>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</si>
  <si>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</si>
  <si>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</si>
  <si>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</si>
  <si>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</si>
  <si>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</si>
  <si>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</si>
  <si>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</si>
  <si>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</si>
  <si>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</si>
  <si>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จ่ายเงินปันผล</t>
  </si>
  <si>
    <t>สินทรัพย์ไม่มีตัวตน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</si>
  <si>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</si>
  <si>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</si>
  <si>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ขอรับรองว่ารายการข้างต้นเป็นความจริงและถูกต้องทุกประการ</t>
  </si>
  <si>
    <t>งบการเงินนี้ได้รับการอนุมัติจากที่ประชุมสามัญผู้ถือหุ้นครั้งที่ …......................เมื่อวันที่ …….............................................</t>
  </si>
  <si>
    <t>กำไรสำหรับปี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</si>
  <si>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</si>
  <si>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</si>
  <si>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ส่วนแบ่งขาดทุนของบริษัทร่วมที่ใช้วิธีส่วนได้เสีย</t>
  </si>
  <si>
    <t xml:space="preserve">        (นายอโณทัย   เอี่ยมลำเนา)                 (นายพีระพงศ์   เอี่ยมลำเนา)</t>
  </si>
  <si>
    <t xml:space="preserve">        ( นายอโณทัย   เอี่ยมลำเนา )                (นายพีระพงศ์   เอี่ยมลำเนา)</t>
  </si>
  <si>
    <t>(นายอโณทัย   เอี่ยมลำเนา)                (นายพีระพงศ์   เอี่ยมลำเนา)</t>
  </si>
  <si>
    <t xml:space="preserve">    (นายอโณทัย   เอี่ยมลำเนา)                (นายพีระพงศ์   เอี่ยมลำเนา)</t>
  </si>
  <si>
    <t>สินทรัพย์ทางการเงินไม่หมุนเวียนอื่น</t>
  </si>
  <si>
    <t>เงินลงทุนในบริษัทร่วม</t>
  </si>
  <si>
    <t>เงินให้กู้ยืมระยะสั้นแก่บริษัทร่วม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</si>
  <si>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</si>
  <si>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</si>
  <si>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</si>
  <si>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 xml:space="preserve">หนี้สินตามสัญญาเช่า </t>
  </si>
  <si>
    <t xml:space="preserve">         (ลงชื่อ) ………………………...…………………………………………………………... กรรมการ</t>
  </si>
  <si>
    <t xml:space="preserve">              (ลงชื่อ) ………………...........……………………………………………………………………... กรรมการ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</si>
  <si>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</si>
  <si>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</si>
  <si>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เงินสดจ่ายเงินให้กู้ยืมระยะสั้นแก่บริษัทร่วม</t>
  </si>
  <si>
    <t>เงินสดจ่ายเงินลงทุนในบริษัทร่วม</t>
  </si>
  <si>
    <t>ขาดทุนที่ยังไม่เกิดขึ้นจากการเปลี่ยนแปลง</t>
  </si>
  <si>
    <t>มูลค่าเงินสดและรายการเทียบเท่าเงินสด</t>
  </si>
  <si>
    <t xml:space="preserve">   (ลงชื่อ) ………………………….............…………………………………………………………... กรรมการ</t>
  </si>
  <si>
    <t>ลูกหนี้การค้าและลูกหนี้หมุนเวียนอื่น(เพิ่มขึ้น)ลดลง</t>
  </si>
  <si>
    <t>รายได้ทางการเงิน</t>
  </si>
  <si>
    <t>กำไรจากกิจกรรมดำเนินงาน</t>
  </si>
  <si>
    <t>กำไรเบ็ดเสร็จอื่นสำหรับปี</t>
  </si>
  <si>
    <t>ประมาณการรับคืนสินค้า(กลับรายการ)</t>
  </si>
  <si>
    <t>สินทรัพย์ทางการเงินหมุนเวียนอื่น</t>
  </si>
  <si>
    <t xml:space="preserve"> (ลงชื่อ) …………………………...................…………………………………………………………... กรรมการ</t>
  </si>
  <si>
    <t>(ลงชื่อ) ………………………...………………………........…………………………………………... กรรมการ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</si>
  <si>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</si>
  <si>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</si>
  <si>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การแบ่งปันกำไร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</si>
  <si>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</si>
  <si>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</si>
  <si>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เงินให้กู้ยืมระยะยาว</t>
  </si>
  <si>
    <t>ผลขาดทุนด้านเครดิตที่คาดว่าจะเกิดขึ้น(กลับรายการ)</t>
  </si>
  <si>
    <t>ขาดทุนจากมูลค่าสินค้าลดลง(กลับรายการ)</t>
  </si>
  <si>
    <t>เงินสดรับสินทรัพย์ทางการเงินหมุนเวียนอื่น</t>
  </si>
  <si>
    <t>เงินสดจ่ายลงทุนในเงินฝากประจำเพื่อเป็นหลักประกัน</t>
  </si>
  <si>
    <t>เงินสดจ่ายเงินให้กู้ยืมระยะยาว</t>
  </si>
  <si>
    <t>เงินสดรับคืนเงินให้กู้ยืมระยะยาว</t>
  </si>
  <si>
    <t>สินทรัพย์ภาษีเงินได้รอการตัดบัญชี - สุทธิ</t>
  </si>
  <si>
    <t>ตัดจำหน่ายหนี้สูญ</t>
  </si>
  <si>
    <t>ยอดคงเหลือ ณ วันที่ 31 ธันวาคม 2565</t>
  </si>
  <si>
    <t>จ่ายดอกเบี้ย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</si>
  <si>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</si>
  <si>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</si>
  <si>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จ่ายผลประโยชน์พนักงาน</t>
  </si>
  <si>
    <t>ขาดทุนจากการขาย/ตัดจ่ายที่ดิน อาคาร และอุปกรณ์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</si>
  <si>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</si>
  <si>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</si>
  <si>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2565</t>
  </si>
  <si>
    <t>ยอดคงเหลือ ณ วันที่ 31 ธันวาคม 2566</t>
  </si>
  <si>
    <t>เงินลงทุนในการร่วมค้า</t>
  </si>
  <si>
    <t>เงินกู้ยืมระยะสั้นจากสถาบันการเงิน</t>
  </si>
  <si>
    <t>ขาดทุนจากการวัดมูลค่าเงินลงทุนในบริษัทอื่น(กลับรายการ)</t>
  </si>
  <si>
    <t>ขาดทุนจาการด้อยค่าเงินลงทุนบริษัทร่วม</t>
  </si>
  <si>
    <t>ภาษีเงินได้ถูกหัก ณ ที่จ่ายตัดจ่าย</t>
  </si>
  <si>
    <t>ขาดทุน(กำไร)จากการจำหน่ายสินทรัพย์ไม่หมุนเวียนอื่น</t>
  </si>
  <si>
    <t>เงินสดรับคืนเงินให้กู้ยืมระยะสั้นแก่บริษัทร่วม</t>
  </si>
  <si>
    <t>เงินสดจ่ายเงินลงทุนในการร่วมค้า</t>
  </si>
  <si>
    <t>เงินสดรับจากการขายที่ดิน อาคาร และอุปกรณ์</t>
  </si>
  <si>
    <t>การเปิดเผยข้อมูลเกี่ยวกับกระแสเงินสดเพิ่มเติม ดูหมายเหตุประกอบงบการเงินข้อ 32</t>
  </si>
  <si>
    <t>19.3</t>
  </si>
  <si>
    <t>ค่าเผื่อการด้อยค่าสินทรัพย์ไม่หมุนเวียนอื่น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</si>
</sst>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#,##0.0000000"/>
    <numFmt numFmtId="266" formatCode="#,##0.000000"/>
  </numFmts>
  <fonts count="25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4">
    <xf numFmtId="0" fontId="0" fillId="0" borderId="0"/>
    <xf numFmtId="43" fontId="6" fillId="0" borderId="0" applyFont="0" applyFill="0" applyBorder="0" applyAlignment="0" applyProtection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0" fontId="13" fillId="0" borderId="0"/>
    <xf numFmtId="0" fontId="10" fillId="0" borderId="0"/>
    <xf numFmtId="0" fontId="13" fillId="0" borderId="0"/>
    <xf numFmtId="43" fontId="10" fillId="0" borderId="0" applyFont="0" applyFill="0" applyBorder="0" applyAlignment="0" applyProtection="0"/>
    <xf numFmtId="0" fontId="10" fillId="0" borderId="0"/>
    <xf numFmtId="0" fontId="4" fillId="0" borderId="0"/>
    <xf numFmtId="2" fontId="31" fillId="0" borderId="0" applyNumberFormat="0"/>
    <xf numFmtId="0" fontId="32" fillId="0" borderId="0"/>
    <xf numFmtId="194" fontId="32" fillId="0" borderId="0" applyFont="0" applyFill="0" applyBorder="0" applyAlignment="0" applyProtection="0"/>
    <xf numFmtId="0" fontId="33" fillId="0" borderId="0"/>
    <xf numFmtId="195" fontId="32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2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6" fillId="0" borderId="0"/>
    <xf numFmtId="199" fontId="32" fillId="0" borderId="0" applyFont="0" applyFill="0" applyBorder="0" applyAlignment="0" applyProtection="0"/>
    <xf numFmtId="20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0" fontId="37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38" fillId="0" borderId="0">
      <alignment horizontal="left"/>
    </xf>
    <xf numFmtId="203" fontId="39" fillId="0" borderId="0">
      <alignment horizontal="left"/>
    </xf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4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5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4" fillId="3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5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5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4" fillId="35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5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5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4" fillId="36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5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5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4" fillId="3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5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4" fillId="38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5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5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0" fillId="3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4" fontId="47" fillId="0" borderId="0"/>
    <xf numFmtId="204" fontId="47" fillId="0" borderId="0"/>
    <xf numFmtId="204" fontId="47" fillId="0" borderId="0"/>
    <xf numFmtId="204" fontId="47" fillId="0" borderId="0"/>
    <xf numFmtId="204" fontId="47" fillId="0" borderId="0"/>
    <xf numFmtId="204" fontId="47" fillId="0" borderId="0"/>
    <xf numFmtId="204" fontId="47" fillId="0" borderId="0"/>
    <xf numFmtId="204" fontId="47" fillId="0" borderId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4" fillId="39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5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4" fillId="4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5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5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4" fillId="4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5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5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4" fillId="36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5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5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4" fillId="39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5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42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5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5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0" fillId="3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52" fillId="4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3" fillId="43" borderId="0" applyNumberFormat="0" applyBorder="0" applyAlignment="0" applyProtection="0"/>
    <xf numFmtId="0" fontId="54" fillId="12" borderId="0" applyNumberFormat="0" applyBorder="0" applyAlignment="0" applyProtection="0"/>
    <xf numFmtId="0" fontId="53" fillId="43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2" fillId="40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3" fillId="40" borderId="0" applyNumberFormat="0" applyBorder="0" applyAlignment="0" applyProtection="0"/>
    <xf numFmtId="0" fontId="54" fillId="16" borderId="0" applyNumberFormat="0" applyBorder="0" applyAlignment="0" applyProtection="0"/>
    <xf numFmtId="0" fontId="53" fillId="40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52" fillId="4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3" fillId="41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52" fillId="4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3" fillId="44" borderId="0" applyNumberFormat="0" applyBorder="0" applyAlignment="0" applyProtection="0"/>
    <xf numFmtId="0" fontId="54" fillId="24" borderId="0" applyNumberFormat="0" applyBorder="0" applyAlignment="0" applyProtection="0"/>
    <xf numFmtId="0" fontId="53" fillId="4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52" fillId="45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3" fillId="45" borderId="0" applyNumberFormat="0" applyBorder="0" applyAlignment="0" applyProtection="0"/>
    <xf numFmtId="0" fontId="54" fillId="28" borderId="0" applyNumberFormat="0" applyBorder="0" applyAlignment="0" applyProtection="0"/>
    <xf numFmtId="0" fontId="53" fillId="45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52" fillId="4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3" fillId="46" borderId="0" applyNumberFormat="0" applyBorder="0" applyAlignment="0" applyProtection="0"/>
    <xf numFmtId="0" fontId="54" fillId="32" borderId="0" applyNumberFormat="0" applyBorder="0" applyAlignment="0" applyProtection="0"/>
    <xf numFmtId="0" fontId="53" fillId="4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55" fillId="4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9" fontId="56" fillId="0" borderId="0"/>
    <xf numFmtId="9" fontId="56" fillId="0" borderId="0"/>
    <xf numFmtId="9" fontId="31" fillId="0" borderId="0"/>
    <xf numFmtId="9" fontId="31" fillId="0" borderId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52" fillId="4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52" fillId="5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4" fillId="9" borderId="0" applyNumberFormat="0" applyBorder="0" applyAlignment="0" applyProtection="0"/>
    <xf numFmtId="0" fontId="53" fillId="5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52" fillId="5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52" fillId="5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4" fillId="13" borderId="0" applyNumberFormat="0" applyBorder="0" applyAlignment="0" applyProtection="0"/>
    <xf numFmtId="0" fontId="53" fillId="5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52" fillId="55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2" fillId="56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54" fillId="17" borderId="0" applyNumberFormat="0" applyBorder="0" applyAlignment="0" applyProtection="0"/>
    <xf numFmtId="0" fontId="53" fillId="5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52" fillId="58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2" fillId="44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4" fillId="21" borderId="0" applyNumberFormat="0" applyBorder="0" applyAlignment="0" applyProtection="0"/>
    <xf numFmtId="0" fontId="53" fillId="44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4" fillId="59" borderId="0" applyNumberFormat="0" applyBorder="0" applyAlignment="0" applyProtection="0"/>
    <xf numFmtId="0" fontId="44" fillId="48" borderId="0" applyNumberFormat="0" applyBorder="0" applyAlignment="0" applyProtection="0"/>
    <xf numFmtId="0" fontId="52" fillId="60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52" fillId="4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4" fillId="25" borderId="0" applyNumberFormat="0" applyBorder="0" applyAlignment="0" applyProtection="0"/>
    <xf numFmtId="0" fontId="53" fillId="4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2" borderId="0" applyNumberFormat="0" applyBorder="0" applyAlignment="0" applyProtection="0"/>
    <xf numFmtId="0" fontId="52" fillId="63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52" fillId="64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54" fillId="29" borderId="0" applyNumberFormat="0" applyBorder="0" applyAlignment="0" applyProtection="0"/>
    <xf numFmtId="0" fontId="53" fillId="64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61" fillId="34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2" fillId="34" borderId="0" applyNumberFormat="0" applyBorder="0" applyAlignment="0" applyProtection="0"/>
    <xf numFmtId="0" fontId="63" fillId="3" borderId="0" applyNumberFormat="0" applyBorder="0" applyAlignment="0" applyProtection="0"/>
    <xf numFmtId="0" fontId="62" fillId="3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39" fillId="0" borderId="0" applyFont="0" applyFill="0" applyBorder="0" applyAlignment="0" applyProtection="0">
      <alignment horizontal="right"/>
    </xf>
    <xf numFmtId="0" fontId="64" fillId="0" borderId="0" applyFont="0"/>
    <xf numFmtId="205" fontId="65" fillId="65" borderId="15"/>
    <xf numFmtId="205" fontId="65" fillId="65" borderId="15"/>
    <xf numFmtId="205" fontId="65" fillId="65" borderId="15"/>
    <xf numFmtId="205" fontId="65" fillId="65" borderId="15"/>
    <xf numFmtId="205" fontId="65" fillId="65" borderId="15"/>
    <xf numFmtId="205" fontId="65" fillId="65" borderId="15"/>
    <xf numFmtId="206" fontId="32" fillId="0" borderId="0" applyFill="0" applyBorder="0" applyAlignment="0"/>
    <xf numFmtId="0" fontId="32" fillId="0" borderId="0" applyFill="0" applyBorder="0" applyAlignment="0"/>
    <xf numFmtId="207" fontId="66" fillId="0" borderId="0" applyFill="0" applyBorder="0" applyAlignment="0"/>
    <xf numFmtId="208" fontId="66" fillId="0" borderId="0" applyFill="0" applyBorder="0" applyAlignment="0"/>
    <xf numFmtId="209" fontId="66" fillId="0" borderId="0" applyFill="0" applyBorder="0" applyAlignment="0"/>
    <xf numFmtId="210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07" fontId="66" fillId="0" borderId="0" applyFill="0" applyBorder="0" applyAlignment="0"/>
    <xf numFmtId="0" fontId="67" fillId="6" borderId="9" applyNumberFormat="0" applyAlignment="0" applyProtection="0"/>
    <xf numFmtId="0" fontId="67" fillId="6" borderId="9" applyNumberFormat="0" applyAlignment="0" applyProtection="0"/>
    <xf numFmtId="0" fontId="68" fillId="6" borderId="9" applyNumberFormat="0" applyAlignment="0" applyProtection="0"/>
    <xf numFmtId="0" fontId="68" fillId="6" borderId="9" applyNumberFormat="0" applyAlignment="0" applyProtection="0"/>
    <xf numFmtId="0" fontId="69" fillId="6" borderId="9" applyNumberFormat="0" applyAlignment="0" applyProtection="0"/>
    <xf numFmtId="0" fontId="67" fillId="6" borderId="9" applyNumberFormat="0" applyAlignment="0" applyProtection="0"/>
    <xf numFmtId="0" fontId="70" fillId="6" borderId="9" applyNumberFormat="0" applyAlignment="0" applyProtection="0"/>
    <xf numFmtId="0" fontId="68" fillId="6" borderId="9" applyNumberFormat="0" applyAlignment="0" applyProtection="0"/>
    <xf numFmtId="0" fontId="70" fillId="6" borderId="9" applyNumberFormat="0" applyAlignment="0" applyProtection="0"/>
    <xf numFmtId="0" fontId="68" fillId="6" borderId="9" applyNumberFormat="0" applyAlignment="0" applyProtection="0"/>
    <xf numFmtId="0" fontId="23" fillId="6" borderId="9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68" fillId="6" borderId="9" applyNumberFormat="0" applyAlignment="0" applyProtection="0"/>
    <xf numFmtId="0" fontId="68" fillId="6" borderId="9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3" fillId="6" borderId="9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2" fillId="66" borderId="16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74" fillId="0" borderId="0"/>
    <xf numFmtId="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7" borderId="12" applyNumberFormat="0" applyAlignment="0" applyProtection="0"/>
    <xf numFmtId="0" fontId="76" fillId="7" borderId="12" applyNumberFormat="0" applyAlignment="0" applyProtection="0"/>
    <xf numFmtId="0" fontId="77" fillId="7" borderId="12" applyNumberFormat="0" applyAlignment="0" applyProtection="0"/>
    <xf numFmtId="0" fontId="77" fillId="7" borderId="12" applyNumberFormat="0" applyAlignment="0" applyProtection="0"/>
    <xf numFmtId="0" fontId="78" fillId="7" borderId="12" applyNumberFormat="0" applyAlignment="0" applyProtection="0"/>
    <xf numFmtId="0" fontId="76" fillId="7" borderId="12" applyNumberFormat="0" applyAlignment="0" applyProtection="0"/>
    <xf numFmtId="0" fontId="79" fillId="7" borderId="12" applyNumberFormat="0" applyAlignment="0" applyProtection="0"/>
    <xf numFmtId="0" fontId="77" fillId="7" borderId="12" applyNumberFormat="0" applyAlignment="0" applyProtection="0"/>
    <xf numFmtId="0" fontId="79" fillId="7" borderId="12" applyNumberFormat="0" applyAlignment="0" applyProtection="0"/>
    <xf numFmtId="0" fontId="77" fillId="7" borderId="12" applyNumberFormat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80" fillId="67" borderId="17" applyNumberFormat="0" applyAlignment="0" applyProtection="0"/>
    <xf numFmtId="0" fontId="77" fillId="7" borderId="12" applyNumberFormat="0" applyAlignment="0" applyProtection="0"/>
    <xf numFmtId="0" fontId="77" fillId="7" borderId="12" applyNumberFormat="0" applyAlignment="0" applyProtection="0"/>
    <xf numFmtId="0" fontId="81" fillId="67" borderId="17" applyNumberFormat="0" applyAlignment="0" applyProtection="0"/>
    <xf numFmtId="0" fontId="82" fillId="7" borderId="12" applyNumberFormat="0" applyAlignment="0" applyProtection="0"/>
    <xf numFmtId="0" fontId="81" fillId="67" borderId="17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83" fillId="0" borderId="18">
      <alignment horizontal="center"/>
    </xf>
    <xf numFmtId="213" fontId="84" fillId="0" borderId="0"/>
    <xf numFmtId="213" fontId="84" fillId="0" borderId="0"/>
    <xf numFmtId="213" fontId="84" fillId="0" borderId="0"/>
    <xf numFmtId="213" fontId="84" fillId="0" borderId="0"/>
    <xf numFmtId="213" fontId="84" fillId="0" borderId="0"/>
    <xf numFmtId="213" fontId="84" fillId="0" borderId="0"/>
    <xf numFmtId="213" fontId="84" fillId="0" borderId="0"/>
    <xf numFmtId="213" fontId="84" fillId="0" borderId="0"/>
    <xf numFmtId="41" fontId="31" fillId="0" borderId="0" applyNumberFormat="0" applyBorder="0"/>
    <xf numFmtId="38" fontId="85" fillId="0" borderId="0" applyFont="0" applyFill="0" applyBorder="0" applyAlignment="0" applyProtection="0"/>
    <xf numFmtId="211" fontId="6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2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220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221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>
      <alignment horizontal="left" vertical="center"/>
    </xf>
    <xf numFmtId="43" fontId="90" fillId="0" borderId="0" applyFont="0" applyFill="0" applyBorder="0" applyAlignment="0" applyProtection="0">
      <alignment horizontal="left" vertical="center"/>
    </xf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85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188" fontId="44" fillId="0" borderId="0" applyFont="0" applyFill="0" applyBorder="0" applyAlignment="0" applyProtection="0"/>
    <xf numFmtId="206" fontId="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88" fontId="44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56" fillId="0" borderId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7" fontId="5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214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1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8" fontId="97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87" fontId="56" fillId="0" borderId="0" applyFill="0" applyBorder="0" applyAlignment="0" applyProtection="0"/>
    <xf numFmtId="229" fontId="98" fillId="0" borderId="0"/>
    <xf numFmtId="230" fontId="56" fillId="0" borderId="0"/>
    <xf numFmtId="229" fontId="98" fillId="0" borderId="0"/>
    <xf numFmtId="230" fontId="56" fillId="0" borderId="0"/>
    <xf numFmtId="230" fontId="56" fillId="0" borderId="0"/>
    <xf numFmtId="230" fontId="56" fillId="0" borderId="0"/>
    <xf numFmtId="230" fontId="56" fillId="0" borderId="0"/>
    <xf numFmtId="229" fontId="98" fillId="0" borderId="0"/>
    <xf numFmtId="0" fontId="99" fillId="0" borderId="0" applyNumberFormat="0" applyAlignment="0">
      <alignment horizontal="left"/>
    </xf>
    <xf numFmtId="0" fontId="100" fillId="0" borderId="0"/>
    <xf numFmtId="0" fontId="100" fillId="0" borderId="0"/>
    <xf numFmtId="207" fontId="6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2" fillId="0" borderId="0" applyFont="0" applyFill="0" applyBorder="0" applyAlignment="0" applyProtection="0"/>
    <xf numFmtId="44" fontId="86" fillId="0" borderId="0" applyFont="0" applyFill="0" applyBorder="0" applyAlignment="0" applyProtection="0"/>
    <xf numFmtId="220" fontId="3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31" fontId="98" fillId="0" borderId="0"/>
    <xf numFmtId="232" fontId="56" fillId="0" borderId="0"/>
    <xf numFmtId="231" fontId="98" fillId="0" borderId="0"/>
    <xf numFmtId="232" fontId="56" fillId="0" borderId="0"/>
    <xf numFmtId="233" fontId="10" fillId="0" borderId="0"/>
    <xf numFmtId="233" fontId="10" fillId="0" borderId="0"/>
    <xf numFmtId="232" fontId="56" fillId="0" borderId="0"/>
    <xf numFmtId="232" fontId="56" fillId="0" borderId="0"/>
    <xf numFmtId="232" fontId="56" fillId="0" borderId="0"/>
    <xf numFmtId="234" fontId="56" fillId="0" borderId="0"/>
    <xf numFmtId="231" fontId="98" fillId="0" borderId="0"/>
    <xf numFmtId="0" fontId="32" fillId="0" borderId="0"/>
    <xf numFmtId="0" fontId="101" fillId="68" borderId="0" applyNumberFormat="0" applyFont="0" applyFill="0" applyBorder="0" applyProtection="0">
      <alignment horizontal="left"/>
    </xf>
    <xf numFmtId="235" fontId="32" fillId="0" borderId="0" applyFont="0" applyFill="0" applyBorder="0" applyAlignment="0" applyProtection="0"/>
    <xf numFmtId="14" fontId="97" fillId="0" borderId="0" applyFill="0" applyBorder="0" applyAlignment="0"/>
    <xf numFmtId="38" fontId="102" fillId="0" borderId="19">
      <alignment vertical="center"/>
    </xf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236" fontId="98" fillId="0" borderId="0"/>
    <xf numFmtId="237" fontId="56" fillId="0" borderId="0"/>
    <xf numFmtId="236" fontId="98" fillId="0" borderId="0"/>
    <xf numFmtId="237" fontId="56" fillId="0" borderId="0"/>
    <xf numFmtId="237" fontId="56" fillId="0" borderId="0"/>
    <xf numFmtId="237" fontId="56" fillId="0" borderId="0"/>
    <xf numFmtId="238" fontId="56" fillId="0" borderId="0"/>
    <xf numFmtId="236" fontId="98" fillId="0" borderId="0"/>
    <xf numFmtId="0" fontId="103" fillId="0" borderId="0" applyNumberFormat="0" applyFill="0" applyBorder="0" applyAlignment="0" applyProtection="0"/>
    <xf numFmtId="0" fontId="104" fillId="69" borderId="0" applyNumberFormat="0" applyBorder="0" applyAlignment="0" applyProtection="0"/>
    <xf numFmtId="0" fontId="104" fillId="70" borderId="0" applyNumberFormat="0" applyBorder="0" applyAlignment="0" applyProtection="0"/>
    <xf numFmtId="0" fontId="104" fillId="71" borderId="0" applyNumberFormat="0" applyBorder="0" applyAlignment="0" applyProtection="0"/>
    <xf numFmtId="211" fontId="66" fillId="0" borderId="0" applyFill="0" applyBorder="0" applyAlignment="0"/>
    <xf numFmtId="207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07" fontId="66" fillId="0" borderId="0" applyFill="0" applyBorder="0" applyAlignment="0"/>
    <xf numFmtId="0" fontId="105" fillId="0" borderId="0" applyNumberFormat="0" applyAlignment="0">
      <alignment horizontal="left"/>
    </xf>
    <xf numFmtId="239" fontId="87" fillId="0" borderId="0" applyFont="0" applyFill="0" applyBorder="0" applyAlignment="0" applyProtection="0"/>
    <xf numFmtId="239" fontId="106" fillId="0" borderId="0" applyFont="0" applyFill="0" applyBorder="0" applyAlignment="0" applyProtection="0"/>
    <xf numFmtId="0" fontId="107" fillId="0" borderId="0">
      <alignment vertical="top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40" fontId="32" fillId="0" borderId="0" applyFont="0" applyFill="0" applyBorder="0" applyAlignment="0" applyProtection="0"/>
    <xf numFmtId="241" fontId="115" fillId="0" borderId="0">
      <alignment horizontal="right"/>
    </xf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8" fillId="2" borderId="0" applyNumberFormat="0" applyBorder="0" applyAlignment="0" applyProtection="0"/>
    <xf numFmtId="0" fontId="116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20" fillId="35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21" fillId="35" borderId="0" applyNumberFormat="0" applyBorder="0" applyAlignment="0" applyProtection="0"/>
    <xf numFmtId="0" fontId="122" fillId="2" borderId="0" applyNumberFormat="0" applyBorder="0" applyAlignment="0" applyProtection="0"/>
    <xf numFmtId="0" fontId="121" fillId="35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38" fontId="123" fillId="68" borderId="0" applyNumberFormat="0" applyBorder="0" applyAlignment="0" applyProtection="0"/>
    <xf numFmtId="242" fontId="124" fillId="0" borderId="0" applyNumberFormat="0" applyFill="0" applyBorder="0" applyProtection="0">
      <alignment horizontal="right"/>
    </xf>
    <xf numFmtId="0" fontId="125" fillId="65" borderId="20"/>
    <xf numFmtId="0" fontId="125" fillId="65" borderId="20"/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7" fillId="0" borderId="21" applyNumberFormat="0" applyAlignment="0" applyProtection="0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0" fontId="127" fillId="0" borderId="1">
      <alignment horizontal="left" vertical="center"/>
    </xf>
    <xf numFmtId="0" fontId="128" fillId="0" borderId="0" applyNumberFormat="0" applyFill="0" applyBorder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29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31" fillId="0" borderId="6" applyNumberFormat="0" applyFill="0" applyAlignment="0" applyProtection="0"/>
    <xf numFmtId="0" fontId="130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32" fillId="0" borderId="22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3" fillId="0" borderId="22" applyNumberFormat="0" applyFill="0" applyAlignment="0" applyProtection="0"/>
    <xf numFmtId="0" fontId="129" fillId="0" borderId="6" applyNumberFormat="0" applyFill="0" applyAlignment="0" applyProtection="0"/>
    <xf numFmtId="0" fontId="133" fillId="0" borderId="22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4" fillId="0" borderId="7" applyNumberFormat="0" applyFill="0" applyAlignment="0" applyProtection="0"/>
    <xf numFmtId="0" fontId="136" fillId="0" borderId="7" applyNumberFormat="0" applyFill="0" applyAlignment="0" applyProtection="0"/>
    <xf numFmtId="0" fontId="135" fillId="0" borderId="7" applyNumberFormat="0" applyFill="0" applyAlignment="0" applyProtection="0"/>
    <xf numFmtId="0" fontId="136" fillId="0" borderId="7" applyNumberFormat="0" applyFill="0" applyAlignment="0" applyProtection="0"/>
    <xf numFmtId="0" fontId="135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37" fillId="0" borderId="23" applyNumberFormat="0" applyFill="0" applyAlignment="0" applyProtection="0"/>
    <xf numFmtId="0" fontId="135" fillId="0" borderId="7" applyNumberFormat="0" applyFill="0" applyAlignment="0" applyProtection="0"/>
    <xf numFmtId="0" fontId="135" fillId="0" borderId="7" applyNumberFormat="0" applyFill="0" applyAlignment="0" applyProtection="0"/>
    <xf numFmtId="0" fontId="138" fillId="0" borderId="23" applyNumberFormat="0" applyFill="0" applyAlignment="0" applyProtection="0"/>
    <xf numFmtId="0" fontId="134" fillId="0" borderId="7" applyNumberFormat="0" applyFill="0" applyAlignment="0" applyProtection="0"/>
    <xf numFmtId="0" fontId="138" fillId="0" borderId="23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39" fillId="0" borderId="8" applyNumberFormat="0" applyFill="0" applyAlignment="0" applyProtection="0"/>
    <xf numFmtId="0" fontId="141" fillId="0" borderId="8" applyNumberFormat="0" applyFill="0" applyAlignment="0" applyProtection="0"/>
    <xf numFmtId="0" fontId="140" fillId="0" borderId="8" applyNumberFormat="0" applyFill="0" applyAlignment="0" applyProtection="0"/>
    <xf numFmtId="0" fontId="141" fillId="0" borderId="8" applyNumberFormat="0" applyFill="0" applyAlignment="0" applyProtection="0"/>
    <xf numFmtId="0" fontId="140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42" fillId="0" borderId="24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3" fillId="0" borderId="24" applyNumberFormat="0" applyFill="0" applyAlignment="0" applyProtection="0"/>
    <xf numFmtId="0" fontId="139" fillId="0" borderId="8" applyNumberFormat="0" applyFill="0" applyAlignment="0" applyProtection="0"/>
    <xf numFmtId="0" fontId="143" fillId="0" borderId="24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1" fillId="72" borderId="25">
      <alignment vertical="center" wrapText="1"/>
    </xf>
    <xf numFmtId="0" fontId="144" fillId="0" borderId="0">
      <alignment horizontal="center" textRotation="9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73" borderId="0">
      <alignment horizontal="left" wrapText="1"/>
    </xf>
    <xf numFmtId="243" fontId="32" fillId="0" borderId="0" applyBorder="0" applyAlignment="0"/>
    <xf numFmtId="10" fontId="123" fillId="73" borderId="26" applyNumberFormat="0" applyBorder="0" applyAlignment="0" applyProtection="0"/>
    <xf numFmtId="10" fontId="123" fillId="73" borderId="26" applyNumberFormat="0" applyBorder="0" applyAlignment="0" applyProtection="0"/>
    <xf numFmtId="10" fontId="123" fillId="73" borderId="26" applyNumberFormat="0" applyBorder="0" applyAlignment="0" applyProtection="0"/>
    <xf numFmtId="10" fontId="123" fillId="73" borderId="26" applyNumberFormat="0" applyBorder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1" fillId="5" borderId="9" applyNumberFormat="0" applyAlignment="0" applyProtection="0"/>
    <xf numFmtId="0" fontId="149" fillId="5" borderId="9" applyNumberFormat="0" applyAlignment="0" applyProtection="0"/>
    <xf numFmtId="0" fontId="152" fillId="5" borderId="9" applyNumberFormat="0" applyAlignment="0" applyProtection="0"/>
    <xf numFmtId="0" fontId="150" fillId="5" borderId="9" applyNumberFormat="0" applyAlignment="0" applyProtection="0"/>
    <xf numFmtId="0" fontId="152" fillId="5" borderId="9" applyNumberFormat="0" applyAlignment="0" applyProtection="0"/>
    <xf numFmtId="0" fontId="150" fillId="5" borderId="9" applyNumberFormat="0" applyAlignment="0" applyProtection="0"/>
    <xf numFmtId="0" fontId="21" fillId="5" borderId="9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0" fillId="5" borderId="9" applyNumberFormat="0" applyAlignment="0" applyProtection="0"/>
    <xf numFmtId="0" fontId="150" fillId="5" borderId="9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5" fillId="5" borderId="9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4" fillId="38" borderId="16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244" fontId="32" fillId="0" borderId="0"/>
    <xf numFmtId="237" fontId="156" fillId="0" borderId="0"/>
    <xf numFmtId="38" fontId="157" fillId="0" borderId="0"/>
    <xf numFmtId="38" fontId="158" fillId="0" borderId="0"/>
    <xf numFmtId="38" fontId="159" fillId="0" borderId="0"/>
    <xf numFmtId="38" fontId="160" fillId="0" borderId="0"/>
    <xf numFmtId="0" fontId="115" fillId="0" borderId="0"/>
    <xf numFmtId="0" fontId="115" fillId="0" borderId="0"/>
    <xf numFmtId="0" fontId="98" fillId="0" borderId="0" applyNumberFormat="0" applyFont="0" applyFill="0" applyBorder="0" applyProtection="0">
      <alignment horizontal="left" vertical="center"/>
    </xf>
    <xf numFmtId="205" fontId="161" fillId="0" borderId="15"/>
    <xf numFmtId="205" fontId="161" fillId="0" borderId="15"/>
    <xf numFmtId="205" fontId="161" fillId="0" borderId="15"/>
    <xf numFmtId="205" fontId="161" fillId="0" borderId="15"/>
    <xf numFmtId="205" fontId="161" fillId="0" borderId="15"/>
    <xf numFmtId="205" fontId="161" fillId="0" borderId="15"/>
    <xf numFmtId="211" fontId="66" fillId="0" borderId="0" applyFill="0" applyBorder="0" applyAlignment="0"/>
    <xf numFmtId="207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07" fontId="66" fillId="0" borderId="0" applyFill="0" applyBorder="0" applyAlignment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0" fontId="164" fillId="0" borderId="11" applyNumberFormat="0" applyFill="0" applyAlignment="0" applyProtection="0"/>
    <xf numFmtId="0" fontId="162" fillId="0" borderId="11" applyNumberFormat="0" applyFill="0" applyAlignment="0" applyProtection="0"/>
    <xf numFmtId="0" fontId="165" fillId="0" borderId="11" applyNumberFormat="0" applyFill="0" applyAlignment="0" applyProtection="0"/>
    <xf numFmtId="0" fontId="163" fillId="0" borderId="11" applyNumberFormat="0" applyFill="0" applyAlignment="0" applyProtection="0"/>
    <xf numFmtId="0" fontId="165" fillId="0" borderId="11" applyNumberFormat="0" applyFill="0" applyAlignment="0" applyProtection="0"/>
    <xf numFmtId="0" fontId="163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66" fillId="0" borderId="27" applyNumberFormat="0" applyFill="0" applyAlignment="0" applyProtection="0"/>
    <xf numFmtId="0" fontId="163" fillId="0" borderId="11" applyNumberFormat="0" applyFill="0" applyAlignment="0" applyProtection="0"/>
    <xf numFmtId="0" fontId="163" fillId="0" borderId="11" applyNumberFormat="0" applyFill="0" applyAlignment="0" applyProtection="0"/>
    <xf numFmtId="0" fontId="167" fillId="0" borderId="27" applyNumberFormat="0" applyFill="0" applyAlignment="0" applyProtection="0"/>
    <xf numFmtId="0" fontId="168" fillId="0" borderId="11" applyNumberFormat="0" applyFill="0" applyAlignment="0" applyProtection="0"/>
    <xf numFmtId="0" fontId="167" fillId="0" borderId="27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169" fillId="0" borderId="28"/>
    <xf numFmtId="0" fontId="170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0" fontId="170" fillId="0" borderId="28"/>
    <xf numFmtId="0" fontId="170" fillId="0" borderId="28"/>
    <xf numFmtId="0" fontId="170" fillId="0" borderId="28"/>
    <xf numFmtId="0" fontId="170" fillId="0" borderId="28"/>
    <xf numFmtId="188" fontId="102" fillId="0" borderId="0" applyFont="0" applyFill="0" applyBorder="0" applyAlignment="0" applyProtection="0"/>
    <xf numFmtId="189" fontId="102" fillId="0" borderId="0" applyFont="0" applyFill="0" applyBorder="0" applyAlignment="0" applyProtection="0"/>
    <xf numFmtId="245" fontId="171" fillId="0" borderId="0" applyFont="0" applyFill="0" applyBorder="0" applyAlignment="0" applyProtection="0"/>
    <xf numFmtId="246" fontId="171" fillId="0" borderId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76" fillId="7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7" fillId="74" borderId="0" applyNumberFormat="0" applyBorder="0" applyAlignment="0" applyProtection="0"/>
    <xf numFmtId="0" fontId="178" fillId="4" borderId="0" applyNumberFormat="0" applyBorder="0" applyAlignment="0" applyProtection="0"/>
    <xf numFmtId="0" fontId="177" fillId="7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37" fontId="179" fillId="0" borderId="0"/>
    <xf numFmtId="234" fontId="180" fillId="0" borderId="0"/>
    <xf numFmtId="247" fontId="56" fillId="0" borderId="0"/>
    <xf numFmtId="0" fontId="100" fillId="0" borderId="0"/>
    <xf numFmtId="0" fontId="4" fillId="0" borderId="0"/>
    <xf numFmtId="0" fontId="87" fillId="0" borderId="0"/>
    <xf numFmtId="0" fontId="32" fillId="0" borderId="0"/>
    <xf numFmtId="0" fontId="42" fillId="0" borderId="0"/>
    <xf numFmtId="0" fontId="6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6" fillId="0" borderId="0"/>
    <xf numFmtId="0" fontId="32" fillId="0" borderId="0"/>
    <xf numFmtId="0" fontId="4" fillId="0" borderId="0"/>
    <xf numFmtId="0" fontId="3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32" fillId="0" borderId="0"/>
    <xf numFmtId="0" fontId="8" fillId="0" borderId="0"/>
    <xf numFmtId="0" fontId="32" fillId="0" borderId="0"/>
    <xf numFmtId="0" fontId="43" fillId="0" borderId="0"/>
    <xf numFmtId="0" fontId="6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6" fillId="0" borderId="0"/>
    <xf numFmtId="0" fontId="181" fillId="0" borderId="0"/>
    <xf numFmtId="0" fontId="43" fillId="0" borderId="0"/>
    <xf numFmtId="0" fontId="6" fillId="0" borderId="0"/>
    <xf numFmtId="0" fontId="10" fillId="0" borderId="0"/>
    <xf numFmtId="0" fontId="10" fillId="0" borderId="0"/>
    <xf numFmtId="0" fontId="89" fillId="0" borderId="0"/>
    <xf numFmtId="0" fontId="182" fillId="0" borderId="0"/>
    <xf numFmtId="0" fontId="6" fillId="0" borderId="0"/>
    <xf numFmtId="0" fontId="32" fillId="0" borderId="0"/>
    <xf numFmtId="0" fontId="181" fillId="0" borderId="0"/>
    <xf numFmtId="0" fontId="32" fillId="0" borderId="0"/>
    <xf numFmtId="0" fontId="32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32" fillId="0" borderId="0"/>
    <xf numFmtId="0" fontId="91" fillId="0" borderId="0"/>
    <xf numFmtId="0" fontId="32" fillId="0" borderId="0"/>
    <xf numFmtId="4" fontId="90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30" fillId="0" borderId="0"/>
    <xf numFmtId="0" fontId="31" fillId="0" borderId="0"/>
    <xf numFmtId="0" fontId="32" fillId="0" borderId="0"/>
    <xf numFmtId="0" fontId="43" fillId="0" borderId="0"/>
    <xf numFmtId="0" fontId="182" fillId="0" borderId="0"/>
    <xf numFmtId="0" fontId="42" fillId="0" borderId="0"/>
    <xf numFmtId="0" fontId="42" fillId="0" borderId="0"/>
    <xf numFmtId="0" fontId="182" fillId="0" borderId="0"/>
    <xf numFmtId="0" fontId="91" fillId="0" borderId="0"/>
    <xf numFmtId="0" fontId="95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91" fillId="0" borderId="0"/>
    <xf numFmtId="0" fontId="88" fillId="0" borderId="0" applyNumberFormat="0" applyFill="0" applyBorder="0" applyProtection="0">
      <alignment vertical="top" wrapText="1"/>
    </xf>
    <xf numFmtId="0" fontId="183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88" fillId="0" borderId="0" applyNumberFormat="0" applyFill="0" applyBorder="0" applyProtection="0">
      <alignment vertical="top" wrapText="1"/>
    </xf>
    <xf numFmtId="0" fontId="8" fillId="0" borderId="0"/>
    <xf numFmtId="0" fontId="10" fillId="0" borderId="0"/>
    <xf numFmtId="0" fontId="10" fillId="0" borderId="0"/>
    <xf numFmtId="0" fontId="41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2" fillId="0" borderId="0"/>
    <xf numFmtId="4" fontId="96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6" fillId="0" borderId="0"/>
    <xf numFmtId="0" fontId="4" fillId="0" borderId="0"/>
    <xf numFmtId="0" fontId="32" fillId="0" borderId="0"/>
    <xf numFmtId="0" fontId="10" fillId="0" borderId="0"/>
    <xf numFmtId="0" fontId="97" fillId="0" borderId="0">
      <alignment vertical="top"/>
    </xf>
    <xf numFmtId="0" fontId="10" fillId="0" borderId="0"/>
    <xf numFmtId="0" fontId="10" fillId="0" borderId="0"/>
    <xf numFmtId="0" fontId="4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13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4" fontId="184" fillId="0" borderId="0" applyFill="0" applyBorder="0" applyProtection="0">
      <alignment horizontal="left" vertical="center"/>
    </xf>
    <xf numFmtId="4" fontId="96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4" fontId="96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4" fontId="184" fillId="0" borderId="0" applyFill="0" applyBorder="0" applyProtection="0">
      <alignment horizontal="left" vertical="center"/>
    </xf>
    <xf numFmtId="0" fontId="32" fillId="0" borderId="0"/>
    <xf numFmtId="0" fontId="4" fillId="0" borderId="0"/>
    <xf numFmtId="4" fontId="90" fillId="0" borderId="0" applyFill="0" applyBorder="0" applyProtection="0">
      <alignment horizontal="left" vertical="center"/>
    </xf>
    <xf numFmtId="0" fontId="32" fillId="0" borderId="0"/>
    <xf numFmtId="0" fontId="4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4" fontId="96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4" fillId="0" borderId="0"/>
    <xf numFmtId="4" fontId="90" fillId="0" borderId="0" applyFill="0" applyBorder="0" applyProtection="0">
      <alignment horizontal="left" vertical="center"/>
    </xf>
    <xf numFmtId="0" fontId="43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4" fontId="184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2" fillId="0" borderId="0"/>
    <xf numFmtId="4" fontId="184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2" fillId="0" borderId="0"/>
    <xf numFmtId="0" fontId="32" fillId="0" borderId="0"/>
    <xf numFmtId="0" fontId="4" fillId="0" borderId="0"/>
    <xf numFmtId="0" fontId="40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6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32" fillId="0" borderId="0"/>
    <xf numFmtId="4" fontId="184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4" fontId="90" fillId="0" borderId="0" applyFill="0" applyBorder="0" applyProtection="0">
      <alignment horizontal="left" vertical="center"/>
    </xf>
    <xf numFmtId="0" fontId="32" fillId="0" borderId="0"/>
    <xf numFmtId="0" fontId="32" fillId="0" borderId="0"/>
    <xf numFmtId="0" fontId="10" fillId="0" borderId="0"/>
    <xf numFmtId="0" fontId="10" fillId="0" borderId="0"/>
    <xf numFmtId="4" fontId="184" fillId="0" borderId="0" applyFill="0" applyBorder="0" applyProtection="0">
      <alignment horizontal="left" vertical="center"/>
    </xf>
    <xf numFmtId="0" fontId="4" fillId="0" borderId="0"/>
    <xf numFmtId="0" fontId="32" fillId="0" borderId="0"/>
    <xf numFmtId="0" fontId="42" fillId="0" borderId="0"/>
    <xf numFmtId="0" fontId="4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4" fontId="30" fillId="0" borderId="0" applyFill="0" applyBorder="0" applyProtection="0">
      <alignment horizontal="left" vertical="center"/>
    </xf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18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6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10" fillId="0" borderId="0"/>
    <xf numFmtId="0" fontId="10" fillId="0" borderId="0"/>
    <xf numFmtId="4" fontId="90" fillId="0" borderId="0" applyFill="0" applyBorder="0" applyProtection="0">
      <alignment horizontal="left" vertical="center"/>
    </xf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87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3" fillId="0" borderId="0"/>
    <xf numFmtId="0" fontId="43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95" fillId="0" borderId="0"/>
    <xf numFmtId="0" fontId="32" fillId="0" borderId="0"/>
    <xf numFmtId="0" fontId="32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0" fillId="0" borderId="0"/>
    <xf numFmtId="0" fontId="32" fillId="0" borderId="0"/>
    <xf numFmtId="0" fontId="4" fillId="0" borderId="0"/>
    <xf numFmtId="0" fontId="185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10" fillId="0" borderId="0"/>
    <xf numFmtId="0" fontId="10" fillId="0" borderId="0"/>
    <xf numFmtId="0" fontId="4" fillId="0" borderId="0"/>
    <xf numFmtId="0" fontId="185" fillId="0" borderId="0"/>
    <xf numFmtId="0" fontId="56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85" fillId="0" borderId="0"/>
    <xf numFmtId="0" fontId="32" fillId="0" borderId="0"/>
    <xf numFmtId="0" fontId="185" fillId="0" borderId="0"/>
    <xf numFmtId="0" fontId="86" fillId="0" borderId="0"/>
    <xf numFmtId="0" fontId="6" fillId="0" borderId="0"/>
    <xf numFmtId="0" fontId="86" fillId="0" borderId="0"/>
    <xf numFmtId="0" fontId="188" fillId="0" borderId="0"/>
    <xf numFmtId="0" fontId="10" fillId="0" borderId="0"/>
    <xf numFmtId="0" fontId="43" fillId="0" borderId="0"/>
    <xf numFmtId="0" fontId="187" fillId="0" borderId="0"/>
    <xf numFmtId="0" fontId="44" fillId="0" borderId="0"/>
    <xf numFmtId="0" fontId="10" fillId="0" borderId="0"/>
    <xf numFmtId="0" fontId="10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8" fillId="0" borderId="0" applyNumberFormat="0" applyFill="0" applyBorder="0" applyProtection="0">
      <alignment vertical="top" wrapText="1"/>
    </xf>
    <xf numFmtId="0" fontId="42" fillId="0" borderId="0"/>
    <xf numFmtId="0" fontId="4" fillId="0" borderId="0"/>
    <xf numFmtId="0" fontId="185" fillId="0" borderId="0"/>
    <xf numFmtId="0" fontId="6" fillId="0" borderId="0"/>
    <xf numFmtId="0" fontId="6" fillId="0" borderId="0"/>
    <xf numFmtId="0" fontId="185" fillId="0" borderId="0"/>
    <xf numFmtId="0" fontId="6" fillId="0" borderId="0"/>
    <xf numFmtId="0" fontId="32" fillId="0" borderId="0"/>
    <xf numFmtId="0" fontId="185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5" fillId="0" borderId="0"/>
    <xf numFmtId="0" fontId="46" fillId="0" borderId="0"/>
    <xf numFmtId="0" fontId="46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185" fillId="0" borderId="0"/>
    <xf numFmtId="0" fontId="10" fillId="0" borderId="0"/>
    <xf numFmtId="0" fontId="10" fillId="0" borderId="0"/>
    <xf numFmtId="0" fontId="42" fillId="0" borderId="0"/>
    <xf numFmtId="0" fontId="4" fillId="0" borderId="0"/>
    <xf numFmtId="0" fontId="56" fillId="0" borderId="0"/>
    <xf numFmtId="0" fontId="42" fillId="0" borderId="0"/>
    <xf numFmtId="0" fontId="43" fillId="0" borderId="0"/>
    <xf numFmtId="0" fontId="32" fillId="0" borderId="0"/>
    <xf numFmtId="0" fontId="6" fillId="0" borderId="0"/>
    <xf numFmtId="0" fontId="43" fillId="0" borderId="0"/>
    <xf numFmtId="0" fontId="4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1" fillId="0" borderId="0"/>
    <xf numFmtId="0" fontId="41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2" fillId="0" borderId="0"/>
    <xf numFmtId="0" fontId="10" fillId="0" borderId="0"/>
    <xf numFmtId="0" fontId="4" fillId="0" borderId="0"/>
    <xf numFmtId="0" fontId="4" fillId="0" borderId="0"/>
    <xf numFmtId="0" fontId="45" fillId="0" borderId="0"/>
    <xf numFmtId="4" fontId="90" fillId="0" borderId="0" applyFill="0" applyBorder="0" applyProtection="0">
      <alignment horizontal="left" vertical="center"/>
    </xf>
    <xf numFmtId="4" fontId="184" fillId="0" borderId="0" applyFill="0" applyBorder="0" applyProtection="0">
      <alignment horizontal="left" vertical="center"/>
    </xf>
    <xf numFmtId="0" fontId="10" fillId="0" borderId="0"/>
    <xf numFmtId="4" fontId="184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4" fontId="96" fillId="0" borderId="0" applyFill="0" applyBorder="0" applyProtection="0">
      <alignment horizontal="left" vertical="center"/>
    </xf>
    <xf numFmtId="0" fontId="41" fillId="0" borderId="0"/>
    <xf numFmtId="0" fontId="44" fillId="0" borderId="0"/>
    <xf numFmtId="0" fontId="6" fillId="0" borderId="0"/>
    <xf numFmtId="4" fontId="96" fillId="0" borderId="0" applyFill="0" applyBorder="0" applyProtection="0">
      <alignment horizontal="left" vertical="center"/>
    </xf>
    <xf numFmtId="0" fontId="10" fillId="0" borderId="0"/>
    <xf numFmtId="0" fontId="189" fillId="0" borderId="0"/>
    <xf numFmtId="0" fontId="32" fillId="0" borderId="0"/>
    <xf numFmtId="0" fontId="32" fillId="0" borderId="0"/>
    <xf numFmtId="233" fontId="10" fillId="0" borderId="0"/>
    <xf numFmtId="233" fontId="10" fillId="0" borderId="0"/>
    <xf numFmtId="0" fontId="32" fillId="0" borderId="0"/>
    <xf numFmtId="0" fontId="8" fillId="0" borderId="0"/>
    <xf numFmtId="0" fontId="32" fillId="0" borderId="0"/>
    <xf numFmtId="0" fontId="41" fillId="0" borderId="0"/>
    <xf numFmtId="0" fontId="4" fillId="0" borderId="0"/>
    <xf numFmtId="0" fontId="6" fillId="0" borderId="0"/>
    <xf numFmtId="0" fontId="42" fillId="0" borderId="0"/>
    <xf numFmtId="0" fontId="8" fillId="0" borderId="0"/>
    <xf numFmtId="0" fontId="6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248" fontId="32" fillId="0" borderId="0"/>
    <xf numFmtId="0" fontId="64" fillId="0" borderId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8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8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190" fillId="8" borderId="13" applyNumberFormat="0" applyFont="0" applyAlignment="0" applyProtection="0"/>
    <xf numFmtId="0" fontId="190" fillId="8" borderId="13" applyNumberFormat="0" applyFont="0" applyAlignment="0" applyProtection="0"/>
    <xf numFmtId="0" fontId="190" fillId="8" borderId="13" applyNumberFormat="0" applyFont="0" applyAlignment="0" applyProtection="0"/>
    <xf numFmtId="0" fontId="19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2" fillId="8" borderId="13" applyNumberFormat="0" applyFont="0" applyAlignment="0" applyProtection="0"/>
    <xf numFmtId="0" fontId="40" fillId="8" borderId="13" applyNumberFormat="0" applyFont="0" applyAlignment="0" applyProtection="0"/>
    <xf numFmtId="0" fontId="43" fillId="8" borderId="13" applyNumberFormat="0" applyFont="0" applyAlignment="0" applyProtection="0"/>
    <xf numFmtId="0" fontId="41" fillId="8" borderId="13" applyNumberFormat="0" applyFont="0" applyAlignment="0" applyProtection="0"/>
    <xf numFmtId="0" fontId="43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41" fillId="8" borderId="13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0" fontId="193" fillId="6" borderId="10" applyNumberFormat="0" applyAlignment="0" applyProtection="0"/>
    <xf numFmtId="0" fontId="191" fillId="6" borderId="10" applyNumberFormat="0" applyAlignment="0" applyProtection="0"/>
    <xf numFmtId="0" fontId="194" fillId="6" borderId="10" applyNumberFormat="0" applyAlignment="0" applyProtection="0"/>
    <xf numFmtId="0" fontId="192" fillId="6" borderId="10" applyNumberFormat="0" applyAlignment="0" applyProtection="0"/>
    <xf numFmtId="0" fontId="194" fillId="6" borderId="10" applyNumberFormat="0" applyAlignment="0" applyProtection="0"/>
    <xf numFmtId="0" fontId="192" fillId="6" borderId="10" applyNumberFormat="0" applyAlignment="0" applyProtection="0"/>
    <xf numFmtId="0" fontId="22" fillId="6" borderId="1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2" fillId="6" borderId="10" applyNumberFormat="0" applyAlignment="0" applyProtection="0"/>
    <xf numFmtId="0" fontId="192" fillId="6" borderId="1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7" fillId="6" borderId="1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6" fillId="66" borderId="3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40" fontId="198" fillId="76" borderId="0">
      <alignment horizontal="right"/>
    </xf>
    <xf numFmtId="0" fontId="199" fillId="76" borderId="31"/>
    <xf numFmtId="0" fontId="200" fillId="0" borderId="0">
      <alignment horizontal="center"/>
    </xf>
    <xf numFmtId="0" fontId="201" fillId="0" borderId="0">
      <alignment horizontal="center"/>
    </xf>
    <xf numFmtId="249" fontId="32" fillId="0" borderId="0" applyFont="0" applyFill="0" applyBorder="0" applyAlignment="0" applyProtection="0"/>
    <xf numFmtId="210" fontId="66" fillId="0" borderId="0" applyFont="0" applyFill="0" applyBorder="0" applyAlignment="0" applyProtection="0"/>
    <xf numFmtId="250" fontId="20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32" applyNumberFormat="0" applyBorder="0"/>
    <xf numFmtId="43" fontId="32" fillId="0" borderId="0" applyFont="0" applyFill="0" applyBorder="0" applyAlignment="0" applyProtection="0"/>
    <xf numFmtId="3" fontId="203" fillId="0" borderId="0" applyNumberFormat="0" applyFill="0" applyBorder="0" applyAlignment="0" applyProtection="0"/>
    <xf numFmtId="211" fontId="66" fillId="0" borderId="0" applyFill="0" applyBorder="0" applyAlignment="0"/>
    <xf numFmtId="207" fontId="66" fillId="0" borderId="0" applyFill="0" applyBorder="0" applyAlignment="0"/>
    <xf numFmtId="211" fontId="66" fillId="0" borderId="0" applyFill="0" applyBorder="0" applyAlignment="0"/>
    <xf numFmtId="212" fontId="66" fillId="0" borderId="0" applyFill="0" applyBorder="0" applyAlignment="0"/>
    <xf numFmtId="207" fontId="66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128" fillId="0" borderId="28">
      <alignment horizontal="center"/>
    </xf>
    <xf numFmtId="3" fontId="64" fillId="0" borderId="0" applyFont="0" applyFill="0" applyBorder="0" applyAlignment="0" applyProtection="0"/>
    <xf numFmtId="0" fontId="64" fillId="77" borderId="0" applyNumberFormat="0" applyFont="0" applyBorder="0" applyAlignment="0" applyProtection="0"/>
    <xf numFmtId="37" fontId="204" fillId="0" borderId="0"/>
    <xf numFmtId="41" fontId="32" fillId="0" borderId="0" applyFont="0" applyFill="0" applyBorder="0" applyAlignment="0" applyProtection="0"/>
    <xf numFmtId="251" fontId="66" fillId="0" borderId="0" applyFont="0" applyFill="0" applyBorder="0" applyAlignment="0" applyProtection="0"/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0" fontId="205" fillId="0" borderId="0"/>
    <xf numFmtId="0" fontId="205" fillId="0" borderId="0"/>
    <xf numFmtId="252" fontId="32" fillId="0" borderId="0" applyNumberFormat="0" applyFill="0" applyBorder="0" applyAlignment="0" applyProtection="0">
      <alignment horizontal="left"/>
    </xf>
    <xf numFmtId="253" fontId="32" fillId="0" borderId="0" applyNumberFormat="0" applyFill="0" applyBorder="0" applyAlignment="0" applyProtection="0">
      <alignment horizontal="left"/>
    </xf>
    <xf numFmtId="254" fontId="32" fillId="0" borderId="0"/>
    <xf numFmtId="254" fontId="32" fillId="0" borderId="0"/>
    <xf numFmtId="38" fontId="98" fillId="0" borderId="0" applyNumberFormat="0" applyFont="0" applyFill="0" applyBorder="0" applyAlignment="0"/>
    <xf numFmtId="0" fontId="206" fillId="0" borderId="0" applyNumberFormat="0" applyFill="0" applyBorder="0" applyAlignment="0" applyProtection="0"/>
    <xf numFmtId="39" fontId="207" fillId="0" borderId="0"/>
    <xf numFmtId="0" fontId="97" fillId="0" borderId="0">
      <alignment vertical="top"/>
    </xf>
    <xf numFmtId="0" fontId="208" fillId="0" borderId="0" applyNumberFormat="0" applyBorder="0" applyAlignment="0"/>
    <xf numFmtId="0" fontId="208" fillId="0" borderId="0" applyNumberFormat="0" applyBorder="0" applyAlignment="0"/>
    <xf numFmtId="0" fontId="169" fillId="0" borderId="0"/>
    <xf numFmtId="0" fontId="170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09" fillId="73" borderId="0">
      <alignment wrapText="1"/>
    </xf>
    <xf numFmtId="40" fontId="210" fillId="0" borderId="0" applyBorder="0">
      <alignment horizontal="right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3" fontId="32" fillId="0" borderId="26" applyNumberFormat="0" applyFont="0" applyFill="0" applyAlignment="0" applyProtection="0">
      <alignment vertical="center"/>
    </xf>
    <xf numFmtId="0" fontId="211" fillId="0" borderId="0"/>
    <xf numFmtId="49" fontId="32" fillId="0" borderId="0" applyFont="0" applyFill="0" applyBorder="0" applyAlignment="0" applyProtection="0"/>
    <xf numFmtId="49" fontId="97" fillId="0" borderId="0" applyFill="0" applyBorder="0" applyAlignment="0"/>
    <xf numFmtId="255" fontId="66" fillId="0" borderId="0" applyFill="0" applyBorder="0" applyAlignment="0"/>
    <xf numFmtId="256" fontId="66" fillId="0" borderId="0" applyFill="0" applyBorder="0" applyAlignment="0"/>
    <xf numFmtId="0" fontId="212" fillId="0" borderId="0" applyFill="0" applyBorder="0" applyProtection="0">
      <alignment horizontal="center" vertical="top"/>
    </xf>
    <xf numFmtId="40" fontId="21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0" fontId="218" fillId="0" borderId="14" applyNumberFormat="0" applyFill="0" applyAlignment="0" applyProtection="0"/>
    <xf numFmtId="0" fontId="216" fillId="0" borderId="14" applyNumberFormat="0" applyFill="0" applyAlignment="0" applyProtection="0"/>
    <xf numFmtId="0" fontId="219" fillId="0" borderId="14" applyNumberFormat="0" applyFill="0" applyAlignment="0" applyProtection="0"/>
    <xf numFmtId="0" fontId="217" fillId="0" borderId="14" applyNumberFormat="0" applyFill="0" applyAlignment="0" applyProtection="0"/>
    <xf numFmtId="0" fontId="219" fillId="0" borderId="14" applyNumberFormat="0" applyFill="0" applyAlignment="0" applyProtection="0"/>
    <xf numFmtId="0" fontId="217" fillId="0" borderId="14" applyNumberFormat="0" applyFill="0" applyAlignment="0" applyProtection="0"/>
    <xf numFmtId="0" fontId="28" fillId="0" borderId="14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104" fillId="0" borderId="34" applyNumberFormat="0" applyFill="0" applyAlignment="0" applyProtection="0"/>
    <xf numFmtId="0" fontId="217" fillId="0" borderId="14" applyNumberFormat="0" applyFill="0" applyAlignment="0" applyProtection="0"/>
    <xf numFmtId="0" fontId="217" fillId="0" borderId="1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1" fillId="0" borderId="1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0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41" fontId="32" fillId="0" borderId="0" applyFont="0" applyFill="0" applyBorder="0" applyAlignment="0" applyProtection="0"/>
    <xf numFmtId="40" fontId="64" fillId="0" borderId="0" applyFont="0" applyFill="0" applyBorder="0" applyAlignment="0" applyProtection="0"/>
    <xf numFmtId="0" fontId="32" fillId="0" borderId="0" applyFont="0" applyFill="0" applyBorder="0" applyAlignment="0" applyProtection="0"/>
    <xf numFmtId="8" fontId="222" fillId="0" borderId="0" applyFont="0" applyFill="0" applyBorder="0" applyAlignment="0" applyProtection="0"/>
    <xf numFmtId="257" fontId="6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9" fillId="0" borderId="35"/>
    <xf numFmtId="0" fontId="171" fillId="0" borderId="0" applyNumberFormat="0" applyFont="0" applyFill="0" applyBorder="0" applyProtection="0">
      <alignment horizontal="center" vertical="center" wrapText="1"/>
    </xf>
    <xf numFmtId="215" fontId="64" fillId="0" borderId="0" applyFont="0" applyFill="0" applyBorder="0" applyAlignment="0" applyProtection="0"/>
    <xf numFmtId="216" fontId="64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231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46" fillId="0" borderId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8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5" fillId="0" borderId="0" applyFont="0" applyFill="0" applyBorder="0" applyAlignment="0" applyProtection="0"/>
    <xf numFmtId="259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190" fontId="3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25" fillId="7" borderId="12" applyNumberFormat="0" applyAlignment="0" applyProtection="0"/>
    <xf numFmtId="0" fontId="24" fillId="0" borderId="11" applyNumberFormat="0" applyFill="0" applyAlignment="0" applyProtection="0"/>
    <xf numFmtId="0" fontId="237" fillId="0" borderId="27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8" fillId="2" borderId="0" applyNumberFormat="0" applyBorder="0" applyAlignment="0" applyProtection="0"/>
    <xf numFmtId="0" fontId="238" fillId="35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9" fontId="243" fillId="0" borderId="0" applyFont="0" applyFill="0" applyBorder="0" applyAlignment="0" applyProtection="0"/>
    <xf numFmtId="0" fontId="56" fillId="0" borderId="0"/>
    <xf numFmtId="0" fontId="31" fillId="0" borderId="0"/>
    <xf numFmtId="0" fontId="32" fillId="0" borderId="0"/>
    <xf numFmtId="0" fontId="32" fillId="0" borderId="0"/>
    <xf numFmtId="0" fontId="56" fillId="0" borderId="0"/>
    <xf numFmtId="0" fontId="183" fillId="0" borderId="0"/>
    <xf numFmtId="0" fontId="32" fillId="0" borderId="0"/>
    <xf numFmtId="0" fontId="32" fillId="0" borderId="0"/>
    <xf numFmtId="0" fontId="31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232" fillId="0" borderId="0"/>
    <xf numFmtId="0" fontId="10" fillId="0" borderId="0"/>
    <xf numFmtId="0" fontId="31" fillId="0" borderId="0"/>
    <xf numFmtId="0" fontId="56" fillId="0" borderId="0"/>
    <xf numFmtId="0" fontId="32" fillId="0" borderId="0"/>
    <xf numFmtId="0" fontId="95" fillId="0" borderId="0"/>
    <xf numFmtId="0" fontId="56" fillId="0" borderId="0"/>
    <xf numFmtId="0" fontId="32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6" fillId="0" borderId="0"/>
    <xf numFmtId="0" fontId="56" fillId="0" borderId="0"/>
    <xf numFmtId="0" fontId="32" fillId="0" borderId="0"/>
    <xf numFmtId="0" fontId="46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10" fillId="0" borderId="0"/>
    <xf numFmtId="0" fontId="32" fillId="0" borderId="0"/>
    <xf numFmtId="0" fontId="93" fillId="0" borderId="0"/>
    <xf numFmtId="0" fontId="31" fillId="0" borderId="0"/>
    <xf numFmtId="0" fontId="56" fillId="0" borderId="0"/>
    <xf numFmtId="0" fontId="97" fillId="0" borderId="0" applyNumberFormat="0" applyFill="0" applyBorder="0" applyAlignment="0" applyProtection="0"/>
    <xf numFmtId="0" fontId="32" fillId="0" borderId="0"/>
    <xf numFmtId="0" fontId="32" fillId="0" borderId="0"/>
    <xf numFmtId="0" fontId="46" fillId="0" borderId="0"/>
    <xf numFmtId="0" fontId="185" fillId="0" borderId="0"/>
    <xf numFmtId="0" fontId="32" fillId="0" borderId="0"/>
    <xf numFmtId="0" fontId="6" fillId="0" borderId="0"/>
    <xf numFmtId="0" fontId="56" fillId="0" borderId="0"/>
    <xf numFmtId="0" fontId="44" fillId="0" borderId="0"/>
    <xf numFmtId="0" fontId="21" fillId="5" borderId="9" applyNumberFormat="0" applyAlignment="0" applyProtection="0"/>
    <xf numFmtId="0" fontId="21" fillId="5" borderId="9" applyNumberFormat="0" applyAlignment="0" applyProtection="0"/>
    <xf numFmtId="0" fontId="21" fillId="5" borderId="9" applyNumberFormat="0" applyAlignment="0" applyProtection="0"/>
    <xf numFmtId="0" fontId="20" fillId="4" borderId="0" applyNumberFormat="0" applyBorder="0" applyAlignment="0" applyProtection="0"/>
    <xf numFmtId="0" fontId="244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9" fillId="3" borderId="0" applyNumberFormat="0" applyBorder="0" applyAlignment="0" applyProtection="0"/>
    <xf numFmtId="0" fontId="245" fillId="34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61" fontId="5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7" fillId="0" borderId="0">
      <alignment vertical="top"/>
    </xf>
    <xf numFmtId="0" fontId="246" fillId="0" borderId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2" fillId="0" borderId="31"/>
    <xf numFmtId="0" fontId="32" fillId="0" borderId="31"/>
    <xf numFmtId="0" fontId="32" fillId="0" borderId="31"/>
    <xf numFmtId="0" fontId="32" fillId="0" borderId="31"/>
    <xf numFmtId="0" fontId="32" fillId="0" borderId="31"/>
    <xf numFmtId="0" fontId="56" fillId="0" borderId="31"/>
    <xf numFmtId="0" fontId="22" fillId="6" borderId="10" applyNumberFormat="0" applyAlignment="0" applyProtection="0"/>
    <xf numFmtId="0" fontId="22" fillId="6" borderId="10" applyNumberFormat="0" applyAlignment="0" applyProtection="0"/>
    <xf numFmtId="0" fontId="22" fillId="6" borderId="10" applyNumberForma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0" fillId="75" borderId="29" applyNumberFormat="0" applyFont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47" fillId="0" borderId="0"/>
    <xf numFmtId="205" fontId="207" fillId="0" borderId="0"/>
    <xf numFmtId="41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32" fillId="0" borderId="0"/>
    <xf numFmtId="0" fontId="248" fillId="0" borderId="0"/>
    <xf numFmtId="41" fontId="10" fillId="0" borderId="0" applyFont="0" applyFill="0" applyBorder="0" applyAlignment="0" applyProtection="0"/>
    <xf numFmtId="0" fontId="85" fillId="0" borderId="0"/>
    <xf numFmtId="0" fontId="249" fillId="0" borderId="0" applyNumberFormat="0" applyFill="0" applyBorder="0" applyAlignment="0" applyProtection="0">
      <alignment vertical="top"/>
      <protection locked="0"/>
    </xf>
    <xf numFmtId="262" fontId="250" fillId="0" borderId="0" applyFont="0" applyFill="0" applyBorder="0" applyAlignment="0" applyProtection="0"/>
    <xf numFmtId="262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40" fontId="8" fillId="0" borderId="0" xfId="2" applyNumberFormat="1" applyFont="1" applyAlignment="1">
      <alignment horizontal="center" vertical="center"/>
    </xf>
    <xf numFmtId="40" fontId="8" fillId="0" borderId="0" xfId="0" applyNumberFormat="1" applyFont="1" applyAlignment="1">
      <alignment vertical="center"/>
    </xf>
    <xf numFmtId="39" fontId="8" fillId="0" borderId="0" xfId="2" applyFont="1" applyAlignment="1">
      <alignment horizontal="right" vertical="center"/>
    </xf>
    <xf numFmtId="192" fontId="8" fillId="0" borderId="0" xfId="0" applyNumberFormat="1" applyFont="1" applyAlignment="1">
      <alignment vertical="center"/>
    </xf>
    <xf numFmtId="193" fontId="8" fillId="0" borderId="0" xfId="3" applyNumberFormat="1" applyFont="1" applyAlignment="1">
      <alignment vertical="center"/>
    </xf>
    <xf numFmtId="192" fontId="8" fillId="0" borderId="1" xfId="0" applyNumberFormat="1" applyFont="1" applyBorder="1" applyAlignment="1">
      <alignment vertical="center"/>
    </xf>
    <xf numFmtId="192" fontId="8" fillId="0" borderId="2" xfId="0" applyNumberFormat="1" applyFont="1" applyBorder="1" applyAlignment="1">
      <alignment vertical="center"/>
    </xf>
    <xf numFmtId="43" fontId="8" fillId="0" borderId="0" xfId="1" applyFont="1" applyFill="1" applyAlignment="1">
      <alignment vertical="center"/>
    </xf>
    <xf numFmtId="192" fontId="8" fillId="0" borderId="3" xfId="0" applyNumberFormat="1" applyFont="1" applyBorder="1" applyAlignment="1">
      <alignment vertical="center"/>
    </xf>
    <xf numFmtId="192" fontId="8" fillId="0" borderId="4" xfId="0" applyNumberFormat="1" applyFont="1" applyBorder="1" applyAlignment="1">
      <alignment vertical="center"/>
    </xf>
    <xf numFmtId="39" fontId="8" fillId="0" borderId="0" xfId="2" applyFont="1" applyAlignment="1">
      <alignment vertical="center"/>
    </xf>
    <xf numFmtId="40" fontId="12" fillId="0" borderId="0" xfId="0" applyNumberFormat="1" applyFont="1" applyAlignment="1">
      <alignment vertical="center"/>
    </xf>
    <xf numFmtId="0" fontId="8" fillId="0" borderId="0" xfId="0" applyFont="1"/>
    <xf numFmtId="39" fontId="8" fillId="0" borderId="0" xfId="3" applyFont="1" applyAlignment="1">
      <alignment vertical="center"/>
    </xf>
    <xf numFmtId="40" fontId="8" fillId="0" borderId="0" xfId="2" applyNumberFormat="1" applyFont="1" applyAlignment="1">
      <alignment vertical="center"/>
    </xf>
    <xf numFmtId="0" fontId="8" fillId="0" borderId="0" xfId="8" applyFont="1" applyAlignment="1">
      <alignment vertical="center"/>
    </xf>
    <xf numFmtId="43" fontId="8" fillId="0" borderId="0" xfId="1" applyFont="1" applyFill="1" applyAlignment="1">
      <alignment horizontal="center"/>
    </xf>
    <xf numFmtId="40" fontId="12" fillId="0" borderId="0" xfId="2" applyNumberFormat="1" applyFont="1" applyAlignment="1">
      <alignment vertical="center"/>
    </xf>
    <xf numFmtId="40" fontId="8" fillId="0" borderId="0" xfId="2" applyNumberFormat="1" applyFont="1" applyAlignment="1">
      <alignment horizontal="left" vertical="center"/>
    </xf>
    <xf numFmtId="0" fontId="8" fillId="0" borderId="0" xfId="4598" applyFont="1"/>
    <xf numFmtId="0" fontId="12" fillId="0" borderId="0" xfId="4598" applyFont="1"/>
    <xf numFmtId="0" fontId="8" fillId="0" borderId="0" xfId="4598" applyFont="1" applyAlignment="1">
      <alignment horizontal="right"/>
    </xf>
    <xf numFmtId="43" fontId="8" fillId="0" borderId="0" xfId="4599" applyFont="1" applyFill="1"/>
    <xf numFmtId="0" fontId="8" fillId="0" borderId="36" xfId="4598" applyFont="1" applyBorder="1" applyAlignment="1">
      <alignment horizontal="center" vertical="top"/>
    </xf>
    <xf numFmtId="43" fontId="8" fillId="0" borderId="0" xfId="4599" applyFont="1" applyFill="1" applyAlignment="1">
      <alignment horizontal="center"/>
    </xf>
    <xf numFmtId="0" fontId="8" fillId="0" borderId="0" xfId="4598" applyFont="1" applyAlignment="1">
      <alignment horizontal="center" vertical="top"/>
    </xf>
    <xf numFmtId="4" fontId="8" fillId="0" borderId="0" xfId="4599" applyNumberFormat="1" applyFont="1" applyFill="1" applyBorder="1" applyAlignment="1">
      <alignment horizontal="right"/>
    </xf>
    <xf numFmtId="4" fontId="8" fillId="0" borderId="0" xfId="4599" applyNumberFormat="1" applyFont="1" applyFill="1" applyBorder="1" applyAlignment="1">
      <alignment horizontal="right" vertical="center"/>
    </xf>
    <xf numFmtId="4" fontId="8" fillId="0" borderId="38" xfId="4599" applyNumberFormat="1" applyFont="1" applyFill="1" applyBorder="1" applyAlignment="1">
      <alignment horizontal="right"/>
    </xf>
    <xf numFmtId="4" fontId="8" fillId="0" borderId="0" xfId="4598" applyNumberFormat="1" applyFont="1" applyAlignment="1">
      <alignment horizontal="center"/>
    </xf>
    <xf numFmtId="0" fontId="8" fillId="0" borderId="36" xfId="4598" applyFont="1" applyBorder="1" applyAlignment="1">
      <alignment horizontal="center" vertical="top" wrapText="1"/>
    </xf>
    <xf numFmtId="0" fontId="8" fillId="0" borderId="5" xfId="4598" applyFont="1" applyBorder="1" applyAlignment="1">
      <alignment horizontal="center" vertical="top"/>
    </xf>
    <xf numFmtId="0" fontId="8" fillId="0" borderId="5" xfId="4598" applyFont="1" applyBorder="1" applyAlignment="1">
      <alignment horizontal="center" vertical="top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 wrapText="1"/>
    </xf>
    <xf numFmtId="0" fontId="8" fillId="0" borderId="0" xfId="0" quotePrefix="1" applyFont="1" applyAlignment="1">
      <alignment horizontal="center"/>
    </xf>
    <xf numFmtId="0" fontId="8" fillId="0" borderId="0" xfId="4600" applyFont="1"/>
    <xf numFmtId="0" fontId="12" fillId="0" borderId="0" xfId="4600" applyFont="1"/>
    <xf numFmtId="40" fontId="8" fillId="0" borderId="0" xfId="4600" applyNumberFormat="1" applyFont="1" applyAlignment="1">
      <alignment horizontal="center" vertical="center"/>
    </xf>
    <xf numFmtId="43" fontId="8" fillId="0" borderId="0" xfId="4601" applyFont="1" applyFill="1" applyBorder="1" applyAlignment="1">
      <alignment vertical="center"/>
    </xf>
    <xf numFmtId="43" fontId="8" fillId="0" borderId="0" xfId="4601" applyFont="1" applyFill="1" applyAlignment="1">
      <alignment horizontal="right"/>
    </xf>
    <xf numFmtId="40" fontId="8" fillId="0" borderId="0" xfId="4600" applyNumberFormat="1" applyFont="1" applyAlignment="1">
      <alignment vertical="center"/>
    </xf>
    <xf numFmtId="4" fontId="8" fillId="0" borderId="0" xfId="4601" applyNumberFormat="1" applyFont="1" applyFill="1"/>
    <xf numFmtId="193" fontId="8" fillId="0" borderId="0" xfId="4601" applyNumberFormat="1" applyFont="1" applyFill="1" applyAlignment="1">
      <alignment vertical="center"/>
    </xf>
    <xf numFmtId="193" fontId="8" fillId="0" borderId="39" xfId="4601" applyNumberFormat="1" applyFont="1" applyFill="1" applyBorder="1"/>
    <xf numFmtId="43" fontId="8" fillId="0" borderId="0" xfId="4600" applyNumberFormat="1" applyFont="1"/>
    <xf numFmtId="193" fontId="8" fillId="0" borderId="0" xfId="4601" applyNumberFormat="1" applyFont="1" applyFill="1" applyBorder="1"/>
    <xf numFmtId="192" fontId="8" fillId="0" borderId="0" xfId="4601" applyNumberFormat="1" applyFont="1" applyFill="1"/>
    <xf numFmtId="43" fontId="8" fillId="0" borderId="0" xfId="4601" applyFont="1" applyFill="1"/>
    <xf numFmtId="43" fontId="8" fillId="0" borderId="0" xfId="4601" applyFont="1" applyFill="1" applyAlignment="1">
      <alignment vertical="center"/>
    </xf>
    <xf numFmtId="40" fontId="12" fillId="0" borderId="0" xfId="2" applyNumberFormat="1" applyFont="1" applyAlignment="1">
      <alignment horizontal="left" vertical="center"/>
    </xf>
    <xf numFmtId="192" fontId="8" fillId="0" borderId="0" xfId="4601" applyNumberFormat="1" applyFont="1" applyFill="1" applyBorder="1" applyAlignment="1">
      <alignment vertical="center"/>
    </xf>
    <xf numFmtId="263" fontId="8" fillId="0" borderId="0" xfId="4601" applyNumberFormat="1" applyFont="1" applyFill="1"/>
    <xf numFmtId="3" fontId="8" fillId="0" borderId="0" xfId="2" applyNumberFormat="1" applyFont="1" applyAlignment="1">
      <alignment vertical="center"/>
    </xf>
    <xf numFmtId="43" fontId="8" fillId="0" borderId="39" xfId="1" applyFont="1" applyFill="1" applyBorder="1" applyAlignment="1">
      <alignment vertical="center"/>
    </xf>
    <xf numFmtId="192" fontId="8" fillId="0" borderId="40" xfId="4601" applyNumberFormat="1" applyFont="1" applyFill="1" applyBorder="1"/>
    <xf numFmtId="43" fontId="8" fillId="0" borderId="0" xfId="1" applyFont="1" applyFill="1"/>
    <xf numFmtId="0" fontId="8" fillId="0" borderId="0" xfId="4602" applyFont="1"/>
    <xf numFmtId="0" fontId="12" fillId="0" borderId="0" xfId="4602" applyFont="1"/>
    <xf numFmtId="40" fontId="8" fillId="0" borderId="0" xfId="4602" applyNumberFormat="1" applyFont="1" applyAlignment="1">
      <alignment horizontal="center" vertical="center"/>
    </xf>
    <xf numFmtId="40" fontId="8" fillId="0" borderId="0" xfId="4602" applyNumberFormat="1" applyFont="1" applyAlignment="1">
      <alignment horizontal="right" vertical="center"/>
    </xf>
    <xf numFmtId="4" fontId="8" fillId="0" borderId="0" xfId="4602" applyNumberFormat="1" applyFont="1" applyAlignment="1">
      <alignment vertical="center"/>
    </xf>
    <xf numFmtId="193" fontId="8" fillId="0" borderId="0" xfId="4602" applyNumberFormat="1" applyFont="1" applyAlignment="1">
      <alignment vertical="center"/>
    </xf>
    <xf numFmtId="43" fontId="8" fillId="0" borderId="0" xfId="4603" applyFont="1" applyFill="1" applyAlignment="1">
      <alignment vertical="center"/>
    </xf>
    <xf numFmtId="193" fontId="8" fillId="0" borderId="0" xfId="4603" applyNumberFormat="1" applyFont="1" applyFill="1" applyBorder="1" applyAlignment="1">
      <alignment horizontal="right"/>
    </xf>
    <xf numFmtId="4" fontId="8" fillId="0" borderId="0" xfId="4602" applyNumberFormat="1" applyFont="1"/>
    <xf numFmtId="193" fontId="8" fillId="0" borderId="0" xfId="4602" applyNumberFormat="1" applyFont="1"/>
    <xf numFmtId="43" fontId="8" fillId="0" borderId="0" xfId="4603" applyFont="1" applyFill="1"/>
    <xf numFmtId="193" fontId="8" fillId="0" borderId="39" xfId="4602" applyNumberFormat="1" applyFont="1" applyBorder="1" applyAlignment="1">
      <alignment vertical="center"/>
    </xf>
    <xf numFmtId="193" fontId="8" fillId="0" borderId="37" xfId="4602" applyNumberFormat="1" applyFont="1" applyBorder="1" applyAlignment="1">
      <alignment vertical="center"/>
    </xf>
    <xf numFmtId="43" fontId="8" fillId="0" borderId="0" xfId="4603" applyFont="1" applyFill="1" applyBorder="1"/>
    <xf numFmtId="4" fontId="8" fillId="0" borderId="40" xfId="4602" applyNumberFormat="1" applyFont="1" applyBorder="1" applyAlignment="1">
      <alignment vertical="center"/>
    </xf>
    <xf numFmtId="4" fontId="8" fillId="0" borderId="37" xfId="4601" applyNumberFormat="1" applyFont="1" applyFill="1" applyBorder="1"/>
    <xf numFmtId="0" fontId="8" fillId="0" borderId="0" xfId="4598" applyFont="1" applyAlignment="1">
      <alignment horizontal="center" vertical="top" wrapText="1"/>
    </xf>
    <xf numFmtId="193" fontId="8" fillId="0" borderId="0" xfId="4601" applyNumberFormat="1" applyFont="1" applyFill="1" applyBorder="1" applyAlignment="1">
      <alignment vertical="center"/>
    </xf>
    <xf numFmtId="43" fontId="8" fillId="0" borderId="1" xfId="4601" applyFont="1" applyFill="1" applyBorder="1" applyAlignment="1">
      <alignment vertical="center"/>
    </xf>
    <xf numFmtId="192" fontId="8" fillId="0" borderId="0" xfId="4601" applyNumberFormat="1" applyFont="1" applyFill="1" applyAlignment="1">
      <alignment vertical="center"/>
    </xf>
    <xf numFmtId="43" fontId="12" fillId="0" borderId="0" xfId="460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43" fontId="8" fillId="0" borderId="37" xfId="4603" applyFont="1" applyFill="1" applyBorder="1" applyAlignment="1">
      <alignment vertical="center"/>
    </xf>
    <xf numFmtId="43" fontId="12" fillId="0" borderId="0" xfId="1" applyFont="1" applyFill="1"/>
    <xf numFmtId="4" fontId="8" fillId="0" borderId="39" xfId="4602" applyNumberFormat="1" applyFont="1" applyBorder="1" applyAlignment="1">
      <alignment vertical="center"/>
    </xf>
    <xf numFmtId="43" fontId="8" fillId="0" borderId="0" xfId="1" applyFont="1" applyFill="1" applyBorder="1" applyAlignment="1">
      <alignment horizontal="right"/>
    </xf>
    <xf numFmtId="43" fontId="8" fillId="0" borderId="0" xfId="4598" applyNumberFormat="1" applyFont="1"/>
    <xf numFmtId="43" fontId="8" fillId="0" borderId="39" xfId="1" applyFont="1" applyFill="1" applyBorder="1" applyAlignment="1">
      <alignment horizontal="center"/>
    </xf>
    <xf numFmtId="0" fontId="8" fillId="0" borderId="39" xfId="4598" applyFont="1" applyBorder="1" applyAlignment="1">
      <alignment horizontal="center"/>
    </xf>
    <xf numFmtId="0" fontId="8" fillId="0" borderId="39" xfId="4598" applyFont="1" applyBorder="1" applyAlignment="1">
      <alignment horizontal="center" vertical="top" wrapText="1"/>
    </xf>
    <xf numFmtId="0" fontId="8" fillId="0" borderId="0" xfId="4598" applyFont="1" applyAlignment="1">
      <alignment horizontal="center"/>
    </xf>
    <xf numFmtId="0" fontId="8" fillId="0" borderId="36" xfId="4598" applyFont="1" applyBorder="1" applyAlignment="1">
      <alignment horizontal="center"/>
    </xf>
    <xf numFmtId="0" fontId="8" fillId="0" borderId="39" xfId="4598" applyFont="1" applyBorder="1"/>
    <xf numFmtId="4" fontId="8" fillId="0" borderId="0" xfId="4600" applyNumberFormat="1" applyFont="1"/>
    <xf numFmtId="43" fontId="8" fillId="0" borderId="0" xfId="1" applyFont="1" applyFill="1" applyBorder="1" applyAlignment="1">
      <alignment horizontal="center" vertical="center"/>
    </xf>
    <xf numFmtId="192" fontId="8" fillId="0" borderId="1" xfId="4601" applyNumberFormat="1" applyFont="1" applyFill="1" applyBorder="1" applyAlignment="1">
      <alignment vertical="center"/>
    </xf>
    <xf numFmtId="192" fontId="12" fillId="0" borderId="0" xfId="4601" applyNumberFormat="1" applyFont="1" applyFill="1" applyBorder="1" applyAlignment="1">
      <alignment vertical="center"/>
    </xf>
    <xf numFmtId="43" fontId="12" fillId="0" borderId="0" xfId="4601" applyFont="1" applyFill="1" applyBorder="1" applyAlignment="1">
      <alignment vertical="center"/>
    </xf>
    <xf numFmtId="192" fontId="12" fillId="0" borderId="0" xfId="2" applyNumberFormat="1" applyFont="1" applyAlignment="1">
      <alignment vertical="center"/>
    </xf>
    <xf numFmtId="0" fontId="12" fillId="0" borderId="0" xfId="0" applyFont="1"/>
    <xf numFmtId="4" fontId="8" fillId="0" borderId="36" xfId="4599" applyNumberFormat="1" applyFont="1" applyFill="1" applyBorder="1" applyAlignment="1">
      <alignment horizontal="right"/>
    </xf>
    <xf numFmtId="193" fontId="8" fillId="0" borderId="39" xfId="4601" applyNumberFormat="1" applyFont="1" applyFill="1" applyBorder="1" applyAlignment="1">
      <alignment vertical="center"/>
    </xf>
    <xf numFmtId="4" fontId="8" fillId="0" borderId="0" xfId="4598" applyNumberFormat="1" applyFont="1"/>
    <xf numFmtId="0" fontId="8" fillId="0" borderId="0" xfId="2829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4600" applyFont="1" applyAlignment="1">
      <alignment horizontal="center"/>
    </xf>
    <xf numFmtId="0" fontId="8" fillId="0" borderId="0" xfId="4600" quotePrefix="1" applyFont="1" applyAlignment="1">
      <alignment horizontal="center"/>
    </xf>
    <xf numFmtId="0" fontId="12" fillId="0" borderId="0" xfId="4600" applyFont="1" applyAlignment="1">
      <alignment horizontal="center"/>
    </xf>
    <xf numFmtId="0" fontId="12" fillId="0" borderId="0" xfId="4598" applyFont="1" applyAlignment="1">
      <alignment horizontal="center"/>
    </xf>
    <xf numFmtId="0" fontId="8" fillId="0" borderId="0" xfId="4598" quotePrefix="1" applyFont="1" applyAlignment="1">
      <alignment horizontal="center"/>
    </xf>
    <xf numFmtId="0" fontId="8" fillId="0" borderId="5" xfId="4598" applyFont="1" applyBorder="1" applyAlignment="1">
      <alignment horizontal="center"/>
    </xf>
    <xf numFmtId="0" fontId="8" fillId="0" borderId="0" xfId="4602" applyFont="1" applyAlignment="1">
      <alignment horizontal="center"/>
    </xf>
    <xf numFmtId="0" fontId="8" fillId="0" borderId="0" xfId="0" applyFont="1" applyAlignment="1">
      <alignment horizontal="center"/>
    </xf>
    <xf numFmtId="192" fontId="8" fillId="0" borderId="0" xfId="0" applyNumberFormat="1" applyFont="1"/>
    <xf numFmtId="264" fontId="8" fillId="0" borderId="0" xfId="0" applyNumberFormat="1" applyFont="1"/>
    <xf numFmtId="265" fontId="8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4" fontId="8" fillId="0" borderId="0" xfId="0" applyNumberFormat="1" applyFont="1"/>
    <xf numFmtId="43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Alignment="1">
      <alignment horizontal="right"/>
    </xf>
    <xf numFmtId="226" fontId="8" fillId="0" borderId="0" xfId="1" applyNumberFormat="1" applyFont="1" applyFill="1"/>
    <xf numFmtId="192" fontId="8" fillId="0" borderId="40" xfId="4601" applyNumberFormat="1" applyFont="1" applyFill="1" applyBorder="1" applyAlignment="1">
      <alignment vertical="center"/>
    </xf>
    <xf numFmtId="192" fontId="8" fillId="0" borderId="2" xfId="4601" applyNumberFormat="1" applyFont="1" applyFill="1" applyBorder="1" applyAlignment="1">
      <alignment vertical="center"/>
    </xf>
    <xf numFmtId="0" fontId="251" fillId="0" borderId="0" xfId="0" applyFont="1"/>
    <xf numFmtId="0" fontId="251" fillId="0" borderId="0" xfId="0" applyFont="1" applyAlignment="1">
      <alignment horizontal="center"/>
    </xf>
    <xf numFmtId="260" fontId="8" fillId="0" borderId="0" xfId="1" applyNumberFormat="1" applyFont="1" applyFill="1" applyAlignment="1">
      <alignment horizontal="center"/>
    </xf>
    <xf numFmtId="260" fontId="8" fillId="0" borderId="0" xfId="1" applyNumberFormat="1" applyFont="1" applyFill="1" applyAlignment="1">
      <alignment vertical="center"/>
    </xf>
    <xf numFmtId="43" fontId="8" fillId="0" borderId="0" xfId="1" applyFont="1" applyAlignment="1">
      <alignment vertical="center"/>
    </xf>
    <xf numFmtId="4" fontId="8" fillId="0" borderId="39" xfId="4599" applyNumberFormat="1" applyFont="1" applyFill="1" applyBorder="1" applyAlignment="1">
      <alignment horizontal="right"/>
    </xf>
    <xf numFmtId="43" fontId="8" fillId="0" borderId="0" xfId="1" applyFont="1"/>
    <xf numFmtId="193" fontId="8" fillId="0" borderId="2" xfId="4601" applyNumberFormat="1" applyFont="1" applyFill="1" applyBorder="1"/>
    <xf numFmtId="43" fontId="8" fillId="0" borderId="0" xfId="1" applyFont="1" applyAlignment="1">
      <alignment horizontal="center"/>
    </xf>
    <xf numFmtId="4" fontId="8" fillId="0" borderId="37" xfId="4602" applyNumberFormat="1" applyFont="1" applyBorder="1" applyAlignment="1">
      <alignment vertical="center"/>
    </xf>
    <xf numFmtId="39" fontId="8" fillId="0" borderId="0" xfId="2" applyFont="1" applyAlignment="1">
      <alignment horizontal="center" vertical="center"/>
    </xf>
    <xf numFmtId="4" fontId="8" fillId="0" borderId="2" xfId="4602" applyNumberFormat="1" applyFont="1" applyBorder="1" applyAlignment="1">
      <alignment vertical="center"/>
    </xf>
    <xf numFmtId="43" fontId="8" fillId="0" borderId="0" xfId="4602" applyNumberFormat="1" applyFont="1"/>
    <xf numFmtId="0" fontId="8" fillId="0" borderId="37" xfId="0" quotePrefix="1" applyFont="1" applyBorder="1" applyAlignment="1">
      <alignment horizontal="center"/>
    </xf>
    <xf numFmtId="43" fontId="8" fillId="0" borderId="39" xfId="1" applyFont="1" applyFill="1" applyBorder="1" applyAlignment="1">
      <alignment horizontal="right"/>
    </xf>
    <xf numFmtId="43" fontId="8" fillId="0" borderId="0" xfId="1" applyFont="1" applyAlignment="1">
      <alignment horizontal="center" vertical="center"/>
    </xf>
    <xf numFmtId="43" fontId="8" fillId="0" borderId="0" xfId="1" applyFont="1" applyAlignment="1">
      <alignment horizontal="right" vertical="center"/>
    </xf>
    <xf numFmtId="43" fontId="8" fillId="0" borderId="0" xfId="1" applyFont="1" applyFill="1" applyBorder="1" applyAlignment="1">
      <alignment horizontal="left"/>
    </xf>
    <xf numFmtId="266" fontId="8" fillId="0" borderId="0" xfId="0" applyNumberFormat="1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15" fontId="8" fillId="0" borderId="5" xfId="0" quotePrefix="1" applyNumberFormat="1" applyFont="1" applyBorder="1" applyAlignment="1">
      <alignment horizontal="center"/>
    </xf>
    <xf numFmtId="43" fontId="8" fillId="0" borderId="39" xfId="4601" applyFont="1" applyFill="1" applyBorder="1" applyAlignment="1">
      <alignment horizontal="center" vertical="center"/>
    </xf>
    <xf numFmtId="0" fontId="8" fillId="0" borderId="0" xfId="4600" applyFont="1" applyAlignment="1">
      <alignment horizontal="center"/>
    </xf>
    <xf numFmtId="0" fontId="12" fillId="0" borderId="0" xfId="4600" applyFont="1" applyAlignment="1">
      <alignment horizontal="center"/>
    </xf>
    <xf numFmtId="40" fontId="8" fillId="0" borderId="39" xfId="4600" applyNumberFormat="1" applyFont="1" applyBorder="1" applyAlignment="1">
      <alignment horizontal="center" vertical="center"/>
    </xf>
    <xf numFmtId="0" fontId="8" fillId="0" borderId="0" xfId="4598" applyFont="1" applyAlignment="1">
      <alignment horizontal="center"/>
    </xf>
    <xf numFmtId="0" fontId="12" fillId="0" borderId="0" xfId="4598" applyFont="1" applyAlignment="1">
      <alignment horizontal="center"/>
    </xf>
    <xf numFmtId="0" fontId="8" fillId="0" borderId="5" xfId="4598" applyFont="1" applyBorder="1" applyAlignment="1">
      <alignment horizontal="center"/>
    </xf>
    <xf numFmtId="0" fontId="8" fillId="0" borderId="37" xfId="4598" applyFont="1" applyBorder="1" applyAlignment="1">
      <alignment horizontal="center"/>
    </xf>
    <xf numFmtId="0" fontId="8" fillId="0" borderId="0" xfId="4602" applyFont="1" applyAlignment="1">
      <alignment horizontal="center"/>
    </xf>
    <xf numFmtId="0" fontId="12" fillId="0" borderId="0" xfId="4602" applyFont="1" applyAlignment="1">
      <alignment horizontal="center"/>
    </xf>
    <xf numFmtId="39" fontId="8" fillId="0" borderId="39" xfId="2" applyFont="1" applyBorder="1" applyAlignment="1">
      <alignment horizontal="center" vertical="center"/>
    </xf>
  </cellXfs>
  <cellStyles count="4604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1" xfId="4603" xr:uid="{00000000-0005-0000-0000-000092080000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 - Style1" xfId="2699" xr:uid="{00000000-0005-0000-0000-0000830A0000}"/>
    <cellStyle name="Normal - Style1 2" xfId="2700" xr:uid="{00000000-0005-0000-0000-0000840A0000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5" xfId="4600" xr:uid="{00000000-0005-0000-0000-0000950D0000}"/>
    <cellStyle name="Normal 76" xfId="4602" xr:uid="{00000000-0005-0000-0000-0000960D0000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เปอร์เซ็นต์_7935 DET2" xfId="4325" xr:uid="{00000000-0005-0000-0000-0000E6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จุลภาค" xfId="1" builtinId="3"/>
    <cellStyle name="จุลภาค 2" xfId="4332" xr:uid="{00000000-0005-0000-0000-0000ED100000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" xfId="0" builtinId="0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C110000}"/>
    <cellStyle name="ปกติ_Sheet1_Q141-Mar'49-T2" xfId="3" xr:uid="{00000000-0005-0000-0000-00008D110000}"/>
    <cellStyle name="ป้อนค่า" xfId="4488" xr:uid="{00000000-0005-0000-0000-00008E110000}"/>
    <cellStyle name="ป้อนค่า 2" xfId="4489" xr:uid="{00000000-0005-0000-0000-00008F110000}"/>
    <cellStyle name="ป้อนค่า 3" xfId="4490" xr:uid="{00000000-0005-0000-0000-000090110000}"/>
    <cellStyle name="ปานกลาง" xfId="4491" xr:uid="{00000000-0005-0000-0000-000091110000}"/>
    <cellStyle name="ปานกลาง 2" xfId="4492" xr:uid="{00000000-0005-0000-0000-000092110000}"/>
    <cellStyle name="ปานกลาง 3" xfId="4493" xr:uid="{00000000-0005-0000-0000-000093110000}"/>
    <cellStyle name="ปานกลาง 4" xfId="4494" xr:uid="{00000000-0005-0000-0000-000094110000}"/>
    <cellStyle name="เปอร์เซ็นต์ 2" xfId="4495" xr:uid="{00000000-0005-0000-0000-000095110000}"/>
    <cellStyle name="เปอร์เซ็นต์ 2 2" xfId="4496" xr:uid="{00000000-0005-0000-0000-000096110000}"/>
    <cellStyle name="เปอร์เซ็นต์ 2 2 2" xfId="4497" xr:uid="{00000000-0005-0000-0000-000097110000}"/>
    <cellStyle name="เปอร์เซ็นต์ 2 2 3" xfId="4498" xr:uid="{00000000-0005-0000-0000-000098110000}"/>
    <cellStyle name="เปอร์เซ็นต์ 2 3" xfId="4499" xr:uid="{00000000-0005-0000-0000-000099110000}"/>
    <cellStyle name="เปอร์เซ็นต์ 2 3 2" xfId="4500" xr:uid="{00000000-0005-0000-0000-00009A110000}"/>
    <cellStyle name="เปอร์เซ็นต์ 2 3 3" xfId="4501" xr:uid="{00000000-0005-0000-0000-00009B110000}"/>
    <cellStyle name="เปอร์เซ็นต์ 2 4" xfId="4502" xr:uid="{00000000-0005-0000-0000-00009C110000}"/>
    <cellStyle name="เปอร์เซ็นต์ 2 4 2" xfId="4503" xr:uid="{00000000-0005-0000-0000-00009D110000}"/>
    <cellStyle name="เปอร์เซ็นต์ 2 5" xfId="4504" xr:uid="{00000000-0005-0000-0000-00009E110000}"/>
    <cellStyle name="เปอร์เซ็นต์ 3" xfId="4505" xr:uid="{00000000-0005-0000-0000-00009F110000}"/>
    <cellStyle name="เปอร์เซ็นต์ 3 2" xfId="4506" xr:uid="{00000000-0005-0000-0000-0000A0110000}"/>
    <cellStyle name="เปอร์เซ็นต์ 3 3" xfId="4507" xr:uid="{00000000-0005-0000-0000-0000A1110000}"/>
    <cellStyle name="เปอร์เซ็นต์ 4" xfId="4508" xr:uid="{00000000-0005-0000-0000-0000A2110000}"/>
    <cellStyle name="เปอร์เซ็นต์ 4 2" xfId="4509" xr:uid="{00000000-0005-0000-0000-0000A3110000}"/>
    <cellStyle name="เปอร์เซ็นต์ 5" xfId="4510" xr:uid="{00000000-0005-0000-0000-0000A4110000}"/>
    <cellStyle name="เปอร์เซ็นต์ 5 2" xfId="4511" xr:uid="{00000000-0005-0000-0000-0000A5110000}"/>
    <cellStyle name="เปอร์เซ็นต์ 6" xfId="4512" xr:uid="{00000000-0005-0000-0000-0000A6110000}"/>
    <cellStyle name="เปอร์เซ็นต์ 6 2" xfId="4513" xr:uid="{00000000-0005-0000-0000-0000A7110000}"/>
    <cellStyle name="เปอร์เซ็นต์ 7" xfId="4514" xr:uid="{00000000-0005-0000-0000-0000A8110000}"/>
    <cellStyle name="เปอร์เซ็นต์ 7 2" xfId="4515" xr:uid="{00000000-0005-0000-0000-0000A9110000}"/>
    <cellStyle name="เปอร์เซ็นต์ 7 2 2" xfId="4516" xr:uid="{00000000-0005-0000-0000-0000AA110000}"/>
    <cellStyle name="เปอร์เซ็นต์ 7 3" xfId="4517" xr:uid="{00000000-0005-0000-0000-0000AB110000}"/>
    <cellStyle name="เปอร์เซ็นต์ 7 3 2" xfId="4518" xr:uid="{00000000-0005-0000-0000-0000AC110000}"/>
    <cellStyle name="เปอร์เซ็นต์ 7 4" xfId="4519" xr:uid="{00000000-0005-0000-0000-0000AD110000}"/>
    <cellStyle name="ผลรวม" xfId="4520" xr:uid="{00000000-0005-0000-0000-0000AE110000}"/>
    <cellStyle name="ผลรวม 2" xfId="4521" xr:uid="{00000000-0005-0000-0000-0000AF110000}"/>
    <cellStyle name="ผลรวม 3" xfId="4522" xr:uid="{00000000-0005-0000-0000-0000B0110000}"/>
    <cellStyle name="แย่" xfId="4523" xr:uid="{00000000-0005-0000-0000-0000B1110000}"/>
    <cellStyle name="แย่ 2" xfId="4524" xr:uid="{00000000-0005-0000-0000-0000B2110000}"/>
    <cellStyle name="แย่ 2 2" xfId="4525" xr:uid="{00000000-0005-0000-0000-0000B3110000}"/>
    <cellStyle name="แย่ 3" xfId="4526" xr:uid="{00000000-0005-0000-0000-0000B4110000}"/>
    <cellStyle name="ฤ?ธถ [0]_95" xfId="4527" xr:uid="{00000000-0005-0000-0000-0000B5110000}"/>
    <cellStyle name="ฤ?ธถ_95" xfId="4528" xr:uid="{00000000-0005-0000-0000-0000B6110000}"/>
    <cellStyle name="ฤธถ [0]_10' 0.26D MS" xfId="4529" xr:uid="{00000000-0005-0000-0000-0000B7110000}"/>
    <cellStyle name="ฤธถ_10' 0.26D MS" xfId="4530" xr:uid="{00000000-0005-0000-0000-0000B8110000}"/>
    <cellStyle name="ล๋ศญ [0]_10' 0.26D MS" xfId="4531" xr:uid="{00000000-0005-0000-0000-0000B9110000}"/>
    <cellStyle name="ล๋ศญ_10' 0.26D MS" xfId="4532" xr:uid="{00000000-0005-0000-0000-0000BA110000}"/>
    <cellStyle name="ลักษณะ 1" xfId="4533" xr:uid="{00000000-0005-0000-0000-0000BB110000}"/>
    <cellStyle name="วฅมุ_#2(M17)_1" xfId="4534" xr:uid="{00000000-0005-0000-0000-0000BC110000}"/>
    <cellStyle name="ส่วนที่ถูกเน้น1" xfId="4535" xr:uid="{00000000-0005-0000-0000-0000BD110000}"/>
    <cellStyle name="ส่วนที่ถูกเน้น1 2" xfId="4536" xr:uid="{00000000-0005-0000-0000-0000BE110000}"/>
    <cellStyle name="ส่วนที่ถูกเน้น1 3" xfId="4537" xr:uid="{00000000-0005-0000-0000-0000BF110000}"/>
    <cellStyle name="ส่วนที่ถูกเน้น2" xfId="4538" xr:uid="{00000000-0005-0000-0000-0000C0110000}"/>
    <cellStyle name="ส่วนที่ถูกเน้น2 2" xfId="4539" xr:uid="{00000000-0005-0000-0000-0000C1110000}"/>
    <cellStyle name="ส่วนที่ถูกเน้น2 3" xfId="4540" xr:uid="{00000000-0005-0000-0000-0000C2110000}"/>
    <cellStyle name="ส่วนที่ถูกเน้น3" xfId="4541" xr:uid="{00000000-0005-0000-0000-0000C3110000}"/>
    <cellStyle name="ส่วนที่ถูกเน้น3 2" xfId="4542" xr:uid="{00000000-0005-0000-0000-0000C4110000}"/>
    <cellStyle name="ส่วนที่ถูกเน้น3 3" xfId="4543" xr:uid="{00000000-0005-0000-0000-0000C5110000}"/>
    <cellStyle name="ส่วนที่ถูกเน้น4" xfId="4544" xr:uid="{00000000-0005-0000-0000-0000C6110000}"/>
    <cellStyle name="ส่วนที่ถูกเน้น4 2" xfId="4545" xr:uid="{00000000-0005-0000-0000-0000C7110000}"/>
    <cellStyle name="ส่วนที่ถูกเน้น4 3" xfId="4546" xr:uid="{00000000-0005-0000-0000-0000C8110000}"/>
    <cellStyle name="ส่วนที่ถูกเน้น5" xfId="4547" xr:uid="{00000000-0005-0000-0000-0000C9110000}"/>
    <cellStyle name="ส่วนที่ถูกเน้น5 2" xfId="4548" xr:uid="{00000000-0005-0000-0000-0000CA110000}"/>
    <cellStyle name="ส่วนที่ถูกเน้น5 3" xfId="4549" xr:uid="{00000000-0005-0000-0000-0000CB110000}"/>
    <cellStyle name="ส่วนที่ถูกเน้น6" xfId="4550" xr:uid="{00000000-0005-0000-0000-0000CC110000}"/>
    <cellStyle name="ส่วนที่ถูกเน้น6 2" xfId="4551" xr:uid="{00000000-0005-0000-0000-0000CD110000}"/>
    <cellStyle name="ส่วนที่ถูกเน้น6 3" xfId="4552" xr:uid="{00000000-0005-0000-0000-0000CE110000}"/>
    <cellStyle name="เส้นขอบขวา" xfId="4553" xr:uid="{00000000-0005-0000-0000-0000CF110000}"/>
    <cellStyle name="เส้นขอบขวา 2" xfId="4554" xr:uid="{00000000-0005-0000-0000-0000D0110000}"/>
    <cellStyle name="เส้นขอบขวา 3" xfId="4555" xr:uid="{00000000-0005-0000-0000-0000D1110000}"/>
    <cellStyle name="เส้นขอบขวา 4" xfId="4556" xr:uid="{00000000-0005-0000-0000-0000D2110000}"/>
    <cellStyle name="เส้นขอบขวา 5" xfId="4557" xr:uid="{00000000-0005-0000-0000-0000D3110000}"/>
    <cellStyle name="เส้นขอบขวา_Lead -  NU 31-3-54" xfId="4558" xr:uid="{00000000-0005-0000-0000-0000D4110000}"/>
    <cellStyle name="แสดงผล" xfId="4559" xr:uid="{00000000-0005-0000-0000-0000D5110000}"/>
    <cellStyle name="แสดงผล 2" xfId="4560" xr:uid="{00000000-0005-0000-0000-0000D6110000}"/>
    <cellStyle name="แสดงผล 3" xfId="4561" xr:uid="{00000000-0005-0000-0000-0000D7110000}"/>
    <cellStyle name="หมายเหตุ 2" xfId="4562" xr:uid="{00000000-0005-0000-0000-0000D8110000}"/>
    <cellStyle name="หมายเหตุ 2 2" xfId="4563" xr:uid="{00000000-0005-0000-0000-0000D9110000}"/>
    <cellStyle name="หมายเหตุ 2 2 2" xfId="4564" xr:uid="{00000000-0005-0000-0000-0000DA110000}"/>
    <cellStyle name="หมายเหตุ 2 2 2 2" xfId="4565" xr:uid="{00000000-0005-0000-0000-0000DB110000}"/>
    <cellStyle name="หมายเหตุ 2 2 2 3" xfId="4566" xr:uid="{00000000-0005-0000-0000-0000DC110000}"/>
    <cellStyle name="หมายเหตุ 2 2 3" xfId="4567" xr:uid="{00000000-0005-0000-0000-0000DD110000}"/>
    <cellStyle name="หมายเหตุ 2 2 4" xfId="4568" xr:uid="{00000000-0005-0000-0000-0000DE110000}"/>
    <cellStyle name="หมายเหตุ 2 3" xfId="4569" xr:uid="{00000000-0005-0000-0000-0000DF110000}"/>
    <cellStyle name="หมายเหตุ 2 3 2" xfId="4570" xr:uid="{00000000-0005-0000-0000-0000E0110000}"/>
    <cellStyle name="หมายเหตุ 2 3 3" xfId="4571" xr:uid="{00000000-0005-0000-0000-0000E1110000}"/>
    <cellStyle name="หมายเหตุ 2 4" xfId="4572" xr:uid="{00000000-0005-0000-0000-0000E2110000}"/>
    <cellStyle name="หมายเหตุ 2 5" xfId="4573" xr:uid="{00000000-0005-0000-0000-0000E3110000}"/>
    <cellStyle name="หัวเรื่อง 1" xfId="4574" xr:uid="{00000000-0005-0000-0000-0000E4110000}"/>
    <cellStyle name="หัวเรื่อง 1 2" xfId="4575" xr:uid="{00000000-0005-0000-0000-0000E5110000}"/>
    <cellStyle name="หัวเรื่อง 1 3" xfId="4576" xr:uid="{00000000-0005-0000-0000-0000E6110000}"/>
    <cellStyle name="หัวเรื่อง 2" xfId="4577" xr:uid="{00000000-0005-0000-0000-0000E7110000}"/>
    <cellStyle name="หัวเรื่อง 2 2" xfId="4578" xr:uid="{00000000-0005-0000-0000-0000E8110000}"/>
    <cellStyle name="หัวเรื่อง 2 3" xfId="4579" xr:uid="{00000000-0005-0000-0000-0000E9110000}"/>
    <cellStyle name="หัวเรื่อง 3" xfId="4580" xr:uid="{00000000-0005-0000-0000-0000EA110000}"/>
    <cellStyle name="หัวเรื่อง 3 2" xfId="4581" xr:uid="{00000000-0005-0000-0000-0000EB110000}"/>
    <cellStyle name="หัวเรื่อง 3 3" xfId="4582" xr:uid="{00000000-0005-0000-0000-0000EC110000}"/>
    <cellStyle name="หัวเรื่อง 4" xfId="4583" xr:uid="{00000000-0005-0000-0000-0000ED110000}"/>
    <cellStyle name="หัวเรื่อง 4 2" xfId="4584" xr:uid="{00000000-0005-0000-0000-0000EE110000}"/>
    <cellStyle name="หัวเรื่อง 4 3" xfId="4585" xr:uid="{00000000-0005-0000-0000-0000EF110000}"/>
    <cellStyle name="표준_Sheet1" xfId="4586" xr:uid="{00000000-0005-0000-0000-0000F0110000}"/>
    <cellStyle name="一般_0006(1)" xfId="4587" xr:uid="{00000000-0005-0000-0000-0000F1110000}"/>
    <cellStyle name="千分位[0]_LC (2)" xfId="4588" xr:uid="{00000000-0005-0000-0000-0000F2110000}"/>
    <cellStyle name="千分位_LC (2)" xfId="4589" xr:uid="{00000000-0005-0000-0000-0000F3110000}"/>
    <cellStyle name="常规_สต๊อกเดือน 12" xfId="4590" xr:uid="{00000000-0005-0000-0000-0000F4110000}"/>
    <cellStyle name="未定義" xfId="4591" xr:uid="{00000000-0005-0000-0000-0000F5110000}"/>
    <cellStyle name="桁区切り_Receivable Dec" xfId="4592" xr:uid="{00000000-0005-0000-0000-0000F6110000}"/>
    <cellStyle name="標準_AR562売上出来高確認表印刷_帳票レイアウト" xfId="4593" xr:uid="{00000000-0005-0000-0000-0000F7110000}"/>
    <cellStyle name="爼ﾗ靉ﾁ篦ｧﾋﾅﾒﾂﾁﾔｵﾔ" xfId="4594" xr:uid="{00000000-0005-0000-0000-0000F8110000}"/>
    <cellStyle name="貨幣 [0]_liz-ss" xfId="4595" xr:uid="{00000000-0005-0000-0000-0000F9110000}"/>
    <cellStyle name="貨幣[0]_LC (2)" xfId="4596" xr:uid="{00000000-0005-0000-0000-0000FA110000}"/>
    <cellStyle name="貨幣_LC (2)" xfId="4597" xr:uid="{00000000-0005-0000-0000-0000FB110000}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"/>
  <sheetViews>
    <sheetView tabSelected="1" view="pageBreakPreview" zoomScaleNormal="100" zoomScaleSheetLayoutView="100" workbookViewId="0">
      <selection activeCell="Q1" sqref="Q1"/>
    </sheetView>
  </sheetViews>
  <sheetFormatPr defaultColWidth="9.09765625" defaultRowHeight="23.4"/>
  <cols>
    <col min="1" max="4" width="2.296875" style="13" customWidth="1"/>
    <col min="5" max="5" width="27.59765625" style="13" customWidth="1"/>
    <col min="6" max="6" width="1" style="2" customWidth="1"/>
    <col min="7" max="7" width="7.5" style="111" bestFit="1" customWidth="1"/>
    <col min="8" max="8" width="0.8984375" style="111" customWidth="1"/>
    <col min="9" max="9" width="13.59765625" style="111" customWidth="1"/>
    <col min="10" max="10" width="1.09765625" style="111" customWidth="1"/>
    <col min="11" max="11" width="13.59765625" style="111" customWidth="1"/>
    <col min="12" max="12" width="1.09765625" style="111" customWidth="1"/>
    <col min="13" max="13" width="13.59765625" style="111" customWidth="1"/>
    <col min="14" max="14" width="1" style="2" customWidth="1"/>
    <col min="15" max="15" width="13.59765625" style="111" customWidth="1"/>
    <col min="16" max="16" width="1" style="2" customWidth="1"/>
    <col min="17" max="17" width="15.59765625" style="13" customWidth="1"/>
    <col min="18" max="18" width="13.09765625" style="13" bestFit="1" customWidth="1"/>
    <col min="19" max="19" width="14.59765625" style="13" bestFit="1" customWidth="1"/>
    <col min="20" max="20" width="13.8984375" style="13" customWidth="1"/>
    <col min="21" max="16384" width="9.09765625" style="13"/>
  </cols>
  <sheetData>
    <row r="1" spans="1:19" s="98" customFormat="1">
      <c r="A1" s="144" t="s">
        <v>105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9" s="98" customFormat="1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9" s="98" customFormat="1">
      <c r="A3" s="144" t="s">
        <v>180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9" s="98" customFormat="1" ht="7.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19">
      <c r="F5" s="1"/>
      <c r="M5" s="17"/>
      <c r="N5" s="1"/>
      <c r="O5" s="3" t="s">
        <v>2</v>
      </c>
      <c r="P5" s="1"/>
    </row>
    <row r="6" spans="1:19">
      <c r="I6" s="145" t="s">
        <v>73</v>
      </c>
      <c r="J6" s="145"/>
      <c r="K6" s="145"/>
      <c r="M6" s="145" t="s">
        <v>74</v>
      </c>
      <c r="N6" s="145"/>
      <c r="O6" s="145"/>
    </row>
    <row r="7" spans="1:19">
      <c r="A7" s="98" t="s">
        <v>3</v>
      </c>
      <c r="B7" s="98"/>
      <c r="C7" s="98"/>
      <c r="D7" s="98"/>
      <c r="G7" s="111" t="s">
        <v>4</v>
      </c>
      <c r="I7" s="137">
        <v>2566</v>
      </c>
      <c r="J7" s="2"/>
      <c r="K7" s="137">
        <v>2565</v>
      </c>
      <c r="M7" s="137">
        <v>2566</v>
      </c>
      <c r="O7" s="137">
        <v>2565</v>
      </c>
    </row>
    <row r="8" spans="1:19">
      <c r="A8" s="98" t="s">
        <v>5</v>
      </c>
      <c r="B8" s="98"/>
      <c r="C8" s="98"/>
      <c r="D8" s="98"/>
      <c r="J8" s="103"/>
      <c r="K8" s="103"/>
      <c r="L8" s="103"/>
      <c r="M8" s="13"/>
      <c r="N8" s="12"/>
      <c r="O8" s="103"/>
    </row>
    <row r="9" spans="1:19">
      <c r="A9" s="13" t="s">
        <v>6</v>
      </c>
      <c r="G9" s="111">
        <v>6</v>
      </c>
      <c r="I9" s="4">
        <v>22440871.330000006</v>
      </c>
      <c r="J9" s="4"/>
      <c r="K9" s="4">
        <v>25295105.780000001</v>
      </c>
      <c r="L9" s="4"/>
      <c r="M9" s="4">
        <v>22337525.420000006</v>
      </c>
      <c r="N9" s="4"/>
      <c r="O9" s="4">
        <v>25172332.280000001</v>
      </c>
      <c r="P9" s="5"/>
      <c r="R9" s="112"/>
      <c r="S9" s="112"/>
    </row>
    <row r="10" spans="1:19">
      <c r="A10" s="13" t="s">
        <v>7</v>
      </c>
      <c r="G10" s="125">
        <v>7</v>
      </c>
      <c r="I10" s="4">
        <v>51995739.439999998</v>
      </c>
      <c r="J10" s="4">
        <v>43162643.450000003</v>
      </c>
      <c r="K10" s="4">
        <v>36225866.700000003</v>
      </c>
      <c r="L10" s="4">
        <v>43162643.450000003</v>
      </c>
      <c r="M10" s="4">
        <v>51995739.439999998</v>
      </c>
      <c r="N10" s="4">
        <v>43162643.450000003</v>
      </c>
      <c r="O10" s="4">
        <v>36225866.700000003</v>
      </c>
      <c r="P10" s="5"/>
      <c r="Q10" s="113"/>
      <c r="R10" s="113"/>
      <c r="S10" s="113"/>
    </row>
    <row r="11" spans="1:19">
      <c r="A11" s="13" t="s">
        <v>138</v>
      </c>
      <c r="G11" s="125">
        <v>8</v>
      </c>
      <c r="I11" s="4">
        <v>70000000</v>
      </c>
      <c r="K11" s="4">
        <v>50000000</v>
      </c>
      <c r="M11" s="4">
        <v>70000000</v>
      </c>
      <c r="N11" s="4"/>
      <c r="O11" s="4">
        <v>50000000</v>
      </c>
      <c r="P11" s="5"/>
    </row>
    <row r="12" spans="1:19">
      <c r="A12" s="13" t="s">
        <v>8</v>
      </c>
      <c r="G12" s="125">
        <v>9</v>
      </c>
      <c r="I12" s="4">
        <v>30506083.530000001</v>
      </c>
      <c r="K12" s="4">
        <v>21861099.290000003</v>
      </c>
      <c r="M12" s="4">
        <v>30506083.530000001</v>
      </c>
      <c r="N12" s="4"/>
      <c r="O12" s="4">
        <v>21861099.290000003</v>
      </c>
      <c r="P12" s="5"/>
    </row>
    <row r="13" spans="1:19">
      <c r="A13" s="13" t="s">
        <v>157</v>
      </c>
      <c r="G13" s="125">
        <v>10</v>
      </c>
      <c r="I13" s="4">
        <v>50090652.43</v>
      </c>
      <c r="J13" s="4"/>
      <c r="K13" s="4">
        <v>75050394.769999996</v>
      </c>
      <c r="L13" s="4"/>
      <c r="M13" s="4">
        <v>50090652.43</v>
      </c>
      <c r="N13" s="4"/>
      <c r="O13" s="4">
        <v>75050394.769999996</v>
      </c>
      <c r="P13" s="5"/>
    </row>
    <row r="14" spans="1:19">
      <c r="A14" s="98" t="s">
        <v>9</v>
      </c>
      <c r="B14" s="98"/>
      <c r="C14" s="98"/>
      <c r="I14" s="6">
        <f>SUM(I9:I13)</f>
        <v>225033346.73000002</v>
      </c>
      <c r="J14" s="4"/>
      <c r="K14" s="6">
        <f>SUM(K9:K13)</f>
        <v>208432466.54000002</v>
      </c>
      <c r="M14" s="6">
        <f>SUM(M9:M13)</f>
        <v>224930000.82000002</v>
      </c>
      <c r="N14" s="4"/>
      <c r="O14" s="6">
        <f>SUM(O9:O13)</f>
        <v>208309693.04000002</v>
      </c>
      <c r="P14" s="5"/>
    </row>
    <row r="15" spans="1:19">
      <c r="A15" s="98" t="s">
        <v>10</v>
      </c>
      <c r="B15" s="98"/>
      <c r="C15" s="98"/>
      <c r="M15" s="4"/>
      <c r="N15" s="4"/>
      <c r="O15" s="4"/>
      <c r="P15" s="5"/>
    </row>
    <row r="16" spans="1:19">
      <c r="A16" s="13" t="s">
        <v>136</v>
      </c>
      <c r="G16" s="111">
        <v>11</v>
      </c>
      <c r="I16" s="4">
        <v>1174979.1000000001</v>
      </c>
      <c r="K16" s="4">
        <v>836676.81999999983</v>
      </c>
      <c r="M16" s="4">
        <v>1174979.1000000001</v>
      </c>
      <c r="N16" s="4"/>
      <c r="O16" s="4">
        <v>836676.81999999983</v>
      </c>
      <c r="P16" s="5"/>
    </row>
    <row r="17" spans="1:17">
      <c r="A17" s="13" t="s">
        <v>75</v>
      </c>
      <c r="G17" s="111">
        <v>12</v>
      </c>
      <c r="I17" s="8">
        <v>0</v>
      </c>
      <c r="K17" s="8">
        <v>0</v>
      </c>
      <c r="M17" s="8">
        <v>0</v>
      </c>
      <c r="N17" s="4"/>
      <c r="O17" s="8">
        <v>0</v>
      </c>
      <c r="P17" s="5"/>
    </row>
    <row r="18" spans="1:17">
      <c r="A18" s="13" t="s">
        <v>137</v>
      </c>
      <c r="G18" s="111">
        <v>13</v>
      </c>
      <c r="I18" s="4">
        <v>226195563.79000002</v>
      </c>
      <c r="K18" s="4">
        <v>229360415.669828</v>
      </c>
      <c r="M18" s="4">
        <v>256892525</v>
      </c>
      <c r="N18" s="4"/>
      <c r="O18" s="4">
        <v>260312425</v>
      </c>
      <c r="P18" s="5"/>
      <c r="Q18" s="142"/>
    </row>
    <row r="19" spans="1:17" ht="24" customHeight="1">
      <c r="A19" s="13" t="s">
        <v>184</v>
      </c>
      <c r="G19" s="36">
        <v>14</v>
      </c>
      <c r="I19" s="4">
        <v>9600000</v>
      </c>
      <c r="K19" s="128">
        <v>0</v>
      </c>
      <c r="M19" s="4">
        <v>9600000</v>
      </c>
      <c r="N19" s="4"/>
      <c r="O19" s="128">
        <v>0</v>
      </c>
      <c r="P19" s="5"/>
      <c r="Q19" s="130"/>
    </row>
    <row r="20" spans="1:17">
      <c r="A20" s="13" t="s">
        <v>165</v>
      </c>
      <c r="G20" s="102"/>
      <c r="H20" s="36"/>
      <c r="I20" s="4">
        <v>735600</v>
      </c>
      <c r="K20" s="4">
        <v>83566</v>
      </c>
      <c r="M20" s="4">
        <v>735600</v>
      </c>
      <c r="N20" s="4"/>
      <c r="O20" s="4">
        <v>83566</v>
      </c>
      <c r="P20" s="5"/>
    </row>
    <row r="21" spans="1:17">
      <c r="A21" s="13" t="s">
        <v>11</v>
      </c>
      <c r="G21" s="36">
        <v>15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7">
      <c r="A22" s="13" t="s">
        <v>12</v>
      </c>
      <c r="G22" s="36">
        <v>16</v>
      </c>
      <c r="I22" s="4">
        <v>246796950.51999998</v>
      </c>
      <c r="K22" s="4">
        <v>233873866.22000009</v>
      </c>
      <c r="M22" s="4">
        <v>246796950.51999998</v>
      </c>
      <c r="N22" s="4"/>
      <c r="O22" s="4">
        <v>233873866.22000009</v>
      </c>
      <c r="P22" s="5"/>
      <c r="Q22" s="57"/>
    </row>
    <row r="23" spans="1:17">
      <c r="A23" s="13" t="s">
        <v>139</v>
      </c>
      <c r="G23" s="36">
        <v>17</v>
      </c>
      <c r="I23" s="4">
        <v>3079039.5700000012</v>
      </c>
      <c r="K23" s="4">
        <v>6309456.2800000012</v>
      </c>
      <c r="M23" s="4">
        <v>3079039.5700000012</v>
      </c>
      <c r="N23" s="4"/>
      <c r="O23" s="4">
        <v>6309456.2800000012</v>
      </c>
      <c r="P23" s="5"/>
    </row>
    <row r="24" spans="1:17">
      <c r="A24" s="13" t="s">
        <v>123</v>
      </c>
      <c r="G24" s="36">
        <v>18</v>
      </c>
      <c r="I24" s="4">
        <v>12334239.98</v>
      </c>
      <c r="K24" s="4">
        <v>14208603.720000001</v>
      </c>
      <c r="M24" s="4">
        <v>12334239.98</v>
      </c>
      <c r="N24" s="4"/>
      <c r="O24" s="4">
        <v>14208603.720000001</v>
      </c>
      <c r="P24" s="5"/>
    </row>
    <row r="25" spans="1:17">
      <c r="A25" s="13" t="s">
        <v>172</v>
      </c>
      <c r="G25" s="111">
        <v>19.100000000000001</v>
      </c>
      <c r="I25" s="4">
        <v>4306085.74</v>
      </c>
      <c r="K25" s="4">
        <v>4168527.77</v>
      </c>
      <c r="M25" s="4">
        <v>4306085.74</v>
      </c>
      <c r="N25" s="4"/>
      <c r="O25" s="4">
        <v>4168527.77</v>
      </c>
      <c r="P25" s="5"/>
    </row>
    <row r="26" spans="1:17">
      <c r="A26" s="124" t="s">
        <v>163</v>
      </c>
      <c r="B26" s="124"/>
      <c r="C26" s="124"/>
      <c r="D26" s="124"/>
      <c r="I26" s="13"/>
      <c r="J26" s="13"/>
      <c r="K26" s="13"/>
      <c r="L26" s="13"/>
      <c r="M26" s="13"/>
      <c r="N26" s="13"/>
      <c r="O26" s="13"/>
      <c r="P26" s="5"/>
    </row>
    <row r="27" spans="1:17">
      <c r="A27" s="124"/>
      <c r="B27" s="124"/>
      <c r="C27" s="124" t="s">
        <v>164</v>
      </c>
      <c r="D27" s="124"/>
      <c r="G27" s="111">
        <v>20</v>
      </c>
      <c r="I27" s="4">
        <v>110323300</v>
      </c>
      <c r="K27" s="4">
        <v>60323300</v>
      </c>
      <c r="M27" s="4">
        <v>110323300</v>
      </c>
      <c r="N27" s="4"/>
      <c r="O27" s="4">
        <v>60323300</v>
      </c>
      <c r="P27" s="5"/>
    </row>
    <row r="28" spans="1:17">
      <c r="A28" s="13" t="s">
        <v>13</v>
      </c>
      <c r="I28" s="4">
        <v>3292987.17</v>
      </c>
      <c r="K28" s="4">
        <v>7231646.6699999999</v>
      </c>
      <c r="M28" s="4">
        <v>3292987.17</v>
      </c>
      <c r="N28" s="4"/>
      <c r="O28" s="4">
        <v>7231646.6699999999</v>
      </c>
      <c r="P28" s="5"/>
    </row>
    <row r="29" spans="1:17">
      <c r="A29" s="98" t="s">
        <v>14</v>
      </c>
      <c r="I29" s="6">
        <f>SUM(I16:I28)</f>
        <v>650078605.96999991</v>
      </c>
      <c r="J29" s="4"/>
      <c r="K29" s="6">
        <f>SUM(K16:K28)</f>
        <v>588635919.24982798</v>
      </c>
      <c r="M29" s="6">
        <f>SUM(M16:M28)</f>
        <v>680775567.18000007</v>
      </c>
      <c r="N29" s="4"/>
      <c r="O29" s="6">
        <f>SUM(O16:O28)</f>
        <v>619587928.58000004</v>
      </c>
      <c r="P29" s="5"/>
    </row>
    <row r="30" spans="1:17" ht="24" thickBot="1">
      <c r="A30" s="98" t="s">
        <v>15</v>
      </c>
      <c r="I30" s="7">
        <f>I14+I29</f>
        <v>875111952.69999993</v>
      </c>
      <c r="J30" s="4"/>
      <c r="K30" s="7">
        <f>K14+K29</f>
        <v>797068385.78982806</v>
      </c>
      <c r="M30" s="7">
        <f>M14+M29</f>
        <v>905705568.00000012</v>
      </c>
      <c r="N30" s="4"/>
      <c r="O30" s="7">
        <f>O14+O29</f>
        <v>827897621.62000012</v>
      </c>
      <c r="P30" s="5"/>
    </row>
    <row r="31" spans="1:17" ht="24" thickTop="1">
      <c r="I31" s="114"/>
      <c r="K31" s="17"/>
      <c r="M31" s="17"/>
      <c r="N31" s="8"/>
      <c r="O31" s="17"/>
    </row>
    <row r="32" spans="1:17">
      <c r="I32" s="114"/>
      <c r="K32" s="17"/>
      <c r="M32" s="17"/>
      <c r="N32" s="8"/>
      <c r="O32" s="17"/>
    </row>
    <row r="33" spans="1:16">
      <c r="A33" s="13" t="s">
        <v>16</v>
      </c>
      <c r="I33" s="115"/>
      <c r="M33" s="17"/>
      <c r="N33" s="8"/>
      <c r="O33" s="17"/>
    </row>
    <row r="34" spans="1:16">
      <c r="M34" s="17"/>
      <c r="N34" s="8"/>
      <c r="O34" s="17"/>
    </row>
    <row r="35" spans="1:16">
      <c r="A35" s="13" t="s">
        <v>127</v>
      </c>
      <c r="I35" s="116"/>
      <c r="M35" s="17"/>
      <c r="N35" s="8"/>
      <c r="O35" s="17"/>
    </row>
    <row r="36" spans="1:16">
      <c r="A36" s="13" t="s">
        <v>126</v>
      </c>
      <c r="I36" s="116"/>
      <c r="M36" s="17"/>
      <c r="N36" s="8"/>
      <c r="O36" s="17"/>
    </row>
    <row r="37" spans="1:16">
      <c r="I37" s="116"/>
      <c r="M37" s="17"/>
      <c r="N37" s="8"/>
      <c r="O37" s="17"/>
    </row>
    <row r="38" spans="1:16">
      <c r="I38" s="116"/>
      <c r="M38" s="17"/>
      <c r="N38" s="8"/>
      <c r="O38" s="17"/>
    </row>
    <row r="39" spans="1:16">
      <c r="B39" s="143" t="s">
        <v>104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</row>
    <row r="40" spans="1:16">
      <c r="B40" s="143" t="s">
        <v>132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1:16">
      <c r="A41" s="144" t="s">
        <v>105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98"/>
    </row>
    <row r="42" spans="1:16">
      <c r="A42" s="144" t="s">
        <v>17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98"/>
    </row>
    <row r="43" spans="1:16">
      <c r="A43" s="144" t="str">
        <f>A3</f>
        <v>ณ วันที่ 31 ธันวาคม 2566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98"/>
    </row>
    <row r="44" spans="1:16" ht="6" customHeight="1">
      <c r="F44" s="1"/>
      <c r="N44" s="1"/>
      <c r="P44" s="1"/>
    </row>
    <row r="45" spans="1:16">
      <c r="F45" s="1"/>
      <c r="N45" s="1"/>
      <c r="O45" s="117" t="s">
        <v>2</v>
      </c>
      <c r="P45" s="1"/>
    </row>
    <row r="46" spans="1:16">
      <c r="B46" s="98"/>
      <c r="C46" s="98"/>
      <c r="D46" s="98"/>
      <c r="E46" s="98"/>
      <c r="I46" s="145" t="s">
        <v>73</v>
      </c>
      <c r="J46" s="145"/>
      <c r="K46" s="145"/>
      <c r="M46" s="146" t="s">
        <v>74</v>
      </c>
      <c r="N46" s="146"/>
      <c r="O46" s="146"/>
    </row>
    <row r="47" spans="1:16">
      <c r="A47" s="98" t="s">
        <v>18</v>
      </c>
      <c r="B47" s="98"/>
      <c r="C47" s="98"/>
      <c r="D47" s="98"/>
      <c r="E47" s="98"/>
      <c r="G47" s="111" t="s">
        <v>4</v>
      </c>
      <c r="I47" s="137">
        <v>2566</v>
      </c>
      <c r="J47" s="2"/>
      <c r="K47" s="137">
        <v>2565</v>
      </c>
      <c r="M47" s="137">
        <v>2566</v>
      </c>
      <c r="O47" s="137">
        <v>2565</v>
      </c>
    </row>
    <row r="48" spans="1:16">
      <c r="A48" s="98" t="s">
        <v>19</v>
      </c>
      <c r="B48" s="98"/>
      <c r="C48" s="98"/>
      <c r="D48" s="98"/>
      <c r="E48" s="98"/>
      <c r="I48" s="13"/>
      <c r="J48" s="13"/>
      <c r="K48" s="13"/>
      <c r="L48" s="13"/>
      <c r="M48" s="13"/>
    </row>
    <row r="49" spans="1:20">
      <c r="A49" s="13" t="s">
        <v>185</v>
      </c>
      <c r="B49" s="98"/>
      <c r="C49" s="98"/>
      <c r="D49" s="98"/>
      <c r="E49" s="98"/>
      <c r="G49" s="36">
        <v>21</v>
      </c>
      <c r="I49" s="4">
        <v>9143214.2300000004</v>
      </c>
      <c r="J49" s="13"/>
      <c r="K49" s="130">
        <v>0</v>
      </c>
      <c r="L49" s="13"/>
      <c r="M49" s="4">
        <v>9143214.2300000004</v>
      </c>
      <c r="O49" s="132">
        <v>0</v>
      </c>
    </row>
    <row r="50" spans="1:20">
      <c r="A50" s="13" t="s">
        <v>20</v>
      </c>
      <c r="G50" s="36">
        <v>22</v>
      </c>
      <c r="H50" s="36"/>
      <c r="I50" s="4">
        <v>22322273.719999999</v>
      </c>
      <c r="J50" s="4"/>
      <c r="K50" s="4">
        <v>28055058.07</v>
      </c>
      <c r="L50" s="4"/>
      <c r="M50" s="4">
        <v>22064301.549999997</v>
      </c>
      <c r="N50" s="4"/>
      <c r="O50" s="4">
        <v>22527176.439999998</v>
      </c>
      <c r="P50" s="4"/>
      <c r="Q50" s="57"/>
      <c r="R50" s="118"/>
      <c r="S50" s="118"/>
    </row>
    <row r="51" spans="1:20">
      <c r="A51" s="13" t="s">
        <v>21</v>
      </c>
      <c r="G51" s="36">
        <v>23</v>
      </c>
      <c r="H51" s="36"/>
      <c r="I51" s="4">
        <v>73239234.25</v>
      </c>
      <c r="J51" s="119"/>
      <c r="K51" s="4">
        <v>21491856.859999999</v>
      </c>
      <c r="L51" s="119"/>
      <c r="M51" s="4">
        <v>73239234.25</v>
      </c>
      <c r="N51" s="119"/>
      <c r="O51" s="4">
        <v>21491856.859999999</v>
      </c>
      <c r="P51" s="4"/>
      <c r="R51" s="118"/>
      <c r="S51" s="118"/>
    </row>
    <row r="52" spans="1:20">
      <c r="A52" s="13" t="s">
        <v>140</v>
      </c>
      <c r="G52" s="36"/>
      <c r="H52" s="36"/>
      <c r="I52" s="4"/>
      <c r="J52" s="119"/>
      <c r="K52" s="4"/>
      <c r="L52" s="119"/>
      <c r="M52" s="13"/>
      <c r="N52" s="119"/>
      <c r="O52" s="4"/>
      <c r="P52" s="4"/>
      <c r="R52" s="118"/>
      <c r="S52" s="118"/>
    </row>
    <row r="53" spans="1:20">
      <c r="C53" s="13" t="s">
        <v>141</v>
      </c>
      <c r="G53" s="36">
        <v>24</v>
      </c>
      <c r="H53" s="36"/>
      <c r="I53" s="4">
        <v>1595347.83</v>
      </c>
      <c r="J53" s="119"/>
      <c r="K53" s="4">
        <v>980360.14</v>
      </c>
      <c r="L53" s="119"/>
      <c r="M53" s="4">
        <v>1595347.83</v>
      </c>
      <c r="N53" s="119"/>
      <c r="O53" s="4">
        <v>980360.14</v>
      </c>
      <c r="P53" s="4"/>
      <c r="R53" s="118"/>
      <c r="S53" s="118"/>
    </row>
    <row r="54" spans="1:20">
      <c r="A54" s="13" t="s">
        <v>22</v>
      </c>
      <c r="I54" s="4">
        <v>5198840.1399999978</v>
      </c>
      <c r="K54" s="128">
        <v>0</v>
      </c>
      <c r="M54" s="4">
        <v>3421074.8099999977</v>
      </c>
      <c r="O54" s="128">
        <v>0</v>
      </c>
      <c r="P54" s="4"/>
    </row>
    <row r="55" spans="1:20">
      <c r="A55" s="98" t="s">
        <v>23</v>
      </c>
      <c r="B55" s="98"/>
      <c r="C55" s="98"/>
      <c r="D55" s="98"/>
      <c r="I55" s="6">
        <f>SUM(I49:I54)</f>
        <v>111498910.17</v>
      </c>
      <c r="J55" s="2"/>
      <c r="K55" s="6">
        <f>SUM(K49:K54)</f>
        <v>50527275.07</v>
      </c>
      <c r="M55" s="6">
        <f>SUM(M49:M54)</f>
        <v>109463172.67</v>
      </c>
      <c r="O55" s="6">
        <f>SUM(O49:O54)</f>
        <v>44999393.439999998</v>
      </c>
      <c r="P55" s="4"/>
    </row>
    <row r="56" spans="1:20">
      <c r="A56" s="98" t="s">
        <v>24</v>
      </c>
      <c r="B56" s="98"/>
      <c r="C56" s="98"/>
      <c r="D56" s="98"/>
      <c r="O56" s="4"/>
      <c r="P56" s="4"/>
    </row>
    <row r="57" spans="1:20">
      <c r="A57" s="13" t="s">
        <v>142</v>
      </c>
      <c r="B57" s="98"/>
      <c r="C57" s="98"/>
      <c r="D57" s="98"/>
      <c r="G57" s="36">
        <v>24</v>
      </c>
      <c r="I57" s="4">
        <v>3363317.69</v>
      </c>
      <c r="K57" s="4">
        <v>2615361.6799999997</v>
      </c>
      <c r="M57" s="4">
        <v>3363317.69</v>
      </c>
      <c r="O57" s="4">
        <v>2615361.6799999997</v>
      </c>
      <c r="P57" s="4"/>
    </row>
    <row r="58" spans="1:20">
      <c r="A58" s="13" t="s">
        <v>76</v>
      </c>
      <c r="B58" s="98"/>
      <c r="C58" s="98"/>
      <c r="D58" s="98"/>
      <c r="O58" s="4"/>
      <c r="P58" s="4"/>
    </row>
    <row r="59" spans="1:20">
      <c r="C59" s="13" t="s">
        <v>77</v>
      </c>
      <c r="G59" s="36">
        <v>25.1</v>
      </c>
      <c r="H59" s="36"/>
      <c r="I59" s="120">
        <v>23748365.600000001</v>
      </c>
      <c r="K59" s="120">
        <v>23005683.23</v>
      </c>
      <c r="M59" s="120">
        <v>23748365.600000001</v>
      </c>
      <c r="O59" s="120">
        <v>23005683.23</v>
      </c>
      <c r="P59" s="4"/>
    </row>
    <row r="60" spans="1:20">
      <c r="A60" s="98" t="s">
        <v>25</v>
      </c>
      <c r="B60" s="98"/>
      <c r="C60" s="98"/>
      <c r="D60" s="98"/>
      <c r="I60" s="6">
        <f>SUM(I57:I59)</f>
        <v>27111683.290000003</v>
      </c>
      <c r="J60" s="2"/>
      <c r="K60" s="6">
        <f>SUM(K57:K59)</f>
        <v>25621044.91</v>
      </c>
      <c r="M60" s="6">
        <f>SUM(M57:M59)</f>
        <v>27111683.290000003</v>
      </c>
      <c r="O60" s="6">
        <f>SUM(O57:O59)</f>
        <v>25621044.91</v>
      </c>
      <c r="P60" s="4"/>
    </row>
    <row r="61" spans="1:20" ht="24" thickBot="1">
      <c r="A61" s="98" t="s">
        <v>26</v>
      </c>
      <c r="B61" s="98"/>
      <c r="C61" s="98"/>
      <c r="D61" s="98"/>
      <c r="I61" s="7">
        <f>I55+I60</f>
        <v>138610593.46000001</v>
      </c>
      <c r="J61" s="2"/>
      <c r="K61" s="7">
        <f>K55+K60</f>
        <v>76148319.980000004</v>
      </c>
      <c r="M61" s="7">
        <f>M55+M60</f>
        <v>136574855.96000001</v>
      </c>
      <c r="O61" s="7">
        <f>O55+O60</f>
        <v>70620438.349999994</v>
      </c>
      <c r="P61" s="4"/>
      <c r="Q61" s="57"/>
      <c r="R61" s="57"/>
      <c r="S61" s="57"/>
      <c r="T61" s="57"/>
    </row>
    <row r="62" spans="1:20" ht="24" thickTop="1">
      <c r="A62" s="98" t="s">
        <v>27</v>
      </c>
      <c r="J62" s="2"/>
      <c r="Q62" s="57"/>
    </row>
    <row r="63" spans="1:20">
      <c r="A63" s="13" t="s">
        <v>28</v>
      </c>
    </row>
    <row r="64" spans="1:20">
      <c r="A64" s="13" t="s">
        <v>29</v>
      </c>
      <c r="G64" s="36"/>
      <c r="H64" s="36"/>
      <c r="I64" s="36"/>
    </row>
    <row r="65" spans="1:21" ht="24" thickBot="1">
      <c r="A65" s="13" t="s">
        <v>30</v>
      </c>
      <c r="I65" s="9">
        <v>300000000</v>
      </c>
      <c r="J65" s="2"/>
      <c r="K65" s="9">
        <v>300000000</v>
      </c>
      <c r="M65" s="9">
        <v>300000000</v>
      </c>
      <c r="O65" s="9">
        <v>300000000</v>
      </c>
      <c r="P65" s="4"/>
    </row>
    <row r="66" spans="1:21" ht="24" thickTop="1">
      <c r="A66" s="13" t="s">
        <v>31</v>
      </c>
      <c r="O66" s="4"/>
      <c r="P66" s="4"/>
    </row>
    <row r="67" spans="1:21">
      <c r="A67" s="13" t="s">
        <v>30</v>
      </c>
      <c r="I67" s="4">
        <v>300000000</v>
      </c>
      <c r="J67" s="2"/>
      <c r="K67" s="4">
        <v>300000000</v>
      </c>
      <c r="M67" s="4">
        <v>300000000</v>
      </c>
      <c r="O67" s="4">
        <v>300000000</v>
      </c>
      <c r="P67" s="4"/>
    </row>
    <row r="68" spans="1:21">
      <c r="A68" s="13" t="s">
        <v>32</v>
      </c>
      <c r="G68" s="36"/>
      <c r="H68" s="36"/>
      <c r="I68" s="4">
        <v>110561100</v>
      </c>
      <c r="K68" s="4">
        <v>110561100</v>
      </c>
      <c r="L68" s="4"/>
      <c r="M68" s="4">
        <v>110561100</v>
      </c>
      <c r="N68" s="4"/>
      <c r="O68" s="4">
        <v>110561100</v>
      </c>
      <c r="P68" s="4"/>
    </row>
    <row r="69" spans="1:21">
      <c r="A69" s="13" t="s">
        <v>33</v>
      </c>
      <c r="G69" s="36"/>
      <c r="H69" s="36"/>
      <c r="I69" s="4">
        <v>285434649.17000002</v>
      </c>
      <c r="K69" s="4">
        <v>285434649.17000002</v>
      </c>
      <c r="M69" s="4">
        <v>285434649.17000002</v>
      </c>
      <c r="O69" s="4">
        <v>285434649.17000002</v>
      </c>
      <c r="P69" s="4"/>
    </row>
    <row r="70" spans="1:21">
      <c r="A70" s="13" t="s">
        <v>34</v>
      </c>
      <c r="M70" s="4"/>
      <c r="O70" s="4"/>
      <c r="P70" s="4"/>
    </row>
    <row r="71" spans="1:21">
      <c r="A71" s="13" t="s">
        <v>35</v>
      </c>
      <c r="M71" s="4"/>
      <c r="O71" s="4"/>
      <c r="P71" s="4"/>
      <c r="R71" s="112"/>
    </row>
    <row r="72" spans="1:21">
      <c r="B72" s="13" t="s">
        <v>36</v>
      </c>
      <c r="G72" s="36">
        <v>26</v>
      </c>
      <c r="H72" s="36"/>
      <c r="I72" s="4">
        <v>30000000</v>
      </c>
      <c r="J72" s="4"/>
      <c r="K72" s="4">
        <v>30000000</v>
      </c>
      <c r="L72" s="4"/>
      <c r="M72" s="4">
        <v>30000000</v>
      </c>
      <c r="N72" s="4"/>
      <c r="O72" s="4">
        <v>30000000</v>
      </c>
      <c r="P72" s="4"/>
    </row>
    <row r="73" spans="1:21">
      <c r="A73" s="13" t="s">
        <v>37</v>
      </c>
      <c r="I73" s="4">
        <v>10785566.809999987</v>
      </c>
      <c r="K73" s="4">
        <v>-5264731.7300000004</v>
      </c>
      <c r="M73" s="4">
        <v>43134962.869999953</v>
      </c>
      <c r="O73" s="4">
        <v>31281434.100000001</v>
      </c>
      <c r="P73" s="4"/>
      <c r="R73" s="57"/>
    </row>
    <row r="74" spans="1:21">
      <c r="A74" s="13" t="s">
        <v>103</v>
      </c>
      <c r="I74" s="4">
        <v>-279956.74</v>
      </c>
      <c r="K74" s="4">
        <v>189048.37</v>
      </c>
      <c r="L74" s="17"/>
      <c r="M74" s="8">
        <v>0</v>
      </c>
      <c r="N74" s="8"/>
      <c r="O74" s="8">
        <v>0</v>
      </c>
      <c r="P74" s="4"/>
    </row>
    <row r="75" spans="1:21">
      <c r="A75" s="98" t="s">
        <v>38</v>
      </c>
      <c r="B75" s="98"/>
      <c r="C75" s="98"/>
      <c r="D75" s="98"/>
      <c r="E75" s="98"/>
      <c r="I75" s="10">
        <f>SUM(I67:I74)</f>
        <v>736501359.24000001</v>
      </c>
      <c r="J75" s="2"/>
      <c r="K75" s="10">
        <f>SUM(K67:K74)</f>
        <v>720920065.81000006</v>
      </c>
      <c r="M75" s="10">
        <f>SUM(M67:M74)</f>
        <v>769130712.04000008</v>
      </c>
      <c r="O75" s="10">
        <f>SUM(O67:O74)</f>
        <v>757277183.2700001</v>
      </c>
      <c r="P75" s="4"/>
      <c r="Q75" s="57"/>
      <c r="R75" s="57"/>
      <c r="S75" s="57"/>
      <c r="T75" s="57"/>
    </row>
    <row r="76" spans="1:21" ht="24" thickBot="1">
      <c r="A76" s="98" t="s">
        <v>39</v>
      </c>
      <c r="B76" s="98"/>
      <c r="C76" s="98"/>
      <c r="D76" s="98"/>
      <c r="E76" s="98"/>
      <c r="I76" s="7">
        <f>I61+I75</f>
        <v>875111952.70000005</v>
      </c>
      <c r="J76" s="2"/>
      <c r="K76" s="7">
        <f>K61+K75</f>
        <v>797068385.79000008</v>
      </c>
      <c r="M76" s="7">
        <f>M61+M75</f>
        <v>905705568.00000012</v>
      </c>
      <c r="O76" s="7">
        <f>O61+O75</f>
        <v>827897621.62000012</v>
      </c>
      <c r="P76" s="4"/>
      <c r="Q76" s="121"/>
      <c r="R76" s="121"/>
      <c r="S76" s="121"/>
      <c r="T76" s="121"/>
      <c r="U76" s="57"/>
    </row>
    <row r="77" spans="1:21" ht="24" thickTop="1">
      <c r="I77" s="17"/>
      <c r="J77" s="17"/>
      <c r="K77" s="17"/>
      <c r="L77" s="17"/>
      <c r="M77" s="17"/>
      <c r="N77" s="17"/>
      <c r="O77" s="17"/>
      <c r="Q77" s="57"/>
      <c r="R77" s="57"/>
      <c r="S77" s="57"/>
      <c r="T77" s="57"/>
    </row>
    <row r="78" spans="1:21">
      <c r="I78" s="17"/>
      <c r="J78" s="17"/>
      <c r="K78" s="17"/>
      <c r="L78" s="17"/>
      <c r="M78" s="17"/>
      <c r="N78" s="17"/>
      <c r="O78" s="17"/>
      <c r="Q78" s="57"/>
      <c r="R78" s="57"/>
      <c r="S78" s="57"/>
      <c r="T78" s="57"/>
    </row>
    <row r="79" spans="1:21">
      <c r="B79" s="143" t="s">
        <v>143</v>
      </c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</row>
    <row r="80" spans="1:21">
      <c r="B80" s="143" t="s">
        <v>132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</row>
    <row r="81" spans="6:16">
      <c r="F81" s="11"/>
      <c r="I81" s="132"/>
      <c r="J81" s="132"/>
      <c r="K81" s="132"/>
      <c r="L81" s="132"/>
      <c r="M81" s="132"/>
      <c r="N81" s="128"/>
      <c r="O81" s="132"/>
      <c r="P81" s="11"/>
    </row>
    <row r="82" spans="6:16">
      <c r="F82" s="11"/>
      <c r="I82" s="17"/>
      <c r="J82" s="17"/>
      <c r="K82" s="17"/>
      <c r="L82" s="17"/>
      <c r="M82" s="17"/>
      <c r="N82" s="17"/>
      <c r="O82" s="17"/>
      <c r="P82" s="11"/>
    </row>
    <row r="83" spans="6:16">
      <c r="F83" s="11"/>
      <c r="I83" s="126"/>
      <c r="J83" s="126"/>
      <c r="K83" s="126"/>
      <c r="L83" s="126"/>
      <c r="M83" s="126"/>
      <c r="N83" s="127"/>
      <c r="O83" s="126"/>
      <c r="P83" s="11"/>
    </row>
    <row r="84" spans="6:16">
      <c r="F84" s="11"/>
      <c r="N84" s="11"/>
      <c r="P84" s="11"/>
    </row>
    <row r="85" spans="6:16">
      <c r="F85" s="11"/>
      <c r="N85" s="11"/>
      <c r="P85" s="11"/>
    </row>
  </sheetData>
  <mergeCells count="14">
    <mergeCell ref="B80:O80"/>
    <mergeCell ref="A1:O1"/>
    <mergeCell ref="A2:O2"/>
    <mergeCell ref="A3:O3"/>
    <mergeCell ref="A41:O41"/>
    <mergeCell ref="A42:O42"/>
    <mergeCell ref="A43:O43"/>
    <mergeCell ref="B39:O39"/>
    <mergeCell ref="B40:O40"/>
    <mergeCell ref="B79:O79"/>
    <mergeCell ref="M6:O6"/>
    <mergeCell ref="I6:K6"/>
    <mergeCell ref="I46:K46"/>
    <mergeCell ref="M46:O46"/>
  </mergeCells>
  <pageMargins left="0.86614173228346458" right="0.19685039370078741" top="0.51181102362204722" bottom="0.39370078740157483" header="0.31496062992125984" footer="0.31496062992125984"/>
  <pageSetup paperSize="9" scale="80" orientation="portrait" useFirstPageNumber="1" r:id="rId1"/>
  <headerFooter scaleWithDoc="0" alignWithMargins="0">
    <oddFooter>&amp;R&amp;"Angsana New,ธรรมดา"&amp;16&amp;P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6"/>
  <sheetViews>
    <sheetView view="pageBreakPreview" zoomScale="80" zoomScaleNormal="80" zoomScaleSheetLayoutView="80" zoomScalePageLayoutView="80" workbookViewId="0">
      <selection activeCell="C32" sqref="C32"/>
    </sheetView>
  </sheetViews>
  <sheetFormatPr defaultColWidth="9.09765625" defaultRowHeight="23.4"/>
  <cols>
    <col min="1" max="1" width="2.09765625" style="37" customWidth="1"/>
    <col min="2" max="2" width="9.09765625" style="42"/>
    <col min="3" max="3" width="38.09765625" style="42" customWidth="1"/>
    <col min="4" max="4" width="0.8984375" style="42" customWidth="1"/>
    <col min="5" max="5" width="7.09765625" style="42" customWidth="1"/>
    <col min="6" max="6" width="1.09765625" style="42" customWidth="1"/>
    <col min="7" max="7" width="13.296875" style="42" bestFit="1" customWidth="1"/>
    <col min="8" max="8" width="1.09765625" style="42" customWidth="1"/>
    <col min="9" max="9" width="13.59765625" style="42" customWidth="1"/>
    <col min="10" max="10" width="1" style="42" customWidth="1"/>
    <col min="11" max="11" width="13.296875" style="50" bestFit="1" customWidth="1"/>
    <col min="12" max="12" width="1" style="50" customWidth="1"/>
    <col min="13" max="13" width="13.296875" style="50" bestFit="1" customWidth="1"/>
    <col min="14" max="14" width="1" style="42" customWidth="1"/>
    <col min="15" max="15" width="13.69921875" style="57" hidden="1" customWidth="1"/>
    <col min="16" max="16" width="13.69921875" style="37" hidden="1" customWidth="1"/>
    <col min="17" max="17" width="9.09765625" style="37"/>
    <col min="18" max="18" width="16.59765625" style="37" customWidth="1"/>
    <col min="19" max="19" width="15" style="37" bestFit="1" customWidth="1"/>
    <col min="20" max="20" width="9.8984375" style="37" bestFit="1" customWidth="1"/>
    <col min="21" max="21" width="13.69921875" style="37" customWidth="1"/>
    <col min="22" max="16384" width="9.09765625" style="37"/>
  </cols>
  <sheetData>
    <row r="1" spans="1:21" s="38" customFormat="1">
      <c r="A1" s="149" t="s">
        <v>105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82"/>
    </row>
    <row r="2" spans="1:21" s="38" customFormat="1">
      <c r="A2" s="149" t="s">
        <v>40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82"/>
    </row>
    <row r="3" spans="1:21" s="38" customFormat="1">
      <c r="A3" s="144" t="s">
        <v>181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82"/>
    </row>
    <row r="4" spans="1:21" ht="6.6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21">
      <c r="B5" s="15"/>
      <c r="C5" s="15"/>
      <c r="D5" s="15"/>
      <c r="E5" s="15"/>
      <c r="F5" s="15"/>
      <c r="G5" s="39"/>
      <c r="H5" s="39"/>
      <c r="I5" s="39"/>
      <c r="J5" s="39"/>
      <c r="K5" s="40"/>
      <c r="L5" s="40"/>
      <c r="M5" s="41" t="s">
        <v>2</v>
      </c>
      <c r="N5" s="15"/>
    </row>
    <row r="6" spans="1:21">
      <c r="B6" s="15"/>
      <c r="C6" s="15"/>
      <c r="D6" s="15"/>
      <c r="E6" s="15"/>
      <c r="F6" s="15"/>
      <c r="G6" s="150" t="s">
        <v>73</v>
      </c>
      <c r="H6" s="150"/>
      <c r="I6" s="150"/>
      <c r="J6" s="39"/>
      <c r="K6" s="147" t="s">
        <v>74</v>
      </c>
      <c r="L6" s="147"/>
      <c r="M6" s="147"/>
      <c r="N6" s="15"/>
    </row>
    <row r="7" spans="1:21">
      <c r="B7" s="15"/>
      <c r="C7" s="15"/>
      <c r="D7" s="15"/>
      <c r="E7" s="39" t="s">
        <v>4</v>
      </c>
      <c r="F7" s="18"/>
      <c r="G7" s="137">
        <v>2566</v>
      </c>
      <c r="H7" s="2"/>
      <c r="I7" s="137">
        <v>2565</v>
      </c>
      <c r="J7" s="111"/>
      <c r="K7" s="137">
        <v>2566</v>
      </c>
      <c r="L7" s="2"/>
      <c r="M7" s="137">
        <v>2565</v>
      </c>
      <c r="N7" s="15"/>
    </row>
    <row r="8" spans="1:21">
      <c r="A8" s="37" t="s">
        <v>41</v>
      </c>
      <c r="C8" s="15"/>
      <c r="D8" s="15"/>
      <c r="E8" s="15"/>
      <c r="F8" s="18"/>
      <c r="G8" s="43">
        <v>627679436.13999999</v>
      </c>
      <c r="H8" s="18"/>
      <c r="I8" s="43">
        <v>576446593.15999997</v>
      </c>
      <c r="J8" s="18"/>
      <c r="K8" s="43">
        <v>627679436.13999999</v>
      </c>
      <c r="L8" s="44"/>
      <c r="M8" s="43">
        <v>576446593.15999997</v>
      </c>
      <c r="N8" s="15"/>
      <c r="O8" s="57">
        <v>378346947.10000002</v>
      </c>
      <c r="P8" s="46">
        <f>I8-O8</f>
        <v>198099646.05999994</v>
      </c>
      <c r="R8" s="92"/>
      <c r="S8" s="92"/>
      <c r="U8" s="92"/>
    </row>
    <row r="9" spans="1:21">
      <c r="A9" s="37" t="s">
        <v>42</v>
      </c>
      <c r="C9" s="15"/>
      <c r="D9" s="15"/>
      <c r="E9" s="15"/>
      <c r="F9" s="18"/>
      <c r="G9" s="45">
        <v>-338856112.69</v>
      </c>
      <c r="H9" s="18"/>
      <c r="I9" s="45">
        <v>-341436082.19999999</v>
      </c>
      <c r="J9" s="18"/>
      <c r="K9" s="45">
        <v>-338856112.69</v>
      </c>
      <c r="L9" s="44"/>
      <c r="M9" s="45">
        <v>-341436082.19999999</v>
      </c>
      <c r="N9" s="15"/>
      <c r="O9" s="57">
        <v>-192972160.5</v>
      </c>
      <c r="P9" s="46">
        <f t="shared" ref="P9:P27" si="0">I9-O9</f>
        <v>-148463921.69999999</v>
      </c>
      <c r="R9" s="92"/>
      <c r="S9" s="92"/>
      <c r="U9" s="92"/>
    </row>
    <row r="10" spans="1:21">
      <c r="A10" s="38" t="s">
        <v>43</v>
      </c>
      <c r="C10" s="15"/>
      <c r="D10" s="15"/>
      <c r="E10" s="15"/>
      <c r="F10" s="18"/>
      <c r="G10" s="43">
        <f>SUM(G8:G9)</f>
        <v>288823323.44999999</v>
      </c>
      <c r="H10" s="18"/>
      <c r="I10" s="43">
        <f>SUM(I8:I9)</f>
        <v>235010510.95999998</v>
      </c>
      <c r="J10" s="18"/>
      <c r="K10" s="43">
        <f>SUM(K8:K9)</f>
        <v>288823323.44999999</v>
      </c>
      <c r="L10" s="44"/>
      <c r="M10" s="43">
        <f>SUM(M8:M9)</f>
        <v>235010510.95999998</v>
      </c>
      <c r="N10" s="15"/>
      <c r="O10" s="57">
        <v>185374786.60000002</v>
      </c>
      <c r="P10" s="46">
        <f t="shared" si="0"/>
        <v>49635724.359999955</v>
      </c>
    </row>
    <row r="11" spans="1:21">
      <c r="A11" s="37" t="s">
        <v>44</v>
      </c>
      <c r="C11" s="15"/>
      <c r="D11" s="15"/>
      <c r="E11" s="15"/>
      <c r="F11" s="18"/>
      <c r="G11" s="92">
        <v>5852171.4299999978</v>
      </c>
      <c r="H11" s="18"/>
      <c r="I11" s="92">
        <v>4363255.58</v>
      </c>
      <c r="J11" s="18"/>
      <c r="K11" s="43">
        <v>4990358.21</v>
      </c>
      <c r="L11" s="44"/>
      <c r="M11" s="43">
        <v>4351955.33</v>
      </c>
      <c r="N11" s="15"/>
      <c r="O11" s="57">
        <v>2840898.04</v>
      </c>
      <c r="P11" s="46">
        <f>I11-O11</f>
        <v>1522357.54</v>
      </c>
      <c r="R11" s="92"/>
      <c r="S11" s="92"/>
      <c r="T11" s="57"/>
      <c r="U11" s="92"/>
    </row>
    <row r="12" spans="1:21">
      <c r="A12" s="37" t="s">
        <v>57</v>
      </c>
      <c r="C12" s="15"/>
      <c r="D12" s="15"/>
      <c r="E12" s="15"/>
      <c r="F12" s="18"/>
      <c r="G12" s="44">
        <v>-53133659.479999989</v>
      </c>
      <c r="H12" s="18"/>
      <c r="I12" s="44">
        <v>-53979679.310000002</v>
      </c>
      <c r="J12" s="18"/>
      <c r="K12" s="44">
        <v>-53133659.479999997</v>
      </c>
      <c r="L12" s="44"/>
      <c r="M12" s="44">
        <v>-53979679.310000002</v>
      </c>
      <c r="N12" s="15"/>
      <c r="O12" s="57">
        <v>-20315569.780000001</v>
      </c>
      <c r="P12" s="46">
        <f t="shared" si="0"/>
        <v>-33664109.530000001</v>
      </c>
      <c r="R12" s="92"/>
      <c r="S12" s="57"/>
    </row>
    <row r="13" spans="1:21">
      <c r="A13" s="37" t="s">
        <v>45</v>
      </c>
      <c r="C13" s="15"/>
      <c r="D13" s="15"/>
      <c r="E13" s="15"/>
      <c r="F13" s="18"/>
      <c r="G13" s="100">
        <v>-140117223.26000002</v>
      </c>
      <c r="H13" s="18"/>
      <c r="I13" s="100">
        <v>-116888795.70999999</v>
      </c>
      <c r="J13" s="18"/>
      <c r="K13" s="100">
        <v>-148965111.08000001</v>
      </c>
      <c r="L13" s="75"/>
      <c r="M13" s="100">
        <v>-118506254.61</v>
      </c>
      <c r="N13" s="15"/>
      <c r="O13" s="57">
        <v>-32619363.23</v>
      </c>
      <c r="P13" s="46">
        <f t="shared" si="0"/>
        <v>-84269432.479999989</v>
      </c>
      <c r="R13" s="92"/>
      <c r="S13" s="92"/>
      <c r="T13" s="46"/>
      <c r="U13" s="92"/>
    </row>
    <row r="14" spans="1:21">
      <c r="A14" s="37" t="s">
        <v>154</v>
      </c>
      <c r="C14" s="15"/>
      <c r="D14" s="15"/>
      <c r="E14" s="15"/>
      <c r="F14" s="18"/>
      <c r="G14" s="43">
        <f>SUM(G10:G13)</f>
        <v>101424612.13999999</v>
      </c>
      <c r="H14" s="18"/>
      <c r="I14" s="43">
        <f>SUM(I10:I13)</f>
        <v>68505291.519999996</v>
      </c>
      <c r="J14" s="18"/>
      <c r="K14" s="43">
        <f>SUM(K10:K13)</f>
        <v>91714911.099999964</v>
      </c>
      <c r="L14" s="44"/>
      <c r="M14" s="43">
        <f>SUM(M10:M13)</f>
        <v>66876532.36999999</v>
      </c>
      <c r="N14" s="15"/>
      <c r="P14" s="46"/>
      <c r="R14" s="92"/>
      <c r="S14" s="92"/>
      <c r="T14" s="46"/>
      <c r="U14" s="92"/>
    </row>
    <row r="15" spans="1:21">
      <c r="A15" s="37" t="s">
        <v>153</v>
      </c>
      <c r="C15" s="15"/>
      <c r="D15" s="15"/>
      <c r="E15" s="15"/>
      <c r="F15" s="18"/>
      <c r="G15" s="43">
        <v>6502294.5700000003</v>
      </c>
      <c r="H15" s="43"/>
      <c r="I15" s="43">
        <v>4445690.8499999996</v>
      </c>
      <c r="J15" s="43"/>
      <c r="K15" s="43">
        <v>6502294.5700000003</v>
      </c>
      <c r="L15" s="43"/>
      <c r="M15" s="43">
        <v>4445690.8499999996</v>
      </c>
      <c r="N15" s="15"/>
      <c r="P15" s="46"/>
      <c r="R15" s="92"/>
      <c r="S15" s="92"/>
      <c r="T15" s="46"/>
      <c r="U15" s="92"/>
    </row>
    <row r="16" spans="1:21">
      <c r="A16" s="37" t="s">
        <v>46</v>
      </c>
      <c r="B16" s="15"/>
      <c r="C16" s="19"/>
      <c r="D16" s="19"/>
      <c r="E16" s="19"/>
      <c r="F16" s="18"/>
      <c r="G16" s="44">
        <v>-602054.9</v>
      </c>
      <c r="H16" s="18"/>
      <c r="I16" s="44">
        <v>-1493958.95</v>
      </c>
      <c r="J16" s="18"/>
      <c r="K16" s="44">
        <v>-602054.9</v>
      </c>
      <c r="L16" s="75"/>
      <c r="M16" s="44">
        <v>-1493958.95</v>
      </c>
      <c r="N16" s="15"/>
      <c r="O16" s="57">
        <v>0</v>
      </c>
      <c r="P16" s="46">
        <f t="shared" si="0"/>
        <v>-1493958.95</v>
      </c>
      <c r="R16" s="92"/>
      <c r="S16" s="92"/>
    </row>
    <row r="17" spans="1:19">
      <c r="A17" s="37" t="s">
        <v>131</v>
      </c>
      <c r="B17" s="15"/>
      <c r="C17" s="19"/>
      <c r="D17" s="19"/>
      <c r="E17" s="19"/>
      <c r="F17" s="18"/>
      <c r="G17" s="100">
        <v>-3664751.88</v>
      </c>
      <c r="H17" s="18"/>
      <c r="I17" s="100">
        <v>-19620522.920000002</v>
      </c>
      <c r="J17" s="18"/>
      <c r="K17" s="55">
        <v>0</v>
      </c>
      <c r="L17" s="75"/>
      <c r="M17" s="55">
        <v>0</v>
      </c>
      <c r="N17" s="15"/>
      <c r="P17" s="46"/>
      <c r="R17" s="92"/>
      <c r="S17" s="92"/>
    </row>
    <row r="18" spans="1:19">
      <c r="A18" s="38" t="s">
        <v>47</v>
      </c>
      <c r="B18" s="15"/>
      <c r="C18" s="19"/>
      <c r="D18" s="19"/>
      <c r="E18" s="19"/>
      <c r="F18" s="18"/>
      <c r="G18" s="43">
        <f>SUM(G14:G17)</f>
        <v>103660099.92999998</v>
      </c>
      <c r="H18" s="18"/>
      <c r="I18" s="43">
        <f>SUM(I14:I17)</f>
        <v>51836500.499999985</v>
      </c>
      <c r="J18" s="18"/>
      <c r="K18" s="43">
        <f>SUM(K14:K17)</f>
        <v>97615150.769999951</v>
      </c>
      <c r="L18" s="75"/>
      <c r="M18" s="43">
        <f>SUM(M14:M17)</f>
        <v>69828264.269999981</v>
      </c>
      <c r="N18" s="15"/>
      <c r="O18" s="57">
        <v>135280751.63000003</v>
      </c>
      <c r="P18" s="46">
        <f t="shared" si="0"/>
        <v>-83444251.13000004</v>
      </c>
    </row>
    <row r="19" spans="1:19">
      <c r="A19" s="37" t="s">
        <v>48</v>
      </c>
      <c r="B19" s="15"/>
      <c r="C19" s="19"/>
      <c r="D19" s="19"/>
      <c r="E19" s="36" t="s">
        <v>194</v>
      </c>
      <c r="F19" s="18"/>
      <c r="G19" s="45">
        <v>-24609821.73</v>
      </c>
      <c r="H19" s="37"/>
      <c r="I19" s="45">
        <v>-14651025.33</v>
      </c>
      <c r="J19" s="37"/>
      <c r="K19" s="45">
        <v>-22761642.34</v>
      </c>
      <c r="L19" s="44"/>
      <c r="M19" s="45">
        <v>-14651025.33</v>
      </c>
      <c r="N19" s="15"/>
      <c r="O19" s="57">
        <v>-29274768.170000002</v>
      </c>
      <c r="P19" s="46">
        <f t="shared" si="0"/>
        <v>14623742.840000002</v>
      </c>
    </row>
    <row r="20" spans="1:19">
      <c r="A20" s="38" t="s">
        <v>128</v>
      </c>
      <c r="B20" s="18"/>
      <c r="C20" s="15"/>
      <c r="D20" s="15"/>
      <c r="E20" s="1"/>
      <c r="F20" s="18"/>
      <c r="G20" s="73">
        <f>SUM(G18:G19)</f>
        <v>79050278.199999973</v>
      </c>
      <c r="H20" s="18"/>
      <c r="I20" s="73">
        <f>SUM(I18:I19)</f>
        <v>37185475.169999987</v>
      </c>
      <c r="J20" s="43"/>
      <c r="K20" s="73">
        <f>SUM(K18:K19)</f>
        <v>74853508.429999948</v>
      </c>
      <c r="L20" s="43"/>
      <c r="M20" s="73">
        <f>SUM(M18:M19)</f>
        <v>55177238.939999983</v>
      </c>
      <c r="N20" s="15"/>
      <c r="O20" s="57">
        <v>106005983.46000002</v>
      </c>
      <c r="P20" s="46">
        <f t="shared" si="0"/>
        <v>-68820508.290000036</v>
      </c>
      <c r="R20" s="92"/>
    </row>
    <row r="21" spans="1:19" ht="4.2" customHeight="1">
      <c r="A21" s="38"/>
      <c r="B21" s="18"/>
      <c r="C21" s="15"/>
      <c r="D21" s="15"/>
      <c r="E21" s="1"/>
      <c r="F21" s="18"/>
      <c r="G21" s="37"/>
      <c r="H21" s="18"/>
      <c r="I21" s="18"/>
      <c r="J21" s="18"/>
      <c r="K21" s="47"/>
      <c r="L21" s="44"/>
      <c r="M21" s="47"/>
      <c r="N21" s="15"/>
      <c r="P21" s="46">
        <f t="shared" si="0"/>
        <v>0</v>
      </c>
    </row>
    <row r="22" spans="1:19">
      <c r="A22" s="38" t="s">
        <v>106</v>
      </c>
      <c r="B22" s="38"/>
      <c r="C22" s="37"/>
      <c r="D22" s="37"/>
      <c r="E22" s="1"/>
      <c r="F22" s="18"/>
      <c r="G22" s="92"/>
      <c r="H22" s="18"/>
      <c r="I22" s="18"/>
      <c r="J22" s="18"/>
      <c r="K22" s="44"/>
      <c r="L22" s="44"/>
      <c r="M22" s="44"/>
      <c r="N22" s="15"/>
      <c r="P22" s="46">
        <f t="shared" si="0"/>
        <v>0</v>
      </c>
    </row>
    <row r="23" spans="1:19">
      <c r="A23" s="38" t="s">
        <v>107</v>
      </c>
      <c r="B23" s="37"/>
      <c r="C23" s="37"/>
      <c r="D23" s="37"/>
      <c r="E23" s="19"/>
      <c r="F23" s="18"/>
      <c r="G23" s="37"/>
      <c r="H23" s="18"/>
      <c r="I23" s="18"/>
      <c r="J23" s="18"/>
      <c r="K23" s="44"/>
      <c r="L23" s="44"/>
      <c r="M23" s="44"/>
      <c r="N23" s="15"/>
      <c r="P23" s="46">
        <f t="shared" si="0"/>
        <v>0</v>
      </c>
    </row>
    <row r="24" spans="1:19">
      <c r="B24" s="37" t="s">
        <v>112</v>
      </c>
      <c r="C24" s="37"/>
      <c r="D24" s="37"/>
      <c r="E24" s="105"/>
      <c r="F24" s="18"/>
      <c r="G24" s="45">
        <v>-469005.11</v>
      </c>
      <c r="H24" s="18"/>
      <c r="I24" s="15">
        <v>11924.66</v>
      </c>
      <c r="J24" s="18"/>
      <c r="K24" s="49">
        <v>0</v>
      </c>
      <c r="L24" s="49"/>
      <c r="M24" s="50">
        <v>0</v>
      </c>
      <c r="N24" s="15"/>
      <c r="O24" s="57">
        <v>58779.72</v>
      </c>
      <c r="P24" s="46">
        <f t="shared" si="0"/>
        <v>-46855.06</v>
      </c>
    </row>
    <row r="25" spans="1:19">
      <c r="A25" s="37" t="s">
        <v>129</v>
      </c>
      <c r="B25" s="37"/>
      <c r="C25" s="37"/>
      <c r="D25" s="37"/>
      <c r="E25" s="104"/>
      <c r="F25" s="18"/>
      <c r="G25" s="94">
        <f>SUM(G24:G24)</f>
        <v>-469005.11</v>
      </c>
      <c r="H25" s="18"/>
      <c r="I25" s="94">
        <f>SUM(I24:I24)</f>
        <v>11924.66</v>
      </c>
      <c r="J25" s="18"/>
      <c r="K25" s="76">
        <f>SUM(K24:K24)</f>
        <v>0</v>
      </c>
      <c r="L25" s="49"/>
      <c r="M25" s="76">
        <v>0</v>
      </c>
      <c r="N25" s="15"/>
      <c r="O25" s="57">
        <v>58779.72</v>
      </c>
      <c r="P25" s="46">
        <f t="shared" si="0"/>
        <v>-46855.06</v>
      </c>
    </row>
    <row r="26" spans="1:19" ht="24" thickBot="1">
      <c r="A26" s="38" t="s">
        <v>130</v>
      </c>
      <c r="B26" s="51"/>
      <c r="C26" s="18"/>
      <c r="D26" s="18"/>
      <c r="E26" s="1"/>
      <c r="F26" s="18"/>
      <c r="G26" s="56">
        <f>G20+G25</f>
        <v>78581273.089999974</v>
      </c>
      <c r="H26" s="18"/>
      <c r="I26" s="56">
        <f>I20+I25</f>
        <v>37197399.829999983</v>
      </c>
      <c r="J26" s="18"/>
      <c r="K26" s="56">
        <f>K20+K25</f>
        <v>74853508.429999948</v>
      </c>
      <c r="L26" s="77"/>
      <c r="M26" s="56">
        <f>M20+M25</f>
        <v>55177238.939999983</v>
      </c>
      <c r="N26" s="15"/>
      <c r="O26" s="57">
        <v>113167312.08000003</v>
      </c>
      <c r="P26" s="46">
        <f t="shared" si="0"/>
        <v>-75969912.250000045</v>
      </c>
    </row>
    <row r="27" spans="1:19" ht="5.25" customHeight="1" thickTop="1">
      <c r="B27" s="19"/>
      <c r="C27" s="15"/>
      <c r="D27" s="15"/>
      <c r="E27" s="1"/>
      <c r="F27" s="18"/>
      <c r="G27" s="37"/>
      <c r="H27" s="18"/>
      <c r="I27" s="18"/>
      <c r="J27" s="18"/>
      <c r="N27" s="15"/>
      <c r="P27" s="46">
        <f t="shared" si="0"/>
        <v>0</v>
      </c>
    </row>
    <row r="28" spans="1:19">
      <c r="A28" s="38" t="s">
        <v>162</v>
      </c>
      <c r="B28" s="19"/>
      <c r="C28" s="15"/>
      <c r="D28" s="15"/>
      <c r="E28" s="1"/>
      <c r="F28" s="18"/>
      <c r="G28" s="57"/>
      <c r="H28" s="18"/>
      <c r="I28" s="18"/>
      <c r="J28" s="18"/>
      <c r="N28" s="15"/>
    </row>
    <row r="29" spans="1:19" ht="24" thickBot="1">
      <c r="B29" s="19" t="s">
        <v>108</v>
      </c>
      <c r="C29" s="15"/>
      <c r="D29" s="15"/>
      <c r="E29" s="1"/>
      <c r="F29" s="18"/>
      <c r="G29" s="52">
        <f>+G20</f>
        <v>79050278.199999973</v>
      </c>
      <c r="H29" s="18"/>
      <c r="I29" s="52">
        <f>+I20</f>
        <v>37185475.169999987</v>
      </c>
      <c r="J29" s="95"/>
      <c r="K29" s="122">
        <f>+K20</f>
        <v>74853508.429999948</v>
      </c>
      <c r="L29" s="52"/>
      <c r="M29" s="122">
        <f>+M20</f>
        <v>55177238.939999983</v>
      </c>
      <c r="N29" s="15"/>
    </row>
    <row r="30" spans="1:19" ht="24" thickTop="1">
      <c r="B30" s="19" t="s">
        <v>109</v>
      </c>
      <c r="C30" s="15"/>
      <c r="D30" s="15"/>
      <c r="E30" s="1"/>
      <c r="F30" s="18"/>
      <c r="G30" s="8">
        <v>0</v>
      </c>
      <c r="H30" s="15"/>
      <c r="I30" s="8">
        <v>0</v>
      </c>
      <c r="J30" s="96"/>
      <c r="K30" s="40"/>
      <c r="L30" s="40"/>
      <c r="M30" s="40"/>
      <c r="N30" s="15"/>
    </row>
    <row r="31" spans="1:19" ht="24" thickBot="1">
      <c r="B31" s="19"/>
      <c r="C31" s="15"/>
      <c r="D31" s="15"/>
      <c r="E31" s="1"/>
      <c r="F31" s="18"/>
      <c r="G31" s="123">
        <f>SUM(G29:G30)</f>
        <v>79050278.199999973</v>
      </c>
      <c r="H31" s="15"/>
      <c r="I31" s="123">
        <f>SUM(I29:I30)</f>
        <v>37185475.169999987</v>
      </c>
      <c r="J31" s="96"/>
      <c r="K31" s="40"/>
      <c r="L31" s="40"/>
      <c r="M31" s="40"/>
      <c r="N31" s="15"/>
    </row>
    <row r="32" spans="1:19" ht="24" thickTop="1">
      <c r="A32" s="38" t="s">
        <v>110</v>
      </c>
      <c r="B32" s="19"/>
      <c r="C32" s="15"/>
      <c r="D32" s="15"/>
      <c r="E32" s="1"/>
      <c r="F32" s="18"/>
      <c r="G32" s="37"/>
      <c r="H32" s="18"/>
      <c r="I32" s="37"/>
      <c r="J32" s="97"/>
      <c r="K32" s="52"/>
      <c r="L32" s="52"/>
      <c r="M32" s="52"/>
      <c r="N32" s="15"/>
    </row>
    <row r="33" spans="1:16" ht="24" thickBot="1">
      <c r="B33" s="19" t="s">
        <v>108</v>
      </c>
      <c r="C33" s="15"/>
      <c r="D33" s="15"/>
      <c r="E33" s="1"/>
      <c r="F33" s="18"/>
      <c r="G33" s="52">
        <f>G26</f>
        <v>78581273.089999974</v>
      </c>
      <c r="H33" s="18"/>
      <c r="I33" s="52">
        <f>I26</f>
        <v>37197399.829999983</v>
      </c>
      <c r="J33" s="97"/>
      <c r="K33" s="122">
        <f>K26</f>
        <v>74853508.429999948</v>
      </c>
      <c r="L33" s="52"/>
      <c r="M33" s="122">
        <f>M26</f>
        <v>55177238.939999983</v>
      </c>
      <c r="N33" s="15"/>
    </row>
    <row r="34" spans="1:16" ht="24" thickTop="1">
      <c r="B34" s="19" t="s">
        <v>109</v>
      </c>
      <c r="C34" s="15"/>
      <c r="D34" s="15"/>
      <c r="E34" s="15"/>
      <c r="F34" s="18"/>
      <c r="G34" s="40">
        <v>0</v>
      </c>
      <c r="H34" s="18"/>
      <c r="I34" s="40">
        <v>0</v>
      </c>
      <c r="J34" s="96"/>
      <c r="K34" s="40"/>
      <c r="L34" s="40"/>
      <c r="M34" s="40"/>
      <c r="N34" s="15"/>
    </row>
    <row r="35" spans="1:16" ht="24" thickBot="1">
      <c r="B35" s="19"/>
      <c r="C35" s="15"/>
      <c r="D35" s="15"/>
      <c r="E35" s="15"/>
      <c r="F35" s="18"/>
      <c r="G35" s="123">
        <f>SUM(G33:G34)</f>
        <v>78581273.089999974</v>
      </c>
      <c r="H35" s="15"/>
      <c r="I35" s="123">
        <f>SUM(I33:I34)</f>
        <v>37197399.829999983</v>
      </c>
      <c r="J35" s="18"/>
      <c r="K35" s="40"/>
      <c r="L35" s="40"/>
      <c r="M35" s="40"/>
      <c r="N35" s="15"/>
    </row>
    <row r="36" spans="1:16" s="38" customFormat="1" ht="24" thickTop="1">
      <c r="A36" s="38" t="s">
        <v>49</v>
      </c>
      <c r="B36" s="18"/>
      <c r="C36" s="18"/>
      <c r="D36" s="18"/>
      <c r="E36" s="18"/>
      <c r="F36" s="18"/>
      <c r="G36" s="106"/>
      <c r="K36" s="78"/>
      <c r="L36" s="78"/>
      <c r="M36" s="78"/>
      <c r="N36" s="18"/>
      <c r="O36" s="82"/>
    </row>
    <row r="37" spans="1:16">
      <c r="A37" s="15" t="s">
        <v>50</v>
      </c>
      <c r="C37" s="15"/>
      <c r="D37" s="15"/>
      <c r="E37" s="15"/>
      <c r="F37" s="37"/>
      <c r="G37" s="49">
        <f>G20/G38</f>
        <v>0.13175046366666662</v>
      </c>
      <c r="H37" s="18"/>
      <c r="I37" s="49">
        <f>I20/I38</f>
        <v>6.1975791949999977E-2</v>
      </c>
      <c r="J37" s="18"/>
      <c r="K37" s="49">
        <f>K20/K38</f>
        <v>0.12475584738333324</v>
      </c>
      <c r="L37" s="49"/>
      <c r="M37" s="49">
        <f>M20/M38</f>
        <v>9.1962064899999973E-2</v>
      </c>
      <c r="N37" s="15"/>
      <c r="P37" s="46"/>
    </row>
    <row r="38" spans="1:16">
      <c r="A38" s="15" t="s">
        <v>111</v>
      </c>
      <c r="C38" s="15"/>
      <c r="D38" s="15"/>
      <c r="E38" s="15"/>
      <c r="F38" s="18"/>
      <c r="G38" s="53">
        <v>600000000</v>
      </c>
      <c r="H38" s="18"/>
      <c r="I38" s="53">
        <v>600000000</v>
      </c>
      <c r="J38" s="53"/>
      <c r="K38" s="53">
        <v>600000000</v>
      </c>
      <c r="L38" s="53"/>
      <c r="M38" s="53">
        <v>600000000</v>
      </c>
      <c r="N38" s="54"/>
    </row>
    <row r="39" spans="1:16">
      <c r="A39" s="15"/>
      <c r="C39" s="15"/>
      <c r="D39" s="15"/>
      <c r="E39" s="15"/>
      <c r="F39" s="18"/>
      <c r="G39" s="53"/>
      <c r="H39" s="18"/>
      <c r="I39" s="53"/>
      <c r="J39" s="53"/>
      <c r="K39" s="53"/>
      <c r="L39" s="53"/>
      <c r="M39" s="53"/>
      <c r="N39" s="54"/>
    </row>
    <row r="40" spans="1:16">
      <c r="B40" s="15"/>
      <c r="C40" s="15"/>
      <c r="D40" s="15"/>
      <c r="E40" s="15"/>
      <c r="F40" s="18"/>
      <c r="G40" s="1"/>
      <c r="H40" s="18"/>
      <c r="I40" s="18"/>
      <c r="J40" s="48"/>
      <c r="K40" s="48"/>
      <c r="L40" s="48"/>
      <c r="M40" s="48"/>
      <c r="N40" s="15"/>
    </row>
    <row r="41" spans="1:16">
      <c r="A41" s="37" t="s">
        <v>16</v>
      </c>
      <c r="B41" s="15"/>
      <c r="C41" s="15"/>
      <c r="D41" s="15"/>
      <c r="E41" s="15"/>
      <c r="F41" s="18"/>
      <c r="G41" s="1"/>
      <c r="H41" s="18"/>
      <c r="I41" s="18"/>
      <c r="J41" s="18"/>
      <c r="N41" s="15"/>
    </row>
    <row r="42" spans="1:16">
      <c r="B42" s="15"/>
      <c r="C42" s="15"/>
      <c r="D42" s="15"/>
      <c r="E42" s="15"/>
      <c r="F42" s="18"/>
      <c r="G42" s="1"/>
      <c r="H42" s="18"/>
      <c r="I42" s="18"/>
      <c r="J42" s="18"/>
      <c r="N42" s="15"/>
    </row>
    <row r="43" spans="1:16">
      <c r="B43" s="15"/>
      <c r="C43" s="15"/>
      <c r="D43" s="15"/>
      <c r="E43" s="15"/>
      <c r="F43" s="18"/>
      <c r="G43" s="1"/>
      <c r="H43" s="18"/>
      <c r="I43" s="18"/>
      <c r="J43" s="18"/>
      <c r="N43" s="15"/>
    </row>
    <row r="44" spans="1:16">
      <c r="B44" s="15"/>
      <c r="C44" s="15"/>
      <c r="D44" s="15"/>
      <c r="E44" s="15"/>
      <c r="F44" s="18"/>
      <c r="G44" s="1"/>
      <c r="H44" s="18"/>
      <c r="I44" s="18"/>
      <c r="J44" s="18"/>
      <c r="N44" s="15"/>
    </row>
    <row r="45" spans="1:16">
      <c r="B45" s="148" t="s">
        <v>144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</row>
    <row r="46" spans="1:16">
      <c r="B46" s="148" t="s">
        <v>133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</row>
  </sheetData>
  <mergeCells count="8">
    <mergeCell ref="K6:M6"/>
    <mergeCell ref="B45:M45"/>
    <mergeCell ref="B46:M46"/>
    <mergeCell ref="A1:N1"/>
    <mergeCell ref="A2:N2"/>
    <mergeCell ref="A3:N3"/>
    <mergeCell ref="A4:N4"/>
    <mergeCell ref="G6:I6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73" firstPageNumber="3" orientation="portrait" useFirstPageNumber="1" r:id="rId1"/>
  <headerFooter scaleWithDoc="0" alignWithMargins="0">
    <oddFooter>&amp;R&amp;"Angsana New,ธรรมดา"&amp;16&amp;P</oddFooter>
  </headerFooter>
  <ignoredErrors>
    <ignoredError sqref="G10:M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view="pageBreakPreview" zoomScale="90" zoomScaleSheetLayoutView="90" workbookViewId="0">
      <selection activeCell="A11" sqref="A11"/>
    </sheetView>
  </sheetViews>
  <sheetFormatPr defaultColWidth="9.09765625" defaultRowHeight="23.4"/>
  <cols>
    <col min="1" max="1" width="1.59765625" style="20" customWidth="1"/>
    <col min="2" max="2" width="29.69921875" style="20" customWidth="1"/>
    <col min="3" max="3" width="1.296875" style="20" customWidth="1"/>
    <col min="4" max="4" width="7.19921875" style="89" customWidth="1"/>
    <col min="5" max="5" width="1.296875" style="20" customWidth="1"/>
    <col min="6" max="6" width="13.69921875" style="89" customWidth="1"/>
    <col min="7" max="7" width="1.09765625" style="89" customWidth="1"/>
    <col min="8" max="8" width="13.69921875" style="89" customWidth="1"/>
    <col min="9" max="9" width="1.09765625" style="20" customWidth="1"/>
    <col min="10" max="10" width="13.69921875" style="89" customWidth="1"/>
    <col min="11" max="11" width="1.09765625" style="20" customWidth="1"/>
    <col min="12" max="12" width="13.69921875" style="89" customWidth="1"/>
    <col min="13" max="13" width="1.09765625" style="20" customWidth="1"/>
    <col min="14" max="14" width="13.69921875" style="20" customWidth="1"/>
    <col min="15" max="15" width="1.09765625" style="20" customWidth="1"/>
    <col min="16" max="16" width="13.69921875" style="57" customWidth="1"/>
    <col min="17" max="17" width="1.09765625" style="20" customWidth="1"/>
    <col min="18" max="18" width="13.69921875" style="89" customWidth="1"/>
    <col min="19" max="19" width="1.09765625" style="23" customWidth="1"/>
    <col min="20" max="20" width="15.59765625" style="20" customWidth="1"/>
    <col min="21" max="21" width="12" style="20" bestFit="1" customWidth="1"/>
    <col min="22" max="16384" width="9.09765625" style="20"/>
  </cols>
  <sheetData>
    <row r="1" spans="1:21" s="21" customFormat="1">
      <c r="A1" s="152" t="s">
        <v>105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</row>
    <row r="2" spans="1:21" s="21" customFormat="1">
      <c r="A2" s="152" t="s">
        <v>58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21" s="21" customFormat="1">
      <c r="A3" s="152" t="s">
        <v>181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21" s="21" customFormat="1" ht="6.6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21">
      <c r="R5" s="22" t="s">
        <v>2</v>
      </c>
    </row>
    <row r="6" spans="1:21">
      <c r="F6" s="153" t="s">
        <v>73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</row>
    <row r="7" spans="1:21">
      <c r="C7" s="89"/>
      <c r="D7" s="89" t="s">
        <v>4</v>
      </c>
      <c r="E7" s="89"/>
      <c r="F7" s="89" t="s">
        <v>78</v>
      </c>
      <c r="H7" s="74" t="s">
        <v>79</v>
      </c>
      <c r="I7" s="89"/>
      <c r="J7" s="24" t="s">
        <v>61</v>
      </c>
      <c r="K7" s="89"/>
      <c r="L7" s="154" t="s">
        <v>34</v>
      </c>
      <c r="M7" s="154"/>
      <c r="N7" s="154"/>
      <c r="O7" s="89"/>
      <c r="P7" s="90" t="s">
        <v>80</v>
      </c>
      <c r="Q7" s="89"/>
      <c r="R7" s="89" t="s">
        <v>60</v>
      </c>
      <c r="S7" s="25"/>
    </row>
    <row r="8" spans="1:21">
      <c r="C8" s="89"/>
      <c r="E8" s="89"/>
      <c r="F8" s="89" t="s">
        <v>81</v>
      </c>
      <c r="H8" s="26" t="s">
        <v>82</v>
      </c>
      <c r="I8" s="89"/>
      <c r="J8" s="26" t="s">
        <v>83</v>
      </c>
      <c r="K8" s="89"/>
      <c r="L8" s="89" t="s">
        <v>84</v>
      </c>
      <c r="M8" s="89"/>
      <c r="N8" s="89" t="s">
        <v>85</v>
      </c>
      <c r="O8" s="89"/>
      <c r="P8" s="89" t="s">
        <v>86</v>
      </c>
      <c r="Q8" s="89"/>
      <c r="R8" s="89" t="s">
        <v>114</v>
      </c>
      <c r="S8" s="25"/>
    </row>
    <row r="9" spans="1:21">
      <c r="C9" s="89"/>
      <c r="E9" s="89"/>
      <c r="F9" s="89" t="s">
        <v>87</v>
      </c>
      <c r="H9" s="74" t="s">
        <v>88</v>
      </c>
      <c r="I9" s="89"/>
      <c r="J9" s="74" t="s">
        <v>89</v>
      </c>
      <c r="K9" s="89"/>
      <c r="L9" s="89" t="s">
        <v>90</v>
      </c>
      <c r="M9" s="89"/>
      <c r="N9" s="89" t="s">
        <v>91</v>
      </c>
      <c r="O9" s="89"/>
      <c r="P9" s="87" t="s">
        <v>27</v>
      </c>
      <c r="Q9" s="89"/>
      <c r="R9" s="89" t="s">
        <v>96</v>
      </c>
      <c r="S9" s="25"/>
    </row>
    <row r="10" spans="1:21" ht="24.75" customHeight="1">
      <c r="C10" s="89"/>
      <c r="E10" s="89"/>
      <c r="F10" s="89" t="s">
        <v>92</v>
      </c>
      <c r="H10" s="74" t="s">
        <v>93</v>
      </c>
      <c r="I10" s="89"/>
      <c r="J10" s="74" t="s">
        <v>94</v>
      </c>
      <c r="K10" s="89"/>
      <c r="L10" s="20"/>
      <c r="O10" s="89"/>
      <c r="P10" s="34" t="s">
        <v>95</v>
      </c>
      <c r="Q10" s="89"/>
      <c r="S10" s="25"/>
    </row>
    <row r="11" spans="1:21" ht="24.75" customHeight="1">
      <c r="C11" s="89"/>
      <c r="E11" s="89"/>
      <c r="H11" s="74"/>
      <c r="I11" s="89"/>
      <c r="J11" s="74"/>
      <c r="K11" s="89"/>
      <c r="L11" s="20"/>
      <c r="O11" s="89"/>
      <c r="P11" s="34" t="s">
        <v>97</v>
      </c>
      <c r="Q11" s="89"/>
      <c r="S11" s="25"/>
    </row>
    <row r="12" spans="1:21" ht="24.75" customHeight="1">
      <c r="C12" s="89"/>
      <c r="E12" s="89"/>
      <c r="F12" s="87"/>
      <c r="H12" s="88"/>
      <c r="I12" s="89"/>
      <c r="J12" s="88"/>
      <c r="K12" s="89"/>
      <c r="L12" s="91"/>
      <c r="N12" s="91"/>
      <c r="O12" s="89"/>
      <c r="P12" s="86" t="s">
        <v>98</v>
      </c>
      <c r="Q12" s="89"/>
      <c r="R12" s="87"/>
      <c r="S12" s="25"/>
    </row>
    <row r="13" spans="1:21">
      <c r="B13" s="20" t="s">
        <v>182</v>
      </c>
      <c r="C13" s="89"/>
      <c r="E13" s="89"/>
      <c r="F13" s="27">
        <v>300000000</v>
      </c>
      <c r="G13" s="27"/>
      <c r="H13" s="27">
        <v>285434649.17000002</v>
      </c>
      <c r="I13" s="28"/>
      <c r="J13" s="27">
        <v>110561100</v>
      </c>
      <c r="K13" s="28"/>
      <c r="L13" s="27">
        <v>30000000</v>
      </c>
      <c r="M13" s="28"/>
      <c r="N13" s="27">
        <v>5549777.1000000434</v>
      </c>
      <c r="O13" s="28"/>
      <c r="P13" s="27">
        <v>177123.71</v>
      </c>
      <c r="Q13" s="27"/>
      <c r="R13" s="27">
        <f>F13+H13+J13+L13+N13+P13</f>
        <v>731722649.98000014</v>
      </c>
      <c r="T13" s="57"/>
      <c r="U13" s="85"/>
    </row>
    <row r="14" spans="1:21">
      <c r="B14" s="20" t="s">
        <v>113</v>
      </c>
      <c r="C14" s="89"/>
      <c r="D14" s="108">
        <v>27.2</v>
      </c>
      <c r="E14" s="89"/>
      <c r="F14" s="84">
        <v>0</v>
      </c>
      <c r="G14" s="27"/>
      <c r="H14" s="84">
        <v>0</v>
      </c>
      <c r="I14" s="28"/>
      <c r="J14" s="84">
        <v>0</v>
      </c>
      <c r="K14" s="28"/>
      <c r="L14" s="84">
        <v>0</v>
      </c>
      <c r="M14" s="28"/>
      <c r="N14" s="47">
        <v>-47999984.000000045</v>
      </c>
      <c r="O14" s="17"/>
      <c r="P14" s="84">
        <v>0</v>
      </c>
      <c r="Q14" s="27"/>
      <c r="R14" s="47">
        <f>SUM(F14:Q14)</f>
        <v>-47999984.000000045</v>
      </c>
    </row>
    <row r="15" spans="1:21">
      <c r="B15" s="20" t="s">
        <v>128</v>
      </c>
      <c r="C15" s="89"/>
      <c r="E15" s="89"/>
      <c r="F15" s="34">
        <v>0</v>
      </c>
      <c r="G15" s="34"/>
      <c r="H15" s="34">
        <v>0</v>
      </c>
      <c r="I15" s="17"/>
      <c r="J15" s="34">
        <v>0</v>
      </c>
      <c r="K15" s="17"/>
      <c r="L15" s="34">
        <v>0</v>
      </c>
      <c r="M15" s="17"/>
      <c r="N15" s="27">
        <v>37185475.169999987</v>
      </c>
      <c r="O15" s="17"/>
      <c r="P15" s="34">
        <v>0</v>
      </c>
      <c r="Q15" s="17"/>
      <c r="R15" s="27">
        <f t="shared" ref="R15:R16" si="0">SUM(F15:Q15)</f>
        <v>37185475.169999987</v>
      </c>
    </row>
    <row r="16" spans="1:21">
      <c r="B16" s="20" t="s">
        <v>155</v>
      </c>
      <c r="C16" s="89"/>
      <c r="E16" s="89"/>
      <c r="F16" s="34">
        <v>0</v>
      </c>
      <c r="G16" s="34"/>
      <c r="H16" s="34">
        <v>0</v>
      </c>
      <c r="I16" s="17"/>
      <c r="J16" s="34">
        <v>0</v>
      </c>
      <c r="K16" s="17"/>
      <c r="L16" s="34">
        <v>0</v>
      </c>
      <c r="M16" s="17"/>
      <c r="N16" s="138">
        <v>0</v>
      </c>
      <c r="O16" s="17"/>
      <c r="P16" s="27">
        <v>11924.66</v>
      </c>
      <c r="Q16" s="17"/>
      <c r="R16" s="27">
        <f t="shared" si="0"/>
        <v>11924.66</v>
      </c>
    </row>
    <row r="17" spans="1:21">
      <c r="B17" s="20" t="s">
        <v>174</v>
      </c>
      <c r="C17" s="89"/>
      <c r="E17" s="89"/>
      <c r="F17" s="99">
        <f>SUM(F13:F16)</f>
        <v>300000000</v>
      </c>
      <c r="G17" s="27"/>
      <c r="H17" s="99">
        <f>SUM(H13:H16)</f>
        <v>285434649.17000002</v>
      </c>
      <c r="I17" s="28"/>
      <c r="J17" s="99">
        <f>SUM(J13:J16)</f>
        <v>110561100</v>
      </c>
      <c r="K17" s="28"/>
      <c r="L17" s="99">
        <f>SUM(L13:L16)</f>
        <v>30000000</v>
      </c>
      <c r="M17" s="28"/>
      <c r="N17" s="47">
        <f>SUM(N13:N16)</f>
        <v>-5264731.7300000116</v>
      </c>
      <c r="O17" s="28"/>
      <c r="P17" s="99">
        <f>SUM(P13:P16)</f>
        <v>189048.37</v>
      </c>
      <c r="Q17" s="28"/>
      <c r="R17" s="99">
        <f>SUM(R13:R16)</f>
        <v>720920065.81000006</v>
      </c>
      <c r="T17" s="101"/>
      <c r="U17" s="101"/>
    </row>
    <row r="18" spans="1:21">
      <c r="B18" s="20" t="s">
        <v>113</v>
      </c>
      <c r="C18" s="89"/>
      <c r="D18" s="108">
        <v>27.1</v>
      </c>
      <c r="E18" s="89"/>
      <c r="F18" s="34">
        <v>0</v>
      </c>
      <c r="G18" s="34"/>
      <c r="H18" s="84">
        <v>0</v>
      </c>
      <c r="I18" s="17"/>
      <c r="J18" s="84">
        <v>0</v>
      </c>
      <c r="K18" s="17"/>
      <c r="L18" s="84">
        <v>0</v>
      </c>
      <c r="M18" s="17"/>
      <c r="N18" s="47">
        <v>-62999979.659999996</v>
      </c>
      <c r="O18" s="17"/>
      <c r="P18" s="84">
        <v>0</v>
      </c>
      <c r="Q18" s="17"/>
      <c r="R18" s="47">
        <f>SUM(F18:Q18)</f>
        <v>-62999979.659999996</v>
      </c>
      <c r="T18" s="101"/>
    </row>
    <row r="19" spans="1:21">
      <c r="B19" s="20" t="s">
        <v>128</v>
      </c>
      <c r="C19" s="89"/>
      <c r="E19" s="89"/>
      <c r="F19" s="34">
        <v>0</v>
      </c>
      <c r="G19" s="34"/>
      <c r="H19" s="34">
        <v>0</v>
      </c>
      <c r="I19" s="17"/>
      <c r="J19" s="34">
        <v>0</v>
      </c>
      <c r="K19" s="17"/>
      <c r="L19" s="34">
        <v>0</v>
      </c>
      <c r="M19" s="17"/>
      <c r="N19" s="27">
        <v>79050278.199999973</v>
      </c>
      <c r="O19" s="17"/>
      <c r="P19" s="34">
        <v>0</v>
      </c>
      <c r="Q19" s="17"/>
      <c r="R19" s="27">
        <f t="shared" ref="R19" si="1">SUM(F19:Q19)</f>
        <v>79050278.199999973</v>
      </c>
    </row>
    <row r="20" spans="1:21">
      <c r="B20" s="20" t="s">
        <v>155</v>
      </c>
      <c r="C20" s="89"/>
      <c r="E20" s="89"/>
      <c r="F20" s="34">
        <v>0</v>
      </c>
      <c r="G20" s="34"/>
      <c r="H20" s="34">
        <v>0</v>
      </c>
      <c r="I20" s="17"/>
      <c r="J20" s="34">
        <v>0</v>
      </c>
      <c r="K20" s="17"/>
      <c r="L20" s="34">
        <v>0</v>
      </c>
      <c r="M20" s="17"/>
      <c r="N20" s="84">
        <v>0</v>
      </c>
      <c r="O20" s="17"/>
      <c r="P20" s="47">
        <v>-469005.11</v>
      </c>
      <c r="Q20" s="17"/>
      <c r="R20" s="47">
        <f>SUM(F20:Q20)</f>
        <v>-469005.11</v>
      </c>
    </row>
    <row r="21" spans="1:21" ht="24" thickBot="1">
      <c r="B21" s="20" t="s">
        <v>183</v>
      </c>
      <c r="C21" s="89"/>
      <c r="E21" s="89"/>
      <c r="F21" s="29">
        <f>SUM(F17:F20)</f>
        <v>300000000</v>
      </c>
      <c r="G21" s="27"/>
      <c r="H21" s="29">
        <f>SUM(H17:H20)</f>
        <v>285434649.17000002</v>
      </c>
      <c r="I21" s="28"/>
      <c r="J21" s="29">
        <f>SUM(J17:J20)</f>
        <v>110561100</v>
      </c>
      <c r="K21" s="28"/>
      <c r="L21" s="29">
        <f>SUM(L17:L20)</f>
        <v>30000000</v>
      </c>
      <c r="M21" s="28"/>
      <c r="N21" s="29">
        <f>SUM(N17:N20)</f>
        <v>10785566.809999958</v>
      </c>
      <c r="O21" s="28"/>
      <c r="P21" s="131">
        <f>SUM(P17:P20)</f>
        <v>-279956.74</v>
      </c>
      <c r="Q21" s="28"/>
      <c r="R21" s="29">
        <f>SUM(R17:R20)</f>
        <v>736501359.24000001</v>
      </c>
      <c r="T21" s="101"/>
    </row>
    <row r="22" spans="1:21" ht="7.8" customHeight="1" thickTop="1">
      <c r="C22" s="89"/>
      <c r="E22" s="89"/>
      <c r="F22" s="34"/>
      <c r="G22" s="34"/>
      <c r="H22" s="34"/>
      <c r="I22" s="17"/>
      <c r="J22" s="35"/>
      <c r="K22" s="17"/>
      <c r="L22" s="34"/>
      <c r="M22" s="17"/>
      <c r="N22" s="17"/>
      <c r="O22" s="17"/>
      <c r="P22" s="17"/>
      <c r="Q22" s="17"/>
      <c r="R22" s="34"/>
    </row>
    <row r="23" spans="1:21">
      <c r="B23" s="20" t="s">
        <v>16</v>
      </c>
      <c r="C23" s="89"/>
      <c r="E23" s="89"/>
      <c r="F23" s="34"/>
      <c r="G23" s="34"/>
      <c r="H23" s="34"/>
      <c r="I23" s="17"/>
      <c r="J23" s="35"/>
      <c r="K23" s="17"/>
      <c r="L23" s="34"/>
      <c r="M23" s="17"/>
      <c r="N23" s="17"/>
      <c r="O23" s="17"/>
      <c r="P23" s="17"/>
      <c r="Q23" s="17"/>
      <c r="R23" s="34"/>
    </row>
    <row r="24" spans="1:21">
      <c r="C24" s="89"/>
      <c r="E24" s="89"/>
      <c r="F24" s="34"/>
      <c r="G24" s="34"/>
      <c r="H24" s="34"/>
      <c r="I24" s="17"/>
      <c r="J24" s="35"/>
      <c r="K24" s="17"/>
      <c r="L24" s="34"/>
      <c r="M24" s="17"/>
      <c r="N24" s="17"/>
      <c r="O24" s="17"/>
      <c r="P24" s="17"/>
      <c r="Q24" s="17"/>
      <c r="R24" s="34"/>
    </row>
    <row r="25" spans="1:21">
      <c r="A25" s="151" t="s">
        <v>159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</row>
    <row r="26" spans="1:21">
      <c r="A26" s="151" t="s">
        <v>134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</row>
  </sheetData>
  <mergeCells count="8">
    <mergeCell ref="A25:S25"/>
    <mergeCell ref="A26:S26"/>
    <mergeCell ref="A4:S4"/>
    <mergeCell ref="A1:S1"/>
    <mergeCell ref="A2:S2"/>
    <mergeCell ref="A3:S3"/>
    <mergeCell ref="F6:S6"/>
    <mergeCell ref="L7:N7"/>
  </mergeCells>
  <printOptions horizontalCentered="1" verticalCentered="1"/>
  <pageMargins left="0.78740157480314965" right="0.59055118110236227" top="0.6692913385826772" bottom="0.27559055118110237" header="0.31496062992125984" footer="0.31496062992125984"/>
  <pageSetup paperSize="9" scale="83" firstPageNumber="4" orientation="landscape" useFirstPageNumber="1" r:id="rId1"/>
  <headerFooter scaleWithDoc="0" alignWithMargins="0">
    <oddFooter>&amp;R&amp;"Angsana New,ธรรมดา"&amp;16&amp;P</oddFooter>
  </headerFooter>
  <ignoredErrors>
    <ignoredError sqref="R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3"/>
  <sheetViews>
    <sheetView view="pageBreakPreview" zoomScaleNormal="86" zoomScaleSheetLayoutView="100" workbookViewId="0">
      <selection activeCell="A17" sqref="A17"/>
    </sheetView>
  </sheetViews>
  <sheetFormatPr defaultColWidth="9.09765625" defaultRowHeight="23.4"/>
  <cols>
    <col min="1" max="1" width="1.5" style="20" customWidth="1"/>
    <col min="2" max="2" width="37.59765625" style="20" customWidth="1"/>
    <col min="3" max="3" width="1.09765625" style="20" customWidth="1"/>
    <col min="4" max="4" width="9.296875" style="89" customWidth="1"/>
    <col min="5" max="5" width="1" style="20" customWidth="1"/>
    <col min="6" max="6" width="14.3984375" style="89" customWidth="1"/>
    <col min="7" max="7" width="1" style="89" customWidth="1"/>
    <col min="8" max="8" width="14.3984375" style="89" customWidth="1"/>
    <col min="9" max="9" width="1" style="20" customWidth="1"/>
    <col min="10" max="10" width="14.3984375" style="89" customWidth="1"/>
    <col min="11" max="11" width="1" style="20" customWidth="1"/>
    <col min="12" max="12" width="14.3984375" style="89" customWidth="1"/>
    <col min="13" max="13" width="1" style="20" customWidth="1"/>
    <col min="14" max="14" width="14.8984375" style="20" customWidth="1"/>
    <col min="15" max="15" width="1" style="20" customWidth="1"/>
    <col min="16" max="16" width="14.8984375" style="89" customWidth="1"/>
    <col min="17" max="17" width="1" style="20" customWidth="1"/>
    <col min="18" max="18" width="13.3984375" style="20" bestFit="1" customWidth="1"/>
    <col min="19" max="16384" width="9.09765625" style="20"/>
  </cols>
  <sheetData>
    <row r="1" spans="1:19" s="21" customFormat="1">
      <c r="A1" s="152" t="s">
        <v>105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19" s="21" customFormat="1">
      <c r="A2" s="152" t="s">
        <v>58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9" s="21" customFormat="1">
      <c r="A3" s="152" t="s">
        <v>181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9" s="21" customForma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1:19" s="21" customForma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22" t="s">
        <v>2</v>
      </c>
    </row>
    <row r="6" spans="1:19">
      <c r="F6" s="153" t="s">
        <v>74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9" ht="23.25" customHeight="1">
      <c r="C7" s="89"/>
      <c r="D7" s="89" t="s">
        <v>4</v>
      </c>
      <c r="E7" s="89"/>
      <c r="F7" s="89" t="s">
        <v>59</v>
      </c>
      <c r="H7" s="74" t="s">
        <v>79</v>
      </c>
      <c r="I7" s="89"/>
      <c r="J7" s="31" t="s">
        <v>99</v>
      </c>
      <c r="K7" s="89"/>
      <c r="L7" s="154" t="s">
        <v>34</v>
      </c>
      <c r="M7" s="154"/>
      <c r="N7" s="154"/>
      <c r="O7" s="89"/>
      <c r="P7" s="89" t="s">
        <v>60</v>
      </c>
    </row>
    <row r="8" spans="1:19">
      <c r="C8" s="89"/>
      <c r="E8" s="89"/>
      <c r="F8" s="89" t="s">
        <v>87</v>
      </c>
      <c r="H8" s="26" t="s">
        <v>82</v>
      </c>
      <c r="I8" s="89"/>
      <c r="J8" s="74" t="s">
        <v>100</v>
      </c>
      <c r="K8" s="89"/>
      <c r="L8" s="89" t="s">
        <v>101</v>
      </c>
      <c r="M8" s="89"/>
      <c r="N8" s="89" t="s">
        <v>37</v>
      </c>
      <c r="O8" s="89"/>
    </row>
    <row r="9" spans="1:19">
      <c r="C9" s="89"/>
      <c r="E9" s="89"/>
      <c r="F9" s="109" t="s">
        <v>92</v>
      </c>
      <c r="H9" s="32" t="s">
        <v>72</v>
      </c>
      <c r="I9" s="89"/>
      <c r="J9" s="33" t="s">
        <v>102</v>
      </c>
      <c r="K9" s="89"/>
      <c r="L9" s="109"/>
      <c r="M9" s="89"/>
      <c r="N9" s="109"/>
      <c r="O9" s="89"/>
      <c r="P9" s="109"/>
    </row>
    <row r="10" spans="1:19" s="21" customFormat="1">
      <c r="A10" s="107"/>
      <c r="B10" s="20" t="s">
        <v>182</v>
      </c>
      <c r="C10" s="20"/>
      <c r="D10" s="89"/>
      <c r="E10" s="107"/>
      <c r="F10" s="27">
        <v>300000000</v>
      </c>
      <c r="G10" s="27"/>
      <c r="H10" s="27">
        <v>285434649.17000002</v>
      </c>
      <c r="I10" s="27"/>
      <c r="J10" s="27">
        <v>110561100</v>
      </c>
      <c r="K10" s="27"/>
      <c r="L10" s="27">
        <v>30000000</v>
      </c>
      <c r="M10" s="27"/>
      <c r="N10" s="27">
        <v>24104179.159999818</v>
      </c>
      <c r="O10" s="27"/>
      <c r="P10" s="27">
        <f>SUM(F10:O10)</f>
        <v>750099928.32999992</v>
      </c>
    </row>
    <row r="11" spans="1:19" s="21" customFormat="1">
      <c r="A11" s="107"/>
      <c r="B11" s="13" t="s">
        <v>113</v>
      </c>
      <c r="C11" s="20"/>
      <c r="D11" s="108">
        <v>27.2</v>
      </c>
      <c r="E11" s="107"/>
      <c r="F11" s="84">
        <v>0</v>
      </c>
      <c r="G11" s="27"/>
      <c r="H11" s="84">
        <v>0</v>
      </c>
      <c r="I11" s="28"/>
      <c r="J11" s="84">
        <v>0</v>
      </c>
      <c r="K11" s="28"/>
      <c r="L11" s="84">
        <v>0</v>
      </c>
      <c r="M11" s="107"/>
      <c r="N11" s="47">
        <v>-47999984.000000045</v>
      </c>
      <c r="O11" s="89"/>
      <c r="P11" s="47">
        <f>SUM(F11:O11)</f>
        <v>-47999984.000000045</v>
      </c>
    </row>
    <row r="12" spans="1:19" s="21" customFormat="1">
      <c r="A12" s="107"/>
      <c r="B12" s="13" t="s">
        <v>128</v>
      </c>
      <c r="C12" s="20"/>
      <c r="D12" s="89"/>
      <c r="E12" s="107"/>
      <c r="F12" s="86">
        <v>0</v>
      </c>
      <c r="G12" s="34"/>
      <c r="H12" s="86">
        <v>0</v>
      </c>
      <c r="I12" s="17"/>
      <c r="J12" s="86">
        <v>0</v>
      </c>
      <c r="K12" s="17"/>
      <c r="L12" s="86">
        <v>0</v>
      </c>
      <c r="M12" s="107"/>
      <c r="N12" s="129">
        <v>55177238.939999983</v>
      </c>
      <c r="O12" s="27"/>
      <c r="P12" s="129">
        <f t="shared" ref="P12" si="0">SUM(F12:O12)</f>
        <v>55177238.939999983</v>
      </c>
    </row>
    <row r="13" spans="1:19" s="21" customFormat="1">
      <c r="A13" s="107"/>
      <c r="B13" s="20" t="s">
        <v>174</v>
      </c>
      <c r="C13" s="20"/>
      <c r="D13" s="89"/>
      <c r="E13" s="107"/>
      <c r="F13" s="27">
        <f>SUM(F10:F12)</f>
        <v>300000000</v>
      </c>
      <c r="G13" s="27"/>
      <c r="H13" s="27">
        <f>SUM(H10:H12)</f>
        <v>285434649.17000002</v>
      </c>
      <c r="I13" s="27"/>
      <c r="J13" s="27">
        <f>SUM(J10:J12)</f>
        <v>110561100</v>
      </c>
      <c r="K13" s="27"/>
      <c r="L13" s="27">
        <f>SUM(L10:L12)</f>
        <v>30000000</v>
      </c>
      <c r="M13" s="27"/>
      <c r="N13" s="27">
        <f>SUM(N10:N12)</f>
        <v>31281434.099999756</v>
      </c>
      <c r="O13" s="27"/>
      <c r="P13" s="27">
        <f>SUM(P10:P12)</f>
        <v>757277183.26999986</v>
      </c>
      <c r="R13" s="130"/>
      <c r="S13" s="130"/>
    </row>
    <row r="14" spans="1:19" s="21" customFormat="1">
      <c r="A14" s="107"/>
      <c r="B14" s="13" t="s">
        <v>113</v>
      </c>
      <c r="C14" s="20"/>
      <c r="D14" s="108">
        <v>27.1</v>
      </c>
      <c r="E14" s="107"/>
      <c r="F14" s="84">
        <v>0</v>
      </c>
      <c r="G14" s="27"/>
      <c r="H14" s="84">
        <v>0</v>
      </c>
      <c r="I14" s="28"/>
      <c r="J14" s="84">
        <v>0</v>
      </c>
      <c r="K14" s="28"/>
      <c r="L14" s="84">
        <v>0</v>
      </c>
      <c r="M14" s="89"/>
      <c r="N14" s="47">
        <v>-62999979.659999996</v>
      </c>
      <c r="O14" s="89"/>
      <c r="P14" s="47">
        <f>SUM(F14:O14)</f>
        <v>-62999979.659999996</v>
      </c>
    </row>
    <row r="15" spans="1:19" s="21" customFormat="1">
      <c r="A15" s="107"/>
      <c r="B15" s="13" t="s">
        <v>128</v>
      </c>
      <c r="C15" s="20"/>
      <c r="E15" s="107"/>
      <c r="F15" s="34">
        <v>0</v>
      </c>
      <c r="G15" s="34"/>
      <c r="H15" s="34">
        <v>0</v>
      </c>
      <c r="I15" s="17"/>
      <c r="J15" s="34">
        <v>0</v>
      </c>
      <c r="K15" s="17"/>
      <c r="L15" s="34">
        <v>0</v>
      </c>
      <c r="M15" s="89"/>
      <c r="N15" s="27">
        <v>74853508.430000007</v>
      </c>
      <c r="O15" s="27"/>
      <c r="P15" s="27">
        <f t="shared" ref="P15" si="1">SUM(F15:O15)</f>
        <v>74853508.430000007</v>
      </c>
    </row>
    <row r="16" spans="1:19" s="21" customFormat="1" ht="24" thickBot="1">
      <c r="A16" s="107"/>
      <c r="B16" s="20" t="s">
        <v>183</v>
      </c>
      <c r="C16" s="20"/>
      <c r="D16" s="89"/>
      <c r="E16" s="107"/>
      <c r="F16" s="29">
        <f>SUM(F13:F15)</f>
        <v>300000000</v>
      </c>
      <c r="G16" s="27"/>
      <c r="H16" s="29">
        <f>SUM(H13:H15)</f>
        <v>285434649.17000002</v>
      </c>
      <c r="I16" s="27"/>
      <c r="J16" s="29">
        <f>SUM(J13:J15)</f>
        <v>110561100</v>
      </c>
      <c r="K16" s="27"/>
      <c r="L16" s="29">
        <f>SUM(L13:L15)</f>
        <v>30000000</v>
      </c>
      <c r="M16" s="27"/>
      <c r="N16" s="29">
        <f>SUM(N13:N15)</f>
        <v>43134962.869999766</v>
      </c>
      <c r="O16" s="27"/>
      <c r="P16" s="29">
        <f>SUM(P13:P15)</f>
        <v>769130712.03999996</v>
      </c>
      <c r="R16" s="101"/>
    </row>
    <row r="17" spans="1:16" s="21" customFormat="1">
      <c r="A17" s="107"/>
      <c r="B17" s="20"/>
      <c r="C17" s="20"/>
      <c r="D17" s="89"/>
      <c r="E17" s="10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>
      <c r="A18" s="20" t="s">
        <v>16</v>
      </c>
      <c r="C18" s="14"/>
      <c r="E18" s="14"/>
      <c r="I18" s="14"/>
      <c r="K18" s="14"/>
      <c r="L18" s="30"/>
      <c r="M18" s="14"/>
      <c r="N18" s="14"/>
      <c r="O18" s="14"/>
    </row>
    <row r="19" spans="1:16">
      <c r="C19" s="14"/>
      <c r="E19" s="14"/>
      <c r="I19" s="14"/>
      <c r="K19" s="14"/>
      <c r="L19" s="30"/>
      <c r="M19" s="14"/>
      <c r="N19" s="14"/>
      <c r="O19" s="14"/>
    </row>
    <row r="20" spans="1:16">
      <c r="A20" s="151" t="s">
        <v>158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</row>
    <row r="21" spans="1:16">
      <c r="A21" s="151" t="s">
        <v>134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</row>
    <row r="22" spans="1:16">
      <c r="C22" s="14"/>
      <c r="E22" s="14"/>
      <c r="I22" s="14"/>
      <c r="K22" s="14"/>
      <c r="M22" s="14"/>
      <c r="N22" s="14"/>
      <c r="O22" s="14"/>
    </row>
    <row r="23" spans="1:16">
      <c r="C23" s="14"/>
      <c r="E23" s="14"/>
      <c r="I23" s="14"/>
      <c r="K23" s="14"/>
      <c r="M23" s="14"/>
      <c r="N23" s="14"/>
      <c r="O23" s="14"/>
    </row>
  </sheetData>
  <mergeCells count="8">
    <mergeCell ref="L7:N7"/>
    <mergeCell ref="A20:P20"/>
    <mergeCell ref="A21:P21"/>
    <mergeCell ref="A4:P4"/>
    <mergeCell ref="A1:P1"/>
    <mergeCell ref="A2:P2"/>
    <mergeCell ref="A3:P3"/>
    <mergeCell ref="F6:P6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83" firstPageNumber="5" orientation="landscape" useFirstPageNumber="1" r:id="rId1"/>
  <headerFooter scaleWithDoc="0" alignWithMargins="0">
    <oddFooter>&amp;R&amp;"Angsana New,ธรรมดา"&amp;16&amp;P</oddFooter>
  </headerFooter>
  <ignoredErrors>
    <ignoredError sqref="P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91"/>
  <sheetViews>
    <sheetView view="pageBreakPreview" zoomScale="80" zoomScaleNormal="80" zoomScaleSheetLayoutView="80" zoomScalePageLayoutView="80" workbookViewId="0">
      <selection activeCell="L8" sqref="L8"/>
    </sheetView>
  </sheetViews>
  <sheetFormatPr defaultColWidth="9.09765625" defaultRowHeight="23.4"/>
  <cols>
    <col min="1" max="1" width="2.796875" style="58" customWidth="1"/>
    <col min="2" max="3" width="2.09765625" style="58" customWidth="1"/>
    <col min="4" max="4" width="39.69921875" style="58" customWidth="1"/>
    <col min="5" max="5" width="1.296875" style="58" customWidth="1"/>
    <col min="6" max="6" width="14.3984375" style="58" customWidth="1"/>
    <col min="7" max="7" width="1.296875" style="58" customWidth="1"/>
    <col min="8" max="8" width="14.3984375" style="60" customWidth="1"/>
    <col min="9" max="9" width="1.296875" style="60" customWidth="1"/>
    <col min="10" max="10" width="14.3984375" style="60" customWidth="1"/>
    <col min="11" max="11" width="1.296875" style="58" customWidth="1"/>
    <col min="12" max="12" width="14.3984375" style="60" customWidth="1"/>
    <col min="13" max="13" width="1.296875" style="58" customWidth="1"/>
    <col min="14" max="14" width="15.3984375" style="60" customWidth="1"/>
    <col min="15" max="15" width="1" style="58" customWidth="1"/>
    <col min="16" max="16" width="15.09765625" style="58" bestFit="1" customWidth="1"/>
    <col min="17" max="17" width="2.09765625" style="58" customWidth="1"/>
    <col min="18" max="18" width="14.69921875" style="58" customWidth="1"/>
    <col min="19" max="19" width="13.5" style="58" customWidth="1"/>
    <col min="20" max="16384" width="9.09765625" style="58"/>
  </cols>
  <sheetData>
    <row r="1" spans="1:16" s="59" customFormat="1">
      <c r="A1" s="156" t="s">
        <v>121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P1" s="59" t="s">
        <v>0</v>
      </c>
    </row>
    <row r="2" spans="1:16" s="59" customFormat="1">
      <c r="A2" s="156" t="s">
        <v>62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6" s="59" customFormat="1">
      <c r="A3" s="156" t="s">
        <v>181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6">
      <c r="H4" s="134"/>
      <c r="I4" s="134"/>
      <c r="J4" s="134"/>
      <c r="K4" s="110"/>
      <c r="L4" s="3" t="s">
        <v>2</v>
      </c>
      <c r="M4" s="110"/>
    </row>
    <row r="5" spans="1:16">
      <c r="F5" s="157" t="s">
        <v>73</v>
      </c>
      <c r="G5" s="157"/>
      <c r="H5" s="157"/>
      <c r="I5" s="134"/>
      <c r="J5" s="157" t="s">
        <v>74</v>
      </c>
      <c r="K5" s="157"/>
      <c r="L5" s="157"/>
      <c r="M5" s="110"/>
    </row>
    <row r="6" spans="1:16">
      <c r="F6" s="137">
        <v>2566</v>
      </c>
      <c r="G6" s="2"/>
      <c r="H6" s="137">
        <v>2565</v>
      </c>
      <c r="I6" s="111"/>
      <c r="J6" s="137">
        <v>2566</v>
      </c>
      <c r="K6" s="2"/>
      <c r="L6" s="137">
        <v>2565</v>
      </c>
      <c r="M6" s="110"/>
    </row>
    <row r="7" spans="1:16">
      <c r="A7" s="59" t="s">
        <v>51</v>
      </c>
      <c r="L7" s="61"/>
      <c r="N7" s="61"/>
    </row>
    <row r="8" spans="1:16">
      <c r="A8" s="58" t="s">
        <v>128</v>
      </c>
      <c r="F8" s="66">
        <v>79050278.199999973</v>
      </c>
      <c r="H8" s="66">
        <v>37185475.169999987</v>
      </c>
      <c r="I8" s="62">
        <v>0</v>
      </c>
      <c r="J8" s="62">
        <v>74853508.430000007</v>
      </c>
      <c r="K8" s="62">
        <v>0</v>
      </c>
      <c r="L8" s="62">
        <v>55177238.939999983</v>
      </c>
      <c r="M8" s="63"/>
      <c r="N8" s="63"/>
      <c r="P8" s="66"/>
    </row>
    <row r="9" spans="1:16">
      <c r="A9" s="59" t="s">
        <v>63</v>
      </c>
      <c r="F9" s="66"/>
      <c r="H9" s="58"/>
      <c r="M9" s="63"/>
      <c r="N9" s="63"/>
      <c r="P9" s="66"/>
    </row>
    <row r="10" spans="1:16">
      <c r="B10" s="58" t="s">
        <v>149</v>
      </c>
      <c r="H10" s="58"/>
      <c r="M10" s="63"/>
      <c r="N10" s="63"/>
      <c r="P10" s="66"/>
    </row>
    <row r="11" spans="1:16">
      <c r="B11" s="59"/>
      <c r="D11" s="58" t="s">
        <v>150</v>
      </c>
      <c r="F11" s="84">
        <v>0</v>
      </c>
      <c r="H11" s="61">
        <v>37212.47</v>
      </c>
      <c r="I11" s="61"/>
      <c r="J11" s="139">
        <v>0</v>
      </c>
      <c r="L11" s="61">
        <v>37212.47</v>
      </c>
      <c r="M11" s="63"/>
      <c r="N11" s="63"/>
      <c r="P11" s="66"/>
    </row>
    <row r="12" spans="1:16">
      <c r="B12" s="58" t="s">
        <v>173</v>
      </c>
      <c r="F12" s="61">
        <v>1050000</v>
      </c>
      <c r="H12" s="140">
        <v>0</v>
      </c>
      <c r="I12" s="8"/>
      <c r="J12" s="61">
        <v>8586132.1500000004</v>
      </c>
      <c r="K12" s="62"/>
      <c r="L12" s="140">
        <v>0</v>
      </c>
      <c r="M12" s="63"/>
      <c r="N12" s="63"/>
      <c r="P12" s="66"/>
    </row>
    <row r="13" spans="1:16">
      <c r="B13" s="58" t="s">
        <v>166</v>
      </c>
      <c r="F13" s="61">
        <v>520599.2200000002</v>
      </c>
      <c r="H13" s="65">
        <v>-161014.31</v>
      </c>
      <c r="I13" s="65"/>
      <c r="J13" s="61">
        <v>2776153.37</v>
      </c>
      <c r="K13" s="65"/>
      <c r="L13" s="61">
        <v>1681008.28</v>
      </c>
      <c r="M13" s="63"/>
      <c r="N13" s="63"/>
      <c r="P13" s="66"/>
    </row>
    <row r="14" spans="1:16">
      <c r="B14" s="58" t="s">
        <v>156</v>
      </c>
      <c r="F14" s="61">
        <v>59201.94</v>
      </c>
      <c r="H14" s="65">
        <v>-227324.5</v>
      </c>
      <c r="I14" s="61"/>
      <c r="J14" s="65">
        <v>59201.94</v>
      </c>
      <c r="K14" s="65"/>
      <c r="L14" s="65">
        <v>-227324.5</v>
      </c>
      <c r="M14" s="63"/>
      <c r="N14" s="63"/>
      <c r="P14" s="66"/>
    </row>
    <row r="15" spans="1:16">
      <c r="B15" s="58" t="s">
        <v>167</v>
      </c>
      <c r="F15" s="61">
        <v>25793.39000000013</v>
      </c>
      <c r="H15" s="65">
        <v>-395877.91</v>
      </c>
      <c r="I15" s="61"/>
      <c r="J15" s="65">
        <v>25793.39000000013</v>
      </c>
      <c r="K15" s="62"/>
      <c r="L15" s="65">
        <v>-395877.91</v>
      </c>
      <c r="M15" s="63"/>
      <c r="N15" s="63"/>
      <c r="P15" s="66"/>
    </row>
    <row r="16" spans="1:16">
      <c r="B16" s="58" t="s">
        <v>186</v>
      </c>
      <c r="F16" s="65">
        <v>-338302.28000000026</v>
      </c>
      <c r="H16" s="79">
        <v>64259.67</v>
      </c>
      <c r="I16" s="61"/>
      <c r="J16" s="65">
        <v>-338302.28000000026</v>
      </c>
      <c r="K16" s="62"/>
      <c r="L16" s="79">
        <v>64259.67</v>
      </c>
      <c r="M16" s="63"/>
      <c r="N16" s="63"/>
      <c r="P16" s="66"/>
    </row>
    <row r="17" spans="2:20">
      <c r="B17" s="58" t="s">
        <v>187</v>
      </c>
      <c r="F17" s="141">
        <v>0</v>
      </c>
      <c r="H17" s="79">
        <v>0</v>
      </c>
      <c r="I17" s="61"/>
      <c r="J17" s="65">
        <v>3919800</v>
      </c>
      <c r="K17" s="62"/>
      <c r="L17" s="79">
        <v>0</v>
      </c>
      <c r="M17" s="63"/>
      <c r="N17" s="63"/>
      <c r="P17" s="66"/>
    </row>
    <row r="18" spans="2:20">
      <c r="B18" s="58" t="s">
        <v>131</v>
      </c>
      <c r="F18" s="61">
        <v>3664751.88</v>
      </c>
      <c r="H18" s="61">
        <v>19620522.920000002</v>
      </c>
      <c r="I18" s="79"/>
      <c r="J18" s="79">
        <v>0</v>
      </c>
      <c r="K18" s="8"/>
      <c r="L18" s="79">
        <v>0</v>
      </c>
      <c r="M18" s="63"/>
      <c r="N18" s="63"/>
      <c r="P18" s="66"/>
    </row>
    <row r="19" spans="2:20">
      <c r="B19" s="58" t="s">
        <v>64</v>
      </c>
      <c r="F19" s="61">
        <v>20498335.189999998</v>
      </c>
      <c r="H19" s="61">
        <v>17164889.289999999</v>
      </c>
      <c r="I19" s="61"/>
      <c r="J19" s="61">
        <v>20498335.189999998</v>
      </c>
      <c r="K19" s="62"/>
      <c r="L19" s="61">
        <v>17164889.289999999</v>
      </c>
      <c r="M19" s="63"/>
      <c r="N19" s="63"/>
      <c r="P19" s="66"/>
      <c r="T19" s="58" t="s">
        <v>0</v>
      </c>
    </row>
    <row r="20" spans="2:20">
      <c r="B20" s="58" t="s">
        <v>179</v>
      </c>
      <c r="F20" s="61">
        <v>254827.59999999992</v>
      </c>
      <c r="H20" s="61">
        <v>118612.16</v>
      </c>
      <c r="I20" s="61"/>
      <c r="J20" s="61">
        <v>254827.59999999992</v>
      </c>
      <c r="K20" s="62"/>
      <c r="L20" s="61">
        <v>118612.16</v>
      </c>
      <c r="M20" s="63"/>
      <c r="N20" s="63"/>
      <c r="P20" s="66"/>
    </row>
    <row r="21" spans="2:20">
      <c r="B21" s="58" t="s">
        <v>188</v>
      </c>
      <c r="F21" s="61">
        <v>5054247.6900000004</v>
      </c>
      <c r="G21" s="62"/>
      <c r="H21" s="140">
        <v>0</v>
      </c>
      <c r="I21" s="61"/>
      <c r="J21" s="61">
        <v>5054247.6900000004</v>
      </c>
      <c r="K21" s="62"/>
      <c r="L21" s="140">
        <v>0</v>
      </c>
      <c r="M21" s="63"/>
      <c r="N21" s="63"/>
      <c r="P21" s="66"/>
    </row>
    <row r="22" spans="2:20">
      <c r="B22" s="58" t="s">
        <v>195</v>
      </c>
      <c r="F22" s="61">
        <v>537919.46</v>
      </c>
      <c r="G22" s="62"/>
      <c r="H22" s="140">
        <v>0</v>
      </c>
      <c r="I22" s="61"/>
      <c r="J22" s="61">
        <v>537919.46</v>
      </c>
      <c r="K22" s="62"/>
      <c r="L22" s="140">
        <v>0</v>
      </c>
      <c r="M22" s="63"/>
      <c r="N22" s="63"/>
      <c r="P22" s="66"/>
    </row>
    <row r="23" spans="2:20">
      <c r="B23" s="58" t="s">
        <v>189</v>
      </c>
      <c r="F23" s="61">
        <v>349233.88</v>
      </c>
      <c r="H23" s="65">
        <v>-48611.53</v>
      </c>
      <c r="I23" s="62"/>
      <c r="J23" s="61">
        <v>349233.88</v>
      </c>
      <c r="K23" s="62"/>
      <c r="L23" s="65">
        <v>-48611.53</v>
      </c>
      <c r="M23" s="63"/>
      <c r="N23" s="63"/>
      <c r="P23" s="66"/>
    </row>
    <row r="24" spans="2:20">
      <c r="B24" s="58" t="s">
        <v>65</v>
      </c>
      <c r="F24" s="62">
        <v>1824784.64</v>
      </c>
      <c r="H24" s="62">
        <v>2053313.2</v>
      </c>
      <c r="I24" s="62"/>
      <c r="J24" s="62">
        <v>1824784.64</v>
      </c>
      <c r="K24" s="62"/>
      <c r="L24" s="62">
        <v>2053313.2</v>
      </c>
      <c r="M24" s="63"/>
      <c r="N24" s="63"/>
      <c r="P24" s="66"/>
    </row>
    <row r="25" spans="2:20">
      <c r="B25" s="58" t="s">
        <v>52</v>
      </c>
      <c r="F25" s="62">
        <v>602054.9</v>
      </c>
      <c r="H25" s="62">
        <v>1493958.95</v>
      </c>
      <c r="I25" s="62"/>
      <c r="J25" s="62">
        <v>602054.9</v>
      </c>
      <c r="K25" s="62"/>
      <c r="L25" s="62">
        <v>1493958.95</v>
      </c>
      <c r="M25" s="63"/>
      <c r="N25" s="63"/>
      <c r="P25" s="66"/>
    </row>
    <row r="26" spans="2:20">
      <c r="B26" s="58" t="s">
        <v>48</v>
      </c>
      <c r="F26" s="83">
        <v>24609821.73</v>
      </c>
      <c r="G26" s="66"/>
      <c r="H26" s="83">
        <f>-'SCI '!I19</f>
        <v>14651025.33</v>
      </c>
      <c r="I26" s="62"/>
      <c r="J26" s="83">
        <v>22761642.34</v>
      </c>
      <c r="K26" s="62"/>
      <c r="L26" s="83">
        <v>14651025.33</v>
      </c>
      <c r="M26" s="63"/>
      <c r="N26" s="63"/>
      <c r="P26" s="66"/>
    </row>
    <row r="27" spans="2:20">
      <c r="F27" s="62">
        <f>SUM(F8:F26)</f>
        <v>137763547.43999994</v>
      </c>
      <c r="G27" s="67"/>
      <c r="H27" s="62">
        <f>SUM(H8:H26)</f>
        <v>91556440.909999982</v>
      </c>
      <c r="I27" s="63">
        <f>SUM(I8:I26)</f>
        <v>0</v>
      </c>
      <c r="J27" s="62">
        <f>SUM(J8:J26)</f>
        <v>141765332.69999999</v>
      </c>
      <c r="K27" s="63">
        <f>SUM(K8:K26)</f>
        <v>0</v>
      </c>
      <c r="L27" s="62">
        <f>SUM(L8:L26)</f>
        <v>91769704.349999979</v>
      </c>
      <c r="M27" s="63"/>
      <c r="N27" s="63"/>
      <c r="P27" s="66"/>
    </row>
    <row r="28" spans="2:20">
      <c r="B28" s="59" t="s">
        <v>66</v>
      </c>
      <c r="F28" s="66"/>
      <c r="L28" s="63"/>
      <c r="M28" s="63"/>
      <c r="N28" s="63"/>
      <c r="P28" s="66"/>
    </row>
    <row r="29" spans="2:20">
      <c r="B29" s="58" t="s">
        <v>152</v>
      </c>
      <c r="F29" s="65">
        <v>-17580880.689999994</v>
      </c>
      <c r="H29" s="62">
        <v>1849877.3299999987</v>
      </c>
      <c r="I29" s="62"/>
      <c r="J29" s="65">
        <v>-27372566.989999995</v>
      </c>
      <c r="K29" s="62"/>
      <c r="L29" s="62">
        <v>1565741.7399999984</v>
      </c>
      <c r="M29" s="63"/>
      <c r="N29" s="63"/>
      <c r="P29" s="66"/>
    </row>
    <row r="30" spans="2:20">
      <c r="B30" s="58" t="s">
        <v>67</v>
      </c>
      <c r="F30" s="65">
        <v>-8670777.629999999</v>
      </c>
      <c r="H30" s="65">
        <v>-1271618.6300000029</v>
      </c>
      <c r="I30" s="63"/>
      <c r="J30" s="65">
        <v>-8670777.629999999</v>
      </c>
      <c r="K30" s="62"/>
      <c r="L30" s="65">
        <v>-1271618.6300000029</v>
      </c>
      <c r="M30" s="63"/>
      <c r="N30" s="63"/>
      <c r="P30" s="66"/>
    </row>
    <row r="31" spans="2:20">
      <c r="B31" s="58" t="s">
        <v>68</v>
      </c>
      <c r="F31" s="63">
        <v>-1635541.5300000003</v>
      </c>
      <c r="H31" s="63">
        <v>-1368804.22</v>
      </c>
      <c r="I31" s="63"/>
      <c r="J31" s="63">
        <v>-1635541.5300000003</v>
      </c>
      <c r="L31" s="63">
        <v>-1368804.22</v>
      </c>
      <c r="M31" s="63"/>
      <c r="N31" s="63"/>
      <c r="P31" s="66"/>
    </row>
    <row r="32" spans="2:20">
      <c r="B32" s="58" t="s">
        <v>69</v>
      </c>
      <c r="F32" s="63">
        <v>-8583655.3400000017</v>
      </c>
      <c r="H32" s="63">
        <v>-541784.25</v>
      </c>
      <c r="I32" s="62"/>
      <c r="J32" s="63">
        <v>-3313745.8800000008</v>
      </c>
      <c r="L32" s="63">
        <v>-406045.13</v>
      </c>
      <c r="M32" s="63"/>
      <c r="N32" s="63"/>
      <c r="P32" s="66"/>
      <c r="R32" s="67"/>
    </row>
    <row r="33" spans="1:28">
      <c r="B33" s="58" t="s">
        <v>70</v>
      </c>
      <c r="F33" s="83">
        <v>51747377.390000001</v>
      </c>
      <c r="H33" s="83">
        <v>17445147.030000001</v>
      </c>
      <c r="I33" s="63"/>
      <c r="J33" s="83">
        <v>51747377.390000001</v>
      </c>
      <c r="L33" s="83">
        <v>17445147.030000001</v>
      </c>
      <c r="M33" s="63"/>
      <c r="N33" s="63"/>
      <c r="P33" s="66"/>
    </row>
    <row r="34" spans="1:28">
      <c r="B34" s="58" t="s">
        <v>160</v>
      </c>
      <c r="F34" s="62">
        <f>SUM(F27:F33)</f>
        <v>153040069.63999993</v>
      </c>
      <c r="H34" s="62">
        <f>SUM(H27:H33)</f>
        <v>107669258.16999997</v>
      </c>
      <c r="I34" s="63"/>
      <c r="J34" s="62">
        <f>SUM(J27:J33)</f>
        <v>152520078.06</v>
      </c>
      <c r="L34" s="62">
        <f>SUM(L27:L33)</f>
        <v>107734125.13999997</v>
      </c>
      <c r="M34" s="63"/>
      <c r="N34" s="63"/>
      <c r="P34" s="66"/>
    </row>
    <row r="35" spans="1:28">
      <c r="B35" s="58" t="s">
        <v>178</v>
      </c>
      <c r="F35" s="63">
        <v>-1082102.27</v>
      </c>
      <c r="H35" s="63">
        <v>-1669721.97</v>
      </c>
      <c r="I35" s="63"/>
      <c r="J35" s="63">
        <v>-1082102.27</v>
      </c>
      <c r="L35" s="63">
        <v>-1669721.97</v>
      </c>
      <c r="M35" s="63"/>
      <c r="N35" s="63"/>
      <c r="P35" s="66"/>
    </row>
    <row r="36" spans="1:28">
      <c r="B36" s="58" t="s">
        <v>175</v>
      </c>
      <c r="F36" s="63">
        <v>-420848.11</v>
      </c>
      <c r="H36" s="63">
        <v>-1341879.43</v>
      </c>
      <c r="I36" s="63"/>
      <c r="J36" s="63">
        <v>-420848.11</v>
      </c>
      <c r="L36" s="63">
        <v>-1341879.43</v>
      </c>
      <c r="M36" s="63"/>
      <c r="N36" s="63"/>
      <c r="P36" s="66"/>
    </row>
    <row r="37" spans="1:28" s="16" customFormat="1">
      <c r="B37" s="58" t="s">
        <v>53</v>
      </c>
      <c r="C37" s="58"/>
      <c r="D37" s="58"/>
      <c r="E37" s="58"/>
      <c r="F37" s="69">
        <v>-19548539.560000002</v>
      </c>
      <c r="G37" s="58"/>
      <c r="H37" s="69">
        <v>-14752959.960000001</v>
      </c>
      <c r="I37" s="63"/>
      <c r="J37" s="69">
        <v>-19478125.5</v>
      </c>
      <c r="K37" s="63"/>
      <c r="L37" s="69">
        <v>-14752959.960000001</v>
      </c>
      <c r="M37" s="58"/>
      <c r="N37" s="63"/>
      <c r="O37" s="58"/>
      <c r="P37" s="66"/>
      <c r="Q37" s="58"/>
      <c r="R37" s="58"/>
      <c r="S37" s="58"/>
      <c r="T37" s="58"/>
      <c r="U37" s="58"/>
      <c r="V37" s="58"/>
      <c r="W37" s="64"/>
      <c r="X37" s="64"/>
      <c r="Y37" s="64"/>
      <c r="Z37" s="58"/>
      <c r="AA37" s="58"/>
      <c r="AB37" s="58"/>
    </row>
    <row r="38" spans="1:28">
      <c r="A38" s="59" t="s">
        <v>161</v>
      </c>
      <c r="F38" s="133">
        <f>SUM(F34:F37)</f>
        <v>131988579.6999999</v>
      </c>
      <c r="H38" s="69">
        <f>SUM(H34:H37)</f>
        <v>89904696.809999973</v>
      </c>
      <c r="I38" s="3"/>
      <c r="J38" s="133">
        <f>SUM(J34:J37)</f>
        <v>131539002.17999998</v>
      </c>
      <c r="L38" s="69">
        <f>SUM(L34:L37)</f>
        <v>89969563.779999971</v>
      </c>
      <c r="N38" s="63"/>
      <c r="P38" s="66"/>
    </row>
    <row r="39" spans="1:28">
      <c r="A39" s="59"/>
      <c r="F39" s="63"/>
      <c r="H39" s="3"/>
      <c r="I39" s="3"/>
      <c r="J39" s="63"/>
      <c r="L39" s="3"/>
      <c r="N39" s="63"/>
      <c r="P39" s="66"/>
    </row>
    <row r="40" spans="1:28">
      <c r="A40" s="59"/>
      <c r="F40" s="63"/>
      <c r="H40" s="3"/>
      <c r="I40" s="3"/>
      <c r="J40" s="63"/>
      <c r="L40" s="3"/>
      <c r="N40" s="63"/>
      <c r="P40" s="66"/>
    </row>
    <row r="41" spans="1:28">
      <c r="A41" s="59"/>
      <c r="F41" s="63"/>
      <c r="H41" s="3"/>
      <c r="I41" s="3"/>
      <c r="J41" s="63"/>
      <c r="L41" s="3"/>
      <c r="N41" s="63"/>
      <c r="P41" s="66"/>
    </row>
    <row r="42" spans="1:28">
      <c r="B42" s="155" t="s">
        <v>151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N42" s="3"/>
      <c r="P42" s="66"/>
    </row>
    <row r="43" spans="1:28">
      <c r="B43" s="155" t="s">
        <v>135</v>
      </c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"/>
      <c r="N43" s="3"/>
      <c r="O43" s="15"/>
      <c r="P43" s="66"/>
    </row>
    <row r="44" spans="1:28">
      <c r="A44" s="156" t="s">
        <v>121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58"/>
      <c r="P44" s="66"/>
    </row>
    <row r="45" spans="1:28">
      <c r="A45" s="156" t="s">
        <v>115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58"/>
      <c r="P45" s="66"/>
    </row>
    <row r="46" spans="1:28">
      <c r="A46" s="156" t="str">
        <f>+A3</f>
        <v>สำหรับปีสิ้นสุดวันที่ 31 ธันวาคม 2566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58"/>
      <c r="P46" s="66"/>
    </row>
    <row r="47" spans="1:28" s="57" customFormat="1">
      <c r="H47" s="80"/>
      <c r="I47" s="80"/>
      <c r="J47" s="80"/>
      <c r="K47" s="17"/>
      <c r="L47" s="79" t="s">
        <v>2</v>
      </c>
      <c r="M47" s="17"/>
      <c r="N47" s="93"/>
      <c r="P47" s="66"/>
    </row>
    <row r="48" spans="1:28">
      <c r="F48" s="157" t="s">
        <v>73</v>
      </c>
      <c r="G48" s="157"/>
      <c r="H48" s="157"/>
      <c r="I48" s="134"/>
      <c r="J48" s="157" t="s">
        <v>74</v>
      </c>
      <c r="K48" s="157"/>
      <c r="L48" s="157"/>
      <c r="M48" s="110"/>
      <c r="P48" s="66"/>
    </row>
    <row r="49" spans="1:16">
      <c r="F49" s="137">
        <v>2566</v>
      </c>
      <c r="G49" s="2"/>
      <c r="H49" s="137">
        <v>2565</v>
      </c>
      <c r="I49" s="111"/>
      <c r="J49" s="137">
        <v>2566</v>
      </c>
      <c r="K49" s="2"/>
      <c r="L49" s="137">
        <v>2565</v>
      </c>
      <c r="M49" s="110"/>
      <c r="P49" s="66"/>
    </row>
    <row r="50" spans="1:16">
      <c r="A50" s="59" t="s">
        <v>54</v>
      </c>
      <c r="L50" s="63"/>
      <c r="M50" s="63"/>
      <c r="N50" s="63"/>
      <c r="P50" s="66"/>
    </row>
    <row r="51" spans="1:16">
      <c r="B51" s="58" t="s">
        <v>147</v>
      </c>
      <c r="F51" s="63">
        <v>-40000000</v>
      </c>
      <c r="G51" s="57"/>
      <c r="H51" s="128">
        <v>0</v>
      </c>
      <c r="I51" s="57"/>
      <c r="J51" s="63">
        <v>-40000000</v>
      </c>
      <c r="L51" s="128">
        <v>0</v>
      </c>
      <c r="M51" s="63"/>
      <c r="N51" s="63"/>
      <c r="P51" s="66"/>
    </row>
    <row r="52" spans="1:16">
      <c r="B52" s="58" t="s">
        <v>190</v>
      </c>
      <c r="F52" s="62">
        <v>20000000</v>
      </c>
      <c r="G52" s="57"/>
      <c r="H52" s="128">
        <v>0</v>
      </c>
      <c r="I52" s="57"/>
      <c r="J52" s="62">
        <v>20000000</v>
      </c>
      <c r="L52" s="128">
        <v>0</v>
      </c>
      <c r="M52" s="63"/>
      <c r="N52" s="63"/>
      <c r="P52" s="66"/>
    </row>
    <row r="53" spans="1:16">
      <c r="B53" s="58" t="s">
        <v>168</v>
      </c>
      <c r="F53" s="62">
        <v>24959742.339999996</v>
      </c>
      <c r="H53" s="62">
        <v>24999668.310000002</v>
      </c>
      <c r="I53" s="62"/>
      <c r="J53" s="62">
        <v>24959742.339999996</v>
      </c>
      <c r="L53" s="62">
        <v>24999668.310000002</v>
      </c>
      <c r="M53" s="63"/>
      <c r="N53" s="63"/>
      <c r="P53" s="66"/>
    </row>
    <row r="54" spans="1:16">
      <c r="B54" s="58" t="s">
        <v>169</v>
      </c>
      <c r="F54" s="63">
        <v>-50000000</v>
      </c>
      <c r="H54" s="63">
        <v>-10000000</v>
      </c>
      <c r="I54" s="62"/>
      <c r="J54" s="63">
        <v>-50000000</v>
      </c>
      <c r="L54" s="63">
        <v>-10000000</v>
      </c>
      <c r="M54" s="63"/>
      <c r="N54" s="63"/>
      <c r="P54" s="66"/>
    </row>
    <row r="55" spans="1:16">
      <c r="B55" s="58" t="s">
        <v>148</v>
      </c>
      <c r="F55" s="63">
        <v>-499900</v>
      </c>
      <c r="G55" s="57"/>
      <c r="H55" s="128">
        <v>0</v>
      </c>
      <c r="I55" s="57"/>
      <c r="J55" s="63">
        <v>-499900</v>
      </c>
      <c r="L55" s="128">
        <v>0</v>
      </c>
      <c r="M55" s="63"/>
      <c r="N55" s="63"/>
      <c r="P55" s="66"/>
    </row>
    <row r="56" spans="1:16">
      <c r="B56" s="58" t="s">
        <v>191</v>
      </c>
      <c r="F56" s="63">
        <v>-9600000</v>
      </c>
      <c r="G56" s="57"/>
      <c r="H56" s="128">
        <v>0</v>
      </c>
      <c r="I56" s="57"/>
      <c r="J56" s="63">
        <v>-9600000</v>
      </c>
      <c r="L56" s="128">
        <v>0</v>
      </c>
      <c r="M56" s="63"/>
      <c r="N56" s="63"/>
      <c r="P56" s="66"/>
    </row>
    <row r="57" spans="1:16">
      <c r="B57" s="58" t="s">
        <v>170</v>
      </c>
      <c r="F57" s="63">
        <v>-818000</v>
      </c>
      <c r="H57" s="63">
        <v>-960000</v>
      </c>
      <c r="I57" s="63"/>
      <c r="J57" s="63">
        <v>-818000</v>
      </c>
      <c r="L57" s="63">
        <v>-960000</v>
      </c>
      <c r="M57" s="63"/>
      <c r="N57" s="63"/>
      <c r="P57" s="66"/>
    </row>
    <row r="58" spans="1:16">
      <c r="B58" s="58" t="s">
        <v>171</v>
      </c>
      <c r="F58" s="62">
        <v>165966</v>
      </c>
      <c r="H58" s="62">
        <v>1120449</v>
      </c>
      <c r="I58" s="62"/>
      <c r="J58" s="62">
        <v>165966</v>
      </c>
      <c r="K58" s="63"/>
      <c r="L58" s="62">
        <v>1120449</v>
      </c>
      <c r="M58" s="63"/>
      <c r="N58" s="63"/>
      <c r="P58" s="66"/>
    </row>
    <row r="59" spans="1:16">
      <c r="B59" s="58" t="s">
        <v>116</v>
      </c>
      <c r="F59" s="63">
        <v>-23126082.419999994</v>
      </c>
      <c r="H59" s="63">
        <v>-41473945.530000001</v>
      </c>
      <c r="I59" s="63"/>
      <c r="J59" s="63">
        <v>-23126082.419999994</v>
      </c>
      <c r="K59" s="63"/>
      <c r="L59" s="63">
        <v>-41473945.530000001</v>
      </c>
      <c r="M59" s="63"/>
      <c r="N59" s="63"/>
      <c r="P59" s="66"/>
    </row>
    <row r="60" spans="1:16">
      <c r="B60" s="58" t="s">
        <v>192</v>
      </c>
      <c r="F60" s="62">
        <v>367100.83</v>
      </c>
      <c r="H60" s="128">
        <v>0</v>
      </c>
      <c r="I60" s="63"/>
      <c r="J60" s="62">
        <v>367100.83</v>
      </c>
      <c r="K60" s="63"/>
      <c r="L60" s="128">
        <v>0</v>
      </c>
      <c r="M60" s="63"/>
      <c r="N60" s="63"/>
      <c r="P60" s="66"/>
    </row>
    <row r="61" spans="1:16">
      <c r="B61" s="58" t="s">
        <v>146</v>
      </c>
      <c r="F61" s="63">
        <v>-464034.64</v>
      </c>
      <c r="H61" s="63">
        <v>-72584.28</v>
      </c>
      <c r="I61" s="63"/>
      <c r="J61" s="63">
        <v>-464034.64</v>
      </c>
      <c r="K61" s="63"/>
      <c r="L61" s="63">
        <v>-72584.28</v>
      </c>
      <c r="M61" s="63"/>
      <c r="N61" s="63"/>
      <c r="P61" s="66"/>
    </row>
    <row r="62" spans="1:16">
      <c r="B62" s="58" t="s">
        <v>117</v>
      </c>
      <c r="F62" s="128">
        <v>0</v>
      </c>
      <c r="H62" s="63">
        <v>-4174487</v>
      </c>
      <c r="I62" s="63"/>
      <c r="J62" s="128">
        <v>0</v>
      </c>
      <c r="L62" s="63">
        <v>-4174487</v>
      </c>
      <c r="M62" s="63"/>
      <c r="N62" s="63"/>
      <c r="P62" s="66"/>
    </row>
    <row r="63" spans="1:16">
      <c r="A63" s="59" t="s">
        <v>55</v>
      </c>
      <c r="B63" s="59"/>
      <c r="C63" s="59"/>
      <c r="D63" s="59"/>
      <c r="F63" s="70">
        <f>SUM(F51:F62)</f>
        <v>-79015207.890000001</v>
      </c>
      <c r="H63" s="70">
        <f>SUM(H51:H62)</f>
        <v>-30560899.5</v>
      </c>
      <c r="I63" s="70"/>
      <c r="J63" s="70">
        <f>SUM(J51:J62)</f>
        <v>-79015207.890000001</v>
      </c>
      <c r="L63" s="70">
        <f>SUM(L51:L62)</f>
        <v>-30560899.5</v>
      </c>
      <c r="M63" s="63"/>
      <c r="N63" s="63"/>
      <c r="P63" s="66"/>
    </row>
    <row r="64" spans="1:16">
      <c r="A64" s="59" t="s">
        <v>56</v>
      </c>
      <c r="B64" s="59"/>
      <c r="C64" s="59"/>
      <c r="D64" s="59"/>
      <c r="F64" s="66"/>
      <c r="L64" s="63"/>
      <c r="M64" s="63"/>
      <c r="N64" s="63"/>
      <c r="P64" s="66"/>
    </row>
    <row r="65" spans="1:19">
      <c r="A65" s="59"/>
      <c r="B65" s="58" t="s">
        <v>176</v>
      </c>
      <c r="D65" s="59"/>
      <c r="F65" s="62">
        <v>63243214.229999997</v>
      </c>
      <c r="H65" s="80">
        <v>96900000</v>
      </c>
      <c r="J65" s="62">
        <v>63243214.229999997</v>
      </c>
      <c r="L65" s="8">
        <v>96900000</v>
      </c>
      <c r="M65" s="63"/>
      <c r="N65" s="63"/>
      <c r="P65" s="66"/>
    </row>
    <row r="66" spans="1:19">
      <c r="A66" s="59"/>
      <c r="B66" s="58" t="s">
        <v>177</v>
      </c>
      <c r="D66" s="59"/>
      <c r="F66" s="63">
        <v>-54100000</v>
      </c>
      <c r="H66" s="63">
        <v>-96900000</v>
      </c>
      <c r="J66" s="63">
        <v>-54100000</v>
      </c>
      <c r="L66" s="63">
        <v>-96900000</v>
      </c>
      <c r="M66" s="63"/>
      <c r="N66" s="63"/>
      <c r="P66" s="66"/>
    </row>
    <row r="67" spans="1:19">
      <c r="B67" s="58" t="s">
        <v>145</v>
      </c>
      <c r="F67" s="63">
        <v>-1501835.72</v>
      </c>
      <c r="H67" s="63">
        <v>-944804.48</v>
      </c>
      <c r="I67" s="63"/>
      <c r="J67" s="63">
        <v>-1501835.72</v>
      </c>
      <c r="L67" s="63">
        <v>-944804.48</v>
      </c>
      <c r="M67" s="63"/>
      <c r="N67" s="63"/>
      <c r="P67" s="66"/>
    </row>
    <row r="68" spans="1:19">
      <c r="B68" s="58" t="s">
        <v>122</v>
      </c>
      <c r="F68" s="63">
        <v>-62999979.659999996</v>
      </c>
      <c r="G68" s="66"/>
      <c r="H68" s="63">
        <v>-47999984</v>
      </c>
      <c r="I68" s="64"/>
      <c r="J68" s="63">
        <v>-62999979.659999996</v>
      </c>
      <c r="L68" s="63">
        <v>-47999984.000000045</v>
      </c>
      <c r="M68" s="63"/>
      <c r="N68" s="63"/>
      <c r="P68" s="66"/>
    </row>
    <row r="69" spans="1:19">
      <c r="A69" s="59" t="s">
        <v>71</v>
      </c>
      <c r="F69" s="70">
        <f>SUM(F65:F68)</f>
        <v>-55358601.149999999</v>
      </c>
      <c r="H69" s="70">
        <f>SUM(H65:H68)</f>
        <v>-48944788.479999997</v>
      </c>
      <c r="I69" s="63"/>
      <c r="J69" s="70">
        <f>SUM(J65:J68)</f>
        <v>-55358601.149999999</v>
      </c>
      <c r="L69" s="70">
        <f>SUM(L65:L68)</f>
        <v>-48944788.480000041</v>
      </c>
      <c r="M69" s="63"/>
      <c r="N69" s="63"/>
      <c r="P69" s="66"/>
    </row>
    <row r="70" spans="1:19">
      <c r="A70" s="58" t="s">
        <v>118</v>
      </c>
      <c r="B70" s="59"/>
      <c r="F70" s="70">
        <v>-469005.11</v>
      </c>
      <c r="H70" s="70">
        <v>11924.66</v>
      </c>
      <c r="I70" s="63"/>
      <c r="J70" s="81">
        <v>0</v>
      </c>
      <c r="K70" s="71"/>
      <c r="L70" s="81">
        <v>0</v>
      </c>
      <c r="M70" s="63"/>
      <c r="N70" s="63"/>
      <c r="P70" s="66"/>
    </row>
    <row r="71" spans="1:19">
      <c r="A71" s="59" t="s">
        <v>120</v>
      </c>
      <c r="B71" s="59"/>
      <c r="F71" s="63">
        <f>F38+F63+F69+F70</f>
        <v>-2854234.4500001003</v>
      </c>
      <c r="H71" s="63">
        <f>H38+H63+H69+H70</f>
        <v>10410933.489999976</v>
      </c>
      <c r="I71" s="63"/>
      <c r="J71" s="63">
        <f>J38+J63+J69+J70</f>
        <v>-2834806.8600000218</v>
      </c>
      <c r="L71" s="63">
        <f>L38+L63+L69+L70</f>
        <v>10463875.79999993</v>
      </c>
      <c r="M71" s="63"/>
      <c r="N71" s="63"/>
      <c r="P71" s="66"/>
    </row>
    <row r="72" spans="1:19">
      <c r="A72" s="58" t="s">
        <v>124</v>
      </c>
      <c r="F72" s="62">
        <v>25295105.780000001</v>
      </c>
      <c r="H72" s="62">
        <v>14921384.76</v>
      </c>
      <c r="I72" s="62"/>
      <c r="J72" s="62">
        <v>25172332.280000001</v>
      </c>
      <c r="L72" s="62">
        <v>14745668.949999999</v>
      </c>
      <c r="M72" s="63"/>
      <c r="N72" s="63"/>
      <c r="P72" s="66"/>
    </row>
    <row r="73" spans="1:19">
      <c r="A73" s="58" t="s">
        <v>119</v>
      </c>
      <c r="F73" s="128">
        <v>0</v>
      </c>
      <c r="H73" s="69">
        <v>-37212.47</v>
      </c>
      <c r="I73" s="63"/>
      <c r="J73" s="128">
        <v>0</v>
      </c>
      <c r="L73" s="63">
        <v>-37212.47</v>
      </c>
      <c r="M73" s="63"/>
      <c r="N73" s="63"/>
      <c r="P73" s="66"/>
    </row>
    <row r="74" spans="1:19" ht="24" thickBot="1">
      <c r="A74" s="59" t="s">
        <v>125</v>
      </c>
      <c r="F74" s="135">
        <f>SUM(F71:F73)</f>
        <v>22440871.329999901</v>
      </c>
      <c r="H74" s="72">
        <f>SUM(H71:H73)</f>
        <v>25295105.779999979</v>
      </c>
      <c r="I74" s="62"/>
      <c r="J74" s="135">
        <f>SUM(J71:J73)</f>
        <v>22337525.419999979</v>
      </c>
      <c r="L74" s="135">
        <f>SUM(L71:L73)</f>
        <v>25172332.27999993</v>
      </c>
      <c r="M74" s="63"/>
      <c r="N74" s="63"/>
      <c r="P74" s="67"/>
      <c r="R74" s="68"/>
      <c r="S74" s="66"/>
    </row>
    <row r="75" spans="1:19" ht="24" thickTop="1">
      <c r="A75" s="59"/>
      <c r="B75" s="59"/>
      <c r="C75" s="59"/>
      <c r="D75" s="59"/>
      <c r="F75" s="67"/>
      <c r="H75" s="63"/>
      <c r="I75" s="63"/>
      <c r="J75" s="63"/>
      <c r="L75" s="63"/>
      <c r="M75" s="63"/>
      <c r="N75" s="63"/>
      <c r="P75" s="66"/>
      <c r="R75" s="66"/>
      <c r="S75" s="66"/>
    </row>
    <row r="76" spans="1:19">
      <c r="F76" s="66"/>
      <c r="L76" s="61"/>
      <c r="N76" s="61"/>
      <c r="O76" s="61"/>
      <c r="P76" s="61"/>
      <c r="Q76" s="61"/>
    </row>
    <row r="77" spans="1:19">
      <c r="A77" s="13" t="s">
        <v>193</v>
      </c>
      <c r="J77" s="58"/>
      <c r="K77" s="60"/>
      <c r="N77" s="61"/>
    </row>
    <row r="78" spans="1:19">
      <c r="L78" s="61"/>
      <c r="N78" s="61"/>
    </row>
    <row r="79" spans="1:19">
      <c r="A79" s="58" t="s">
        <v>16</v>
      </c>
      <c r="L79" s="61"/>
      <c r="N79" s="61"/>
    </row>
    <row r="80" spans="1:19">
      <c r="L80" s="61"/>
      <c r="N80" s="61"/>
    </row>
    <row r="81" spans="2:15">
      <c r="L81" s="61"/>
      <c r="N81" s="61"/>
    </row>
    <row r="82" spans="2:15">
      <c r="L82" s="61"/>
      <c r="N82" s="61"/>
    </row>
    <row r="83" spans="2:15">
      <c r="L83" s="61"/>
      <c r="N83" s="61"/>
    </row>
    <row r="84" spans="2:15">
      <c r="L84" s="61"/>
      <c r="N84" s="61"/>
    </row>
    <row r="85" spans="2:15">
      <c r="B85" s="155" t="s">
        <v>151</v>
      </c>
      <c r="C85" s="155"/>
      <c r="D85" s="155"/>
      <c r="E85" s="155"/>
      <c r="F85" s="155"/>
      <c r="G85" s="155"/>
      <c r="H85" s="155"/>
      <c r="I85" s="155"/>
      <c r="J85" s="155"/>
      <c r="K85" s="155"/>
      <c r="L85" s="155"/>
    </row>
    <row r="86" spans="2:15">
      <c r="B86" s="155" t="str">
        <f>B43</f>
        <v xml:space="preserve">    (นายอโณทัย   เอี่ยมลำเนา)                (นายพีระพงศ์   เอี่ยมลำเนา)</v>
      </c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"/>
      <c r="O86" s="15"/>
    </row>
    <row r="87" spans="2:15">
      <c r="F87" s="66"/>
      <c r="G87" s="66"/>
      <c r="H87" s="66"/>
      <c r="I87" s="66"/>
      <c r="J87" s="66"/>
      <c r="K87" s="66"/>
      <c r="L87" s="66"/>
    </row>
    <row r="88" spans="2:15">
      <c r="F88" s="57"/>
      <c r="G88" s="57"/>
      <c r="H88" s="80"/>
      <c r="I88" s="80"/>
      <c r="J88" s="80"/>
      <c r="K88" s="57"/>
      <c r="L88" s="80"/>
    </row>
    <row r="89" spans="2:15">
      <c r="F89" s="57"/>
      <c r="G89" s="57"/>
      <c r="H89" s="57"/>
      <c r="I89" s="80"/>
      <c r="J89" s="57"/>
      <c r="K89" s="57"/>
      <c r="L89" s="57"/>
    </row>
    <row r="90" spans="2:15">
      <c r="F90" s="57"/>
      <c r="G90" s="57"/>
      <c r="H90" s="80"/>
      <c r="I90" s="80"/>
      <c r="J90" s="80"/>
      <c r="K90" s="57"/>
      <c r="L90" s="80"/>
    </row>
    <row r="91" spans="2:15">
      <c r="F91" s="136"/>
    </row>
  </sheetData>
  <mergeCells count="14">
    <mergeCell ref="B85:L85"/>
    <mergeCell ref="B86:L86"/>
    <mergeCell ref="A44:M44"/>
    <mergeCell ref="A45:M45"/>
    <mergeCell ref="A46:M46"/>
    <mergeCell ref="J48:L48"/>
    <mergeCell ref="F48:H48"/>
    <mergeCell ref="B42:L42"/>
    <mergeCell ref="B43:L43"/>
    <mergeCell ref="A1:M1"/>
    <mergeCell ref="A2:M2"/>
    <mergeCell ref="A3:M3"/>
    <mergeCell ref="J5:L5"/>
    <mergeCell ref="F5:H5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5" firstPageNumber="6" orientation="portrait" useFirstPageNumber="1" r:id="rId1"/>
  <headerFooter scaleWithDoc="0" alignWithMargins="0">
    <oddFooter>&amp;R&amp;"Angsana New,ธรรมดา"&amp;16&amp;P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2024-02-16T12:47:25Z</dcterms:modified>
</cp:coreProperties>
</file>