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filterPrivacy="1" updateLinks="never" defaultThemeVersion="124226"/>
  <xr:revisionPtr revIDLastSave="0" documentId="13_ncr:1_{7B3AA010-865A-4825-BEB4-CCF88B8F99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F" sheetId="1" r:id="rId1"/>
    <sheet name="SCI " sheetId="9" r:id="rId2"/>
    <sheet name="SE(Conso)" sheetId="5" r:id="rId3"/>
    <sheet name="SE" sheetId="6" r:id="rId4"/>
    <sheet name="SCF" sheetId="10" r:id="rId5"/>
  </sheets>
  <definedNames>
    <definedName name="ASSET" localSheetId="4">#REF!</definedName>
    <definedName name="ASSET" localSheetId="1">#REF!</definedName>
    <definedName name="ASSET">#REF!</definedName>
    <definedName name="income" localSheetId="1">#REF!</definedName>
    <definedName name="income">#REF!</definedName>
    <definedName name="liab" localSheetId="1">#REF!</definedName>
    <definedName name="liab">#REF!</definedName>
    <definedName name="_xlnm.Print_Area" localSheetId="4">SCF!$A$1:$M$86</definedName>
    <definedName name="_xlnm.Print_Area" localSheetId="1">'SCI '!$A$1:$M$45</definedName>
    <definedName name="_xlnm.Print_Area" localSheetId="3">SE!$A$1:$Q$21</definedName>
    <definedName name="_xlnm.Print_Area" localSheetId="2">'SE(Conso)'!$A$1:$S$26</definedName>
    <definedName name="_xlnm.Print_Area" localSheetId="0">SPF!$A$1:$P$79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7" i="10" l="1"/>
  <c r="H27" i="10"/>
  <c r="H34" i="10" s="1"/>
  <c r="L64" i="10"/>
  <c r="J64" i="10"/>
  <c r="H64" i="10"/>
  <c r="F64" i="10"/>
  <c r="O52" i="1" l="1"/>
  <c r="M52" i="1"/>
  <c r="K52" i="1"/>
  <c r="I52" i="1"/>
  <c r="L70" i="10" l="1"/>
  <c r="J70" i="10"/>
  <c r="H10" i="9"/>
  <c r="H14" i="9" s="1"/>
  <c r="H18" i="9" s="1"/>
  <c r="H20" i="9" s="1"/>
  <c r="L10" i="9"/>
  <c r="L14" i="9" s="1"/>
  <c r="L18" i="9" s="1"/>
  <c r="L20" i="9" s="1"/>
  <c r="A46" i="10"/>
  <c r="F70" i="10" l="1"/>
  <c r="I56" i="1"/>
  <c r="K13" i="1"/>
  <c r="I13" i="1"/>
  <c r="H70" i="10" l="1"/>
  <c r="H38" i="10"/>
  <c r="K27" i="10"/>
  <c r="L34" i="10"/>
  <c r="L38" i="10" s="1"/>
  <c r="F27" i="10"/>
  <c r="I27" i="10"/>
  <c r="J27" i="10" l="1"/>
  <c r="J34" i="10" s="1"/>
  <c r="J38" i="10" s="1"/>
  <c r="F34" i="10"/>
  <c r="F38" i="10" s="1"/>
  <c r="I28" i="1"/>
  <c r="I29" i="1" s="1"/>
  <c r="M89" i="10"/>
  <c r="O56" i="1" l="1"/>
  <c r="O28" i="1"/>
  <c r="O13" i="1"/>
  <c r="O29" i="1" l="1"/>
  <c r="O57" i="1"/>
  <c r="M13" i="1" l="1"/>
  <c r="K56" i="1"/>
  <c r="M56" i="1"/>
  <c r="F72" i="10" l="1"/>
  <c r="F75" i="10" s="1"/>
  <c r="J72" i="10"/>
  <c r="J75" i="10" s="1"/>
  <c r="L72" i="10"/>
  <c r="L75" i="10" s="1"/>
  <c r="H72" i="10"/>
  <c r="H75" i="10" s="1"/>
  <c r="G45" i="1" l="1"/>
  <c r="M44" i="1"/>
  <c r="I44" i="1"/>
  <c r="O43" i="1"/>
  <c r="A40" i="1"/>
  <c r="F10" i="9" l="1"/>
  <c r="F14" i="9" s="1"/>
  <c r="F18" i="9" s="1"/>
  <c r="F20" i="9" s="1"/>
  <c r="R17" i="5" l="1"/>
  <c r="R13" i="5"/>
  <c r="P14" i="6"/>
  <c r="P11" i="6"/>
  <c r="L13" i="6"/>
  <c r="L16" i="6" s="1"/>
  <c r="J13" i="6"/>
  <c r="J16" i="6" s="1"/>
  <c r="H13" i="6"/>
  <c r="H16" i="6" s="1"/>
  <c r="F13" i="6"/>
  <c r="F16" i="6" s="1"/>
  <c r="F16" i="5" l="1"/>
  <c r="F20" i="5" s="1"/>
  <c r="P10" i="6"/>
  <c r="R19" i="5" l="1"/>
  <c r="F26" i="9" l="1"/>
  <c r="F27" i="9" s="1"/>
  <c r="A42" i="1"/>
  <c r="F33" i="9" l="1"/>
  <c r="F35" i="9" s="1"/>
  <c r="F37" i="9"/>
  <c r="F29" i="9"/>
  <c r="F31" i="9" s="1"/>
  <c r="J10" i="9" l="1"/>
  <c r="J14" i="9" s="1"/>
  <c r="J18" i="9" s="1"/>
  <c r="J20" i="9" l="1"/>
  <c r="P15" i="6"/>
  <c r="J37" i="9" l="1"/>
  <c r="R12" i="5"/>
  <c r="P77" i="1" l="1"/>
  <c r="O9" i="9" l="1"/>
  <c r="O12" i="9"/>
  <c r="O13" i="9"/>
  <c r="O16" i="9"/>
  <c r="O19" i="9"/>
  <c r="O22" i="9"/>
  <c r="O23" i="9"/>
  <c r="O25" i="9"/>
  <c r="O8" i="9"/>
  <c r="L26" i="9" l="1"/>
  <c r="L27" i="9" s="1"/>
  <c r="J26" i="9" l="1"/>
  <c r="J27" i="9" s="1"/>
  <c r="H26" i="9"/>
  <c r="P16" i="5" l="1"/>
  <c r="H27" i="9"/>
  <c r="R15" i="5"/>
  <c r="P20" i="5"/>
  <c r="O26" i="9"/>
  <c r="O10" i="9"/>
  <c r="J29" i="9"/>
  <c r="J33" i="9"/>
  <c r="L37" i="9" l="1"/>
  <c r="L29" i="9"/>
  <c r="L33" i="9"/>
  <c r="N13" i="6"/>
  <c r="P12" i="6"/>
  <c r="P13" i="6" s="1"/>
  <c r="O18" i="9"/>
  <c r="K57" i="1"/>
  <c r="L16" i="5"/>
  <c r="L20" i="5" s="1"/>
  <c r="J16" i="5"/>
  <c r="H16" i="5"/>
  <c r="H20" i="5" s="1"/>
  <c r="K28" i="1"/>
  <c r="P16" i="6" l="1"/>
  <c r="J20" i="5"/>
  <c r="R18" i="5"/>
  <c r="N16" i="6"/>
  <c r="M72" i="1" s="1"/>
  <c r="O72" i="1"/>
  <c r="H37" i="9"/>
  <c r="O20" i="9"/>
  <c r="H29" i="9"/>
  <c r="H31" i="9" s="1"/>
  <c r="K29" i="1"/>
  <c r="O73" i="1" l="1"/>
  <c r="R14" i="5"/>
  <c r="R16" i="5" s="1"/>
  <c r="R20" i="5" s="1"/>
  <c r="N16" i="5"/>
  <c r="N20" i="5" s="1"/>
  <c r="O27" i="9"/>
  <c r="H33" i="9"/>
  <c r="H35" i="9" s="1"/>
  <c r="K72" i="1" l="1"/>
  <c r="I72" i="1"/>
  <c r="K73" i="1" l="1"/>
  <c r="I57" i="1" l="1"/>
  <c r="I73" i="1" s="1"/>
  <c r="M57" i="1"/>
  <c r="M73" i="1" l="1"/>
  <c r="M28" i="1" l="1"/>
  <c r="M29" i="1" l="1"/>
</calcChain>
</file>

<file path=xl/sharedStrings.xml><?xml version="1.0" encoding="utf-8"?>
<sst xmlns="http://schemas.openxmlformats.org/spreadsheetml/2006/main" count="246" uniqueCount="183">
  <si>
    <t xml:space="preserve"> </t>
  </si>
  <si>
    <t>Grand Prix International Public Company Limited and Subsidiaries</t>
  </si>
  <si>
    <t>Statements of financial position</t>
  </si>
  <si>
    <t>Consolidated  financial statements</t>
  </si>
  <si>
    <t>Separate financial statements</t>
  </si>
  <si>
    <t>(Unit:Baht)</t>
  </si>
  <si>
    <t>Assets</t>
  </si>
  <si>
    <t>Notes</t>
  </si>
  <si>
    <t>Current assets</t>
  </si>
  <si>
    <t xml:space="preserve">Cash and cash equivalents </t>
  </si>
  <si>
    <t>Inventories</t>
  </si>
  <si>
    <t>Total current assets</t>
  </si>
  <si>
    <t>Non-Current Assets</t>
  </si>
  <si>
    <t>Investment in a subsidiary</t>
  </si>
  <si>
    <t xml:space="preserve">Investment property 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</si>
  <si>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</si>
  <si>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</si>
  <si>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</si>
  <si>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</si>
  <si>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</si>
  <si>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</si>
  <si>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</si>
  <si>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</si>
  <si>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>Current liabilities</t>
  </si>
  <si>
    <t>Unearned revenues</t>
  </si>
  <si>
    <t>Accrued income tax</t>
  </si>
  <si>
    <t>Total current liabilities</t>
  </si>
  <si>
    <t>Non current liabilities</t>
  </si>
  <si>
    <t xml:space="preserve">Non-current provisions for employee benefits </t>
  </si>
  <si>
    <t>Total non-current liabilities</t>
  </si>
  <si>
    <t>Total liabilities</t>
  </si>
  <si>
    <t>Shareholders'equity</t>
  </si>
  <si>
    <t>Share capital</t>
  </si>
  <si>
    <t xml:space="preserve">Authorized share capital </t>
  </si>
  <si>
    <t>Issued and paid-up share capital</t>
  </si>
  <si>
    <t>Premium on share-based payment</t>
  </si>
  <si>
    <t>Share premium</t>
  </si>
  <si>
    <t xml:space="preserve">Appropriated </t>
  </si>
  <si>
    <t>Legal reserve</t>
  </si>
  <si>
    <t xml:space="preserve">Unappropriated </t>
  </si>
  <si>
    <t>Other components of equity</t>
  </si>
  <si>
    <t>Total shareholders' equity</t>
  </si>
  <si>
    <t>Total liabilities and shareholders' equity</t>
  </si>
  <si>
    <t>Statements of comprehensive income</t>
  </si>
  <si>
    <t>Revenues from sales and services</t>
  </si>
  <si>
    <t>Cost of sales and services</t>
  </si>
  <si>
    <t>Gross Profit</t>
  </si>
  <si>
    <t>Distribution cost</t>
  </si>
  <si>
    <t xml:space="preserve">Administrative expenses </t>
  </si>
  <si>
    <t>Finance costs</t>
  </si>
  <si>
    <t>Profit before income tax expense</t>
  </si>
  <si>
    <t>Income tax expense</t>
  </si>
  <si>
    <t>Profit for the year</t>
  </si>
  <si>
    <t xml:space="preserve">Other comprehensive income </t>
  </si>
  <si>
    <t>Exchange difference on translation financial statement</t>
  </si>
  <si>
    <t>Profit  attributable to:</t>
  </si>
  <si>
    <t>Owners of the company</t>
  </si>
  <si>
    <t>Non-controlling interests</t>
  </si>
  <si>
    <t>Total comprehensive  income attributable to :</t>
  </si>
  <si>
    <t>Earnings per share</t>
  </si>
  <si>
    <t xml:space="preserve">Basic earnings per share </t>
  </si>
  <si>
    <t xml:space="preserve">Weighted average number of common shares (Unit : Shares) </t>
  </si>
  <si>
    <t>Statements of  changes in shareholders' equity</t>
  </si>
  <si>
    <t xml:space="preserve">Issued and </t>
  </si>
  <si>
    <t xml:space="preserve"> Premium on    </t>
  </si>
  <si>
    <t>paid-up</t>
  </si>
  <si>
    <t xml:space="preserve"> share-based  </t>
  </si>
  <si>
    <t xml:space="preserve"> share capital</t>
  </si>
  <si>
    <t>payment</t>
  </si>
  <si>
    <t>Retained Earnings</t>
  </si>
  <si>
    <t>Other components</t>
  </si>
  <si>
    <t>of equity</t>
  </si>
  <si>
    <t xml:space="preserve">Differences </t>
  </si>
  <si>
    <t xml:space="preserve">on translating </t>
  </si>
  <si>
    <t>financial statements</t>
  </si>
  <si>
    <t xml:space="preserve">Total </t>
  </si>
  <si>
    <t>shareholders</t>
  </si>
  <si>
    <t>equity</t>
  </si>
  <si>
    <t>Dividend</t>
  </si>
  <si>
    <t>Total</t>
  </si>
  <si>
    <t>Statements of cashflows</t>
  </si>
  <si>
    <t>Cash flows from operating activities</t>
  </si>
  <si>
    <t>Adjustment for :</t>
  </si>
  <si>
    <t>Loss from changing in value of cash and cash equivalents</t>
  </si>
  <si>
    <t>Depreciation /Amortization</t>
  </si>
  <si>
    <t>Estimation of employee benefits expenses</t>
  </si>
  <si>
    <t>Changes in operating assets and liabilities</t>
  </si>
  <si>
    <t>Trade and other current receivables (Increase) Decrease</t>
  </si>
  <si>
    <t>Inventory (Increase) Decrease</t>
  </si>
  <si>
    <t>Other non-current assets (Increase) Decrease</t>
  </si>
  <si>
    <t>Trade and other current payables Increase (Decrease)</t>
  </si>
  <si>
    <t>Unearned revenues Increase (Decrease)</t>
  </si>
  <si>
    <t>Statements of cashflows (Cont.)</t>
  </si>
  <si>
    <t>(Unit : Baht)</t>
  </si>
  <si>
    <t>Income tax paid</t>
  </si>
  <si>
    <t>Cash Flows from investing activities :</t>
  </si>
  <si>
    <t>Cash paid for purchase of intangible assets</t>
  </si>
  <si>
    <t>Net cash provided by (used in) investing activities</t>
  </si>
  <si>
    <t>Cash flows from financing activities :</t>
  </si>
  <si>
    <t>Paid dividend</t>
  </si>
  <si>
    <t>Net cash used in financing activities</t>
  </si>
  <si>
    <t>Differences on translating financial statements Increase</t>
  </si>
  <si>
    <t>Net increase (decrease) in cash and cash equivalents</t>
  </si>
  <si>
    <t>Adjustment effect of exchange rate</t>
  </si>
  <si>
    <t xml:space="preserve">Components of other comprehensive income that will </t>
  </si>
  <si>
    <t>be reclassified to profit or loss : -</t>
  </si>
  <si>
    <t>These financial statements have been approved by the shareholders'general meeting No. …..… held on …………………</t>
  </si>
  <si>
    <t>I do hereby certify that the above financial statements are correct in all aspects.</t>
  </si>
  <si>
    <t>The notes to the financial statement are an integral part of this financial statement.</t>
  </si>
  <si>
    <t>Other income</t>
  </si>
  <si>
    <t>Trade and other current receivables</t>
  </si>
  <si>
    <t>Short-term loan to associates</t>
  </si>
  <si>
    <t>Other non-current financial assets</t>
  </si>
  <si>
    <t>Investments in associates</t>
  </si>
  <si>
    <t>Right-of-use assets</t>
  </si>
  <si>
    <t>Trade and other current payables</t>
  </si>
  <si>
    <t>Current portion of financial lease liabilities</t>
  </si>
  <si>
    <t>Lease liabilities</t>
  </si>
  <si>
    <t>Share of loss of associates accounted for using equity method</t>
  </si>
  <si>
    <t xml:space="preserve">Share of loss of associates accounted </t>
  </si>
  <si>
    <t>for using equity method</t>
  </si>
  <si>
    <t xml:space="preserve">Tax expense </t>
  </si>
  <si>
    <t>Cash generated from (used in) operating activities</t>
  </si>
  <si>
    <t>Net cash from (used in) operating activities</t>
  </si>
  <si>
    <t>Cash paid for purchase of property, plant and equipment</t>
  </si>
  <si>
    <t>Cash paid for purchase of right-of-use assets</t>
  </si>
  <si>
    <t>Cash paid for lease liabilities</t>
  </si>
  <si>
    <t xml:space="preserve">  ( Mr.Anothai Eamlumnow )                ( Mr.Peeraphong Eamlumnow )</t>
  </si>
  <si>
    <t xml:space="preserve">  ( Mr.Anothai Eamlumnow )              ( Mr.Peeraphong Eamlumnow )</t>
  </si>
  <si>
    <t xml:space="preserve">  ( Mr.Anothai Eamlumnow )               ( Mr.Peeraphong Eamlumnow )</t>
  </si>
  <si>
    <t>(Sign) …………………………........…………………………………………………………... Directors</t>
  </si>
  <si>
    <t xml:space="preserve">   (Sign) …………………………...........…………………………………………………………... Directors </t>
  </si>
  <si>
    <t xml:space="preserve"> ( Mr.Anothai Eamlumnow )              ( Mr.Peeraphong Eamlumnow )</t>
  </si>
  <si>
    <t>(Sign) ………………………...........….................…………………………………………………………... Directors</t>
  </si>
  <si>
    <t>(Sign) …………………………........................…………………………………………………………... Directors</t>
  </si>
  <si>
    <t xml:space="preserve">   (Sign) ………………………….............................…………………………………………………………... Directors</t>
  </si>
  <si>
    <t>600,000,000 common shares of Baht 0.50 each,</t>
  </si>
  <si>
    <t>Retained earnings (Deficits)</t>
  </si>
  <si>
    <t>Other comprehensive income (loss)-net of income tax</t>
  </si>
  <si>
    <t>Total comprehensive income (loss) for the year</t>
  </si>
  <si>
    <t>Other current financial assets</t>
  </si>
  <si>
    <t>Finance income</t>
  </si>
  <si>
    <t>Profit from operating activities</t>
  </si>
  <si>
    <t>Other comprehensive income for the year</t>
  </si>
  <si>
    <t>Other comprehensive imcome for the year</t>
  </si>
  <si>
    <t xml:space="preserve">Provisions for goods returned (Revesal) </t>
  </si>
  <si>
    <t xml:space="preserve">Loss from devaluation of inventories (Revesal) </t>
  </si>
  <si>
    <t>Cash and cash equivalents at the beginning of year</t>
  </si>
  <si>
    <t>Cash and cash equivalents at the end of year</t>
  </si>
  <si>
    <t xml:space="preserve">Non-current non-cash financial assets </t>
  </si>
  <si>
    <t>pledged as collateral</t>
  </si>
  <si>
    <t xml:space="preserve">Cash paid for investments in fixed deposit                           </t>
  </si>
  <si>
    <t>for pledged as collateral</t>
  </si>
  <si>
    <t>Allowance for expected credit losses (Revesal)</t>
  </si>
  <si>
    <t>Cash received for other current financial assets</t>
  </si>
  <si>
    <t>Bad debt written off</t>
  </si>
  <si>
    <t xml:space="preserve">Long-term loan </t>
  </si>
  <si>
    <t xml:space="preserve">Cash paid for long-term loans </t>
  </si>
  <si>
    <t xml:space="preserve">Cash repayment from long-term loans </t>
  </si>
  <si>
    <t>Balance as at December 31, 2022</t>
  </si>
  <si>
    <t>Interest paid</t>
  </si>
  <si>
    <t>Employee benefits expenses paid</t>
  </si>
  <si>
    <t>Cash received for short-term loans from financial institution</t>
  </si>
  <si>
    <t>Cash paid for short-term loans from financial institution</t>
  </si>
  <si>
    <t>Loss from other non-current financial assets</t>
  </si>
  <si>
    <t>Loss from sales of  property, plant and equipment</t>
  </si>
  <si>
    <t>As at December 31, 2023</t>
  </si>
  <si>
    <t>For the year ended December 31, 2023</t>
  </si>
  <si>
    <t>Balance as at January 1, 2022</t>
  </si>
  <si>
    <t>Balance as at December 31, 2023</t>
  </si>
  <si>
    <t>Investments in joint ventures</t>
  </si>
  <si>
    <t>Short-term borrowings from financial institutions</t>
  </si>
  <si>
    <t>19.3</t>
  </si>
  <si>
    <t>Additional information disclosure relating to cash flows stated in note 32.</t>
  </si>
  <si>
    <t>Allowance for impairment on investment in subsidiary</t>
  </si>
  <si>
    <t>Written off-withholding tax</t>
  </si>
  <si>
    <t>Allowance for impairment on other non-current assets</t>
  </si>
  <si>
    <t>Cash paid for short-term loan to associates</t>
  </si>
  <si>
    <t>Cash repayment from short-term loan to associates</t>
  </si>
  <si>
    <t>Cash paid for investments in associates</t>
  </si>
  <si>
    <t>Cash paid for investments in joint ventures</t>
  </si>
  <si>
    <t>Cash received from sale of property, plant and equipment</t>
  </si>
  <si>
    <t xml:space="preserve">Loss (gain) from sales of other non-current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</si>
</sst>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;\(#,#00.00\)"/>
    <numFmt numFmtId="193" formatCode="#,##0.00&quot; &quot;;\(#,##0.00\)"/>
    <numFmt numFmtId="194" formatCode="_-&quot;Dfl.&quot;\ * #,##0.00_-;_-&quot;Dfl.&quot;\ * #,##0.00\-;_-&quot;Dfl.&quot;\ * &quot;-&quot;??_-;_-@_-"/>
    <numFmt numFmtId="195" formatCode="_-* #,##0.00_-;_-* #,##0.00\-;_-* &quot;-&quot;??_-;_-@_-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&quot;\&quot;#,##0;[Red]&quot;\&quot;\-#,##0"/>
    <numFmt numFmtId="201" formatCode="&quot;\&quot;#,##0.00;[Red]&quot;\&quot;\-#,##0.00"/>
    <numFmt numFmtId="202" formatCode="0000"/>
    <numFmt numFmtId="203" formatCode="000000"/>
    <numFmt numFmtId="204" formatCode="0_)"/>
    <numFmt numFmtId="205" formatCode="General_)"/>
    <numFmt numFmtId="206" formatCode="###0_);[Red]\(###0\)"/>
    <numFmt numFmtId="207" formatCode="#,##0.00&quot; $&quot;;[Red]\-#,##0.00&quot; $&quot;"/>
    <numFmt numFmtId="208" formatCode="d\.m\.yy"/>
    <numFmt numFmtId="209" formatCode="d\.mmm\.yy"/>
    <numFmt numFmtId="210" formatCode="d\.mmm"/>
    <numFmt numFmtId="211" formatCode="#,##0.00&quot; $&quot;;\-#,##0.00&quot; $&quot;"/>
    <numFmt numFmtId="212" formatCode="mmm\.yy"/>
    <numFmt numFmtId="213" formatCode="0.000_)"/>
    <numFmt numFmtId="214" formatCode="d/mm/yy\ "/>
    <numFmt numFmtId="215" formatCode="#,##0\ &quot;DM&quot;;[Red]\-#,##0\ &quot;DM&quot;"/>
    <numFmt numFmtId="216" formatCode="#,##0.00\ &quot;DM&quot;;[Red]\-#,##0.00\ &quot;DM&quot;"/>
    <numFmt numFmtId="217" formatCode="#,##0.00;\(#,##0.00\)"/>
    <numFmt numFmtId="218" formatCode="#,##0;[Red]\(#,##0\)"/>
    <numFmt numFmtId="219" formatCode="_ * #,##0_ ;_ * \-#,##0_ ;_ * &quot;-&quot;??_ ;_ @_ "/>
    <numFmt numFmtId="220" formatCode="#,##0.00;[Black]\(#,##0.00\)"/>
    <numFmt numFmtId="221" formatCode="[$-409]dddd\,\ mmmm\ dd\,\ yyyy"/>
    <numFmt numFmtId="222" formatCode="#,##0.00_ ;\-#,##0.00\ "/>
    <numFmt numFmtId="223" formatCode="_(* #,##0.0000000_);_(* \(#,##0.0000000\);_(* &quot;-&quot;??_);_(@_)"/>
    <numFmt numFmtId="224" formatCode="#,##0.00;[Red]\(#,##0.00\)"/>
    <numFmt numFmtId="225" formatCode="[$-101041E]d\ mmm\ yy;@"/>
    <numFmt numFmtId="226" formatCode="#,##0.00;\(#,##0.00\);\-"/>
    <numFmt numFmtId="227" formatCode="_-* #,##0.00_-;\-* #,##0.00_-;_-* \-??_-;_-@_-"/>
    <numFmt numFmtId="228" formatCode="#,##0.0000;\(#,##0.00000000\)"/>
    <numFmt numFmtId="229" formatCode="#,##0;\(#,##0\)"/>
    <numFmt numFmtId="230" formatCode="#,##0.00\ &quot;F&quot;;\-#,##0.00\ &quot;F&quot;"/>
    <numFmt numFmtId="231" formatCode="\$#,##0.00;\(\$#,##0.00\)"/>
    <numFmt numFmtId="232" formatCode="dd\-mmm\-yy_)"/>
    <numFmt numFmtId="233" formatCode="[$-1070000]d/m/yy;@"/>
    <numFmt numFmtId="234" formatCode="0.00_)"/>
    <numFmt numFmtId="235" formatCode="mm/dd/yy"/>
    <numFmt numFmtId="236" formatCode="\$#,##0;\(\$#,##0\)"/>
    <numFmt numFmtId="237" formatCode="0.0%"/>
    <numFmt numFmtId="238" formatCode="#,##0\ &quot;F&quot;;[Red]\-#,##0\ &quot;F&quot;"/>
    <numFmt numFmtId="239" formatCode="_-[$€-2]* #,##0.00_-;\-[$€-2]* #,##0.00_-;_-[$€-2]* &quot;-&quot;??_-"/>
    <numFmt numFmtId="240" formatCode="0_);[Red]\(0\)"/>
    <numFmt numFmtId="241" formatCode="#,##0\ \ ;\(#,##0\)\ ;\—\ \ \ \ "/>
    <numFmt numFmtId="242" formatCode="_(&quot;$&quot;* #,##0.0_);_(&quot;$&quot;* \(#,##0.0\);_(&quot;$&quot;* &quot;-&quot;??_);_(@_)"/>
    <numFmt numFmtId="243" formatCode="&quot;?&quot;#,##0;[Red]\-&quot;?&quot;#,##0"/>
    <numFmt numFmtId="244" formatCode="0.0&quot;  &quot;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\ &quot;FB&quot;;\-#,##0\ &quot;FB&quot;"/>
    <numFmt numFmtId="248" formatCode="#,##0&quot; F&quot;_);[Red]\(#,##0&quot; F&quot;\)"/>
    <numFmt numFmtId="249" formatCode="0%_);\(0%\)"/>
    <numFmt numFmtId="250" formatCode="&quot;ฃค&quot;#,##0;&quot;ฃค&quot;\-#,##0"/>
    <numFmt numFmtId="251" formatCode="0&quot;  &quot;"/>
    <numFmt numFmtId="252" formatCode="#,##0&quot;£&quot;_);[Red]\(#,##0&quot;£&quot;\)"/>
    <numFmt numFmtId="253" formatCode="&quot;$&quot;#,##0.000_);[Red]\(&quot;$&quot;#,##0.000\)"/>
    <numFmt numFmtId="254" formatCode="#,##0.0_);[Red]\(#,##0.0\)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_ * #,##0.00_ ;_ * \-#,##0.00_ ;_ * &quot;-&quot;??_ ;_ @_ "/>
    <numFmt numFmtId="259" formatCode="#,##0.00_ ;[Red]\(#,##0.00\)\ "/>
    <numFmt numFmtId="260" formatCode="#,##0.00;\(###0.00\)"/>
    <numFmt numFmtId="261" formatCode="#,##0.00\ &quot;FB&quot;;[Red]\-#,##0.00\ &quot;FB&quot;"/>
    <numFmt numFmtId="262" formatCode="_-&quot;$&quot;* #,##0_-;\-&quot;$&quot;* #,##0_-;_-&quot;$&quot;* &quot;-&quot;_-;_-@_-"/>
    <numFmt numFmtId="263" formatCode="#,##0;\(#,#00\)"/>
    <numFmt numFmtId="264" formatCode="#,##0.00_ ;[Red]\-#,##0.00\ "/>
  </numFmts>
  <fonts count="259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4"/>
      <color theme="1"/>
      <name val="Angsana New"/>
      <family val="1"/>
    </font>
    <font>
      <sz val="16"/>
      <color rgb="FFFF0000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29">
    <xf numFmtId="0" fontId="0" fillId="0" borderId="0"/>
    <xf numFmtId="43" fontId="7" fillId="0" borderId="0" applyFont="0" applyFill="0" applyBorder="0" applyAlignment="0" applyProtection="0"/>
    <xf numFmtId="39" fontId="10" fillId="0" borderId="0"/>
    <xf numFmtId="39" fontId="12" fillId="0" borderId="0"/>
    <xf numFmtId="43" fontId="13" fillId="0" borderId="0" applyFont="0" applyFill="0" applyBorder="0" applyAlignment="0" applyProtection="0"/>
    <xf numFmtId="0" fontId="6" fillId="0" borderId="0"/>
    <xf numFmtId="0" fontId="13" fillId="0" borderId="0"/>
    <xf numFmtId="0" fontId="14" fillId="0" borderId="0"/>
    <xf numFmtId="0" fontId="16" fillId="0" borderId="0"/>
    <xf numFmtId="0" fontId="13" fillId="0" borderId="0"/>
    <xf numFmtId="0" fontId="16" fillId="0" borderId="0"/>
    <xf numFmtId="43" fontId="13" fillId="0" borderId="0" applyFont="0" applyFill="0" applyBorder="0" applyAlignment="0" applyProtection="0"/>
    <xf numFmtId="0" fontId="13" fillId="0" borderId="0"/>
    <xf numFmtId="0" fontId="5" fillId="0" borderId="0"/>
    <xf numFmtId="2" fontId="34" fillId="0" borderId="0" applyNumberFormat="0"/>
    <xf numFmtId="0" fontId="35" fillId="0" borderId="0"/>
    <xf numFmtId="194" fontId="35" fillId="0" borderId="0" applyFont="0" applyFill="0" applyBorder="0" applyAlignment="0" applyProtection="0"/>
    <xf numFmtId="0" fontId="36" fillId="0" borderId="0"/>
    <xf numFmtId="195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1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8" fontId="35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39" fillId="0" borderId="0"/>
    <xf numFmtId="199" fontId="35" fillId="0" borderId="0" applyFont="0" applyFill="0" applyBorder="0" applyAlignment="0" applyProtection="0"/>
    <xf numFmtId="200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0" fontId="40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2" fontId="41" fillId="0" borderId="0">
      <alignment horizontal="left"/>
    </xf>
    <xf numFmtId="203" fontId="42" fillId="0" borderId="0">
      <alignment horizontal="left"/>
    </xf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7" fillId="3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7" fillId="3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7" fillId="35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7" fillId="36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7" fillId="37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7" fillId="38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3" fillId="30" borderId="0" applyNumberFormat="0" applyBorder="0" applyAlignment="0" applyProtection="0"/>
    <xf numFmtId="0" fontId="5" fillId="10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04" fontId="50" fillId="0" borderId="0"/>
    <xf numFmtId="204" fontId="50" fillId="0" borderId="0"/>
    <xf numFmtId="204" fontId="50" fillId="0" borderId="0"/>
    <xf numFmtId="204" fontId="50" fillId="0" borderId="0"/>
    <xf numFmtId="204" fontId="50" fillId="0" borderId="0"/>
    <xf numFmtId="204" fontId="50" fillId="0" borderId="0"/>
    <xf numFmtId="204" fontId="50" fillId="0" borderId="0"/>
    <xf numFmtId="204" fontId="50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7" fillId="3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7" fillId="40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7" fillId="4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7" fillId="36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7" fillId="39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7" fillId="42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3" fillId="31" borderId="0" applyNumberFormat="0" applyBorder="0" applyAlignment="0" applyProtection="0"/>
    <xf numFmtId="0" fontId="5" fillId="11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55" fillId="43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55" fillId="40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55" fillId="41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55" fillId="4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55" fillId="45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55" fillId="46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58" fillId="4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9" fontId="59" fillId="0" borderId="0"/>
    <xf numFmtId="9" fontId="59" fillId="0" borderId="0"/>
    <xf numFmtId="9" fontId="34" fillId="0" borderId="0"/>
    <xf numFmtId="9" fontId="34" fillId="0" borderId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55" fillId="4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55" fillId="5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55" fillId="5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55" fillId="5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55" fillId="5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55" fillId="5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5" fillId="58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55" fillId="44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48" borderId="0" applyNumberFormat="0" applyBorder="0" applyAlignment="0" applyProtection="0"/>
    <xf numFmtId="0" fontId="55" fillId="60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55" fillId="4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0" fontId="55" fillId="6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55" fillId="6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64" fillId="3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42" fillId="0" borderId="0" applyFont="0" applyFill="0" applyBorder="0" applyAlignment="0" applyProtection="0">
      <alignment horizontal="right"/>
    </xf>
    <xf numFmtId="0" fontId="67" fillId="0" borderId="0" applyFont="0"/>
    <xf numFmtId="205" fontId="68" fillId="65" borderId="15"/>
    <xf numFmtId="205" fontId="68" fillId="65" borderId="15"/>
    <xf numFmtId="205" fontId="68" fillId="65" borderId="15"/>
    <xf numFmtId="205" fontId="68" fillId="65" borderId="15"/>
    <xf numFmtId="205" fontId="68" fillId="65" borderId="15"/>
    <xf numFmtId="205" fontId="68" fillId="65" borderId="15"/>
    <xf numFmtId="206" fontId="35" fillId="0" borderId="0" applyFill="0" applyBorder="0" applyAlignment="0"/>
    <xf numFmtId="0" fontId="35" fillId="0" borderId="0" applyFill="0" applyBorder="0" applyAlignment="0"/>
    <xf numFmtId="207" fontId="69" fillId="0" borderId="0" applyFill="0" applyBorder="0" applyAlignment="0"/>
    <xf numFmtId="208" fontId="69" fillId="0" borderId="0" applyFill="0" applyBorder="0" applyAlignment="0"/>
    <xf numFmtId="209" fontId="69" fillId="0" borderId="0" applyFill="0" applyBorder="0" applyAlignment="0"/>
    <xf numFmtId="210" fontId="69" fillId="0" borderId="0" applyFill="0" applyBorder="0" applyAlignment="0"/>
    <xf numFmtId="211" fontId="69" fillId="0" borderId="0" applyFill="0" applyBorder="0" applyAlignment="0"/>
    <xf numFmtId="212" fontId="69" fillId="0" borderId="0" applyFill="0" applyBorder="0" applyAlignment="0"/>
    <xf numFmtId="207" fontId="69" fillId="0" borderId="0" applyFill="0" applyBorder="0" applyAlignment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26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83" fillId="67" borderId="17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6" fillId="0" borderId="18">
      <alignment horizontal="center"/>
    </xf>
    <xf numFmtId="213" fontId="87" fillId="0" borderId="0"/>
    <xf numFmtId="213" fontId="87" fillId="0" borderId="0"/>
    <xf numFmtId="213" fontId="87" fillId="0" borderId="0"/>
    <xf numFmtId="213" fontId="87" fillId="0" borderId="0"/>
    <xf numFmtId="213" fontId="87" fillId="0" borderId="0"/>
    <xf numFmtId="213" fontId="87" fillId="0" borderId="0"/>
    <xf numFmtId="213" fontId="87" fillId="0" borderId="0"/>
    <xf numFmtId="213" fontId="87" fillId="0" borderId="0"/>
    <xf numFmtId="41" fontId="34" fillId="0" borderId="0" applyNumberFormat="0" applyBorder="0"/>
    <xf numFmtId="38" fontId="88" fillId="0" borderId="0" applyFont="0" applyFill="0" applyBorder="0" applyAlignment="0" applyProtection="0"/>
    <xf numFmtId="211" fontId="69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7" fontId="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7" fontId="5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7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5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05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219" fontId="35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220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221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>
      <alignment horizontal="left" vertical="center"/>
    </xf>
    <xf numFmtId="43" fontId="93" fillId="0" borderId="0" applyFont="0" applyFill="0" applyBorder="0" applyAlignment="0" applyProtection="0">
      <alignment horizontal="left" vertical="center"/>
    </xf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88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224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188" fontId="47" fillId="0" borderId="0" applyFont="0" applyFill="0" applyBorder="0" applyAlignment="0" applyProtection="0"/>
    <xf numFmtId="206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6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88" fontId="47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7" fontId="59" fillId="0" borderId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7" fontId="59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17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214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7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7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8" fontId="100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87" fontId="59" fillId="0" borderId="0" applyFill="0" applyBorder="0" applyAlignment="0" applyProtection="0"/>
    <xf numFmtId="229" fontId="101" fillId="0" borderId="0"/>
    <xf numFmtId="230" fontId="59" fillId="0" borderId="0"/>
    <xf numFmtId="229" fontId="101" fillId="0" borderId="0"/>
    <xf numFmtId="230" fontId="59" fillId="0" borderId="0"/>
    <xf numFmtId="230" fontId="59" fillId="0" borderId="0"/>
    <xf numFmtId="230" fontId="59" fillId="0" borderId="0"/>
    <xf numFmtId="230" fontId="59" fillId="0" borderId="0"/>
    <xf numFmtId="229" fontId="101" fillId="0" borderId="0"/>
    <xf numFmtId="0" fontId="102" fillId="0" borderId="0" applyNumberFormat="0" applyAlignment="0">
      <alignment horizontal="left"/>
    </xf>
    <xf numFmtId="0" fontId="103" fillId="0" borderId="0"/>
    <xf numFmtId="0" fontId="103" fillId="0" borderId="0"/>
    <xf numFmtId="207" fontId="6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35" fillId="0" borderId="0" applyFont="0" applyFill="0" applyBorder="0" applyAlignment="0" applyProtection="0"/>
    <xf numFmtId="44" fontId="89" fillId="0" borderId="0" applyFont="0" applyFill="0" applyBorder="0" applyAlignment="0" applyProtection="0"/>
    <xf numFmtId="220" fontId="35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4" fontId="35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31" fontId="101" fillId="0" borderId="0"/>
    <xf numFmtId="232" fontId="59" fillId="0" borderId="0"/>
    <xf numFmtId="231" fontId="101" fillId="0" borderId="0"/>
    <xf numFmtId="232" fontId="59" fillId="0" borderId="0"/>
    <xf numFmtId="233" fontId="13" fillId="0" borderId="0"/>
    <xf numFmtId="233" fontId="13" fillId="0" borderId="0"/>
    <xf numFmtId="232" fontId="59" fillId="0" borderId="0"/>
    <xf numFmtId="232" fontId="59" fillId="0" borderId="0"/>
    <xf numFmtId="232" fontId="59" fillId="0" borderId="0"/>
    <xf numFmtId="234" fontId="59" fillId="0" borderId="0"/>
    <xf numFmtId="231" fontId="101" fillId="0" borderId="0"/>
    <xf numFmtId="0" fontId="35" fillId="0" borderId="0"/>
    <xf numFmtId="0" fontId="104" fillId="68" borderId="0" applyNumberFormat="0" applyFont="0" applyFill="0" applyBorder="0" applyProtection="0">
      <alignment horizontal="left"/>
    </xf>
    <xf numFmtId="235" fontId="35" fillId="0" borderId="0" applyFont="0" applyFill="0" applyBorder="0" applyAlignment="0" applyProtection="0"/>
    <xf numFmtId="14" fontId="100" fillId="0" borderId="0" applyFill="0" applyBorder="0" applyAlignment="0"/>
    <xf numFmtId="38" fontId="105" fillId="0" borderId="19">
      <alignment vertical="center"/>
    </xf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36" fontId="101" fillId="0" borderId="0"/>
    <xf numFmtId="237" fontId="59" fillId="0" borderId="0"/>
    <xf numFmtId="236" fontId="101" fillId="0" borderId="0"/>
    <xf numFmtId="237" fontId="59" fillId="0" borderId="0"/>
    <xf numFmtId="237" fontId="59" fillId="0" borderId="0"/>
    <xf numFmtId="237" fontId="59" fillId="0" borderId="0"/>
    <xf numFmtId="238" fontId="59" fillId="0" borderId="0"/>
    <xf numFmtId="236" fontId="101" fillId="0" borderId="0"/>
    <xf numFmtId="0" fontId="106" fillId="0" borderId="0" applyNumberFormat="0" applyFill="0" applyBorder="0" applyAlignment="0" applyProtection="0"/>
    <xf numFmtId="0" fontId="107" fillId="69" borderId="0" applyNumberFormat="0" applyBorder="0" applyAlignment="0" applyProtection="0"/>
    <xf numFmtId="0" fontId="107" fillId="70" borderId="0" applyNumberFormat="0" applyBorder="0" applyAlignment="0" applyProtection="0"/>
    <xf numFmtId="0" fontId="107" fillId="71" borderId="0" applyNumberFormat="0" applyBorder="0" applyAlignment="0" applyProtection="0"/>
    <xf numFmtId="211" fontId="69" fillId="0" borderId="0" applyFill="0" applyBorder="0" applyAlignment="0"/>
    <xf numFmtId="207" fontId="69" fillId="0" borderId="0" applyFill="0" applyBorder="0" applyAlignment="0"/>
    <xf numFmtId="211" fontId="69" fillId="0" borderId="0" applyFill="0" applyBorder="0" applyAlignment="0"/>
    <xf numFmtId="212" fontId="69" fillId="0" borderId="0" applyFill="0" applyBorder="0" applyAlignment="0"/>
    <xf numFmtId="207" fontId="69" fillId="0" borderId="0" applyFill="0" applyBorder="0" applyAlignment="0"/>
    <xf numFmtId="0" fontId="108" fillId="0" borderId="0" applyNumberFormat="0" applyAlignment="0">
      <alignment horizontal="left"/>
    </xf>
    <xf numFmtId="239" fontId="90" fillId="0" borderId="0" applyFont="0" applyFill="0" applyBorder="0" applyAlignment="0" applyProtection="0"/>
    <xf numFmtId="239" fontId="109" fillId="0" borderId="0" applyFont="0" applyFill="0" applyBorder="0" applyAlignment="0" applyProtection="0"/>
    <xf numFmtId="0" fontId="110" fillId="0" borderId="0">
      <alignment vertical="top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40" fontId="35" fillId="0" borderId="0" applyFont="0" applyFill="0" applyBorder="0" applyAlignment="0" applyProtection="0"/>
    <xf numFmtId="241" fontId="118" fillId="0" borderId="0">
      <alignment horizontal="right"/>
    </xf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23" fillId="35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38" fontId="126" fillId="68" borderId="0" applyNumberFormat="0" applyBorder="0" applyAlignment="0" applyProtection="0"/>
    <xf numFmtId="242" fontId="127" fillId="0" borderId="0" applyNumberFormat="0" applyFill="0" applyBorder="0" applyProtection="0">
      <alignment horizontal="right"/>
    </xf>
    <xf numFmtId="0" fontId="128" fillId="65" borderId="20"/>
    <xf numFmtId="0" fontId="128" fillId="65" borderId="20"/>
    <xf numFmtId="0" fontId="12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30" fillId="0" borderId="21" applyNumberFormat="0" applyAlignment="0" applyProtection="0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1" fillId="0" borderId="0" applyNumberFormat="0" applyFill="0" applyBorder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35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40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145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4" fillId="72" borderId="25">
      <alignment vertical="center" wrapText="1"/>
    </xf>
    <xf numFmtId="0" fontId="147" fillId="0" borderId="0">
      <alignment horizontal="center" textRotation="9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73" borderId="0">
      <alignment horizontal="left" wrapText="1"/>
    </xf>
    <xf numFmtId="243" fontId="35" fillId="0" borderId="0" applyBorder="0" applyAlignment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24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244" fontId="35" fillId="0" borderId="0"/>
    <xf numFmtId="237" fontId="159" fillId="0" borderId="0"/>
    <xf numFmtId="38" fontId="160" fillId="0" borderId="0"/>
    <xf numFmtId="38" fontId="161" fillId="0" borderId="0"/>
    <xf numFmtId="38" fontId="162" fillId="0" borderId="0"/>
    <xf numFmtId="38" fontId="163" fillId="0" borderId="0"/>
    <xf numFmtId="0" fontId="118" fillId="0" borderId="0"/>
    <xf numFmtId="0" fontId="118" fillId="0" borderId="0"/>
    <xf numFmtId="0" fontId="101" fillId="0" borderId="0" applyNumberFormat="0" applyFont="0" applyFill="0" applyBorder="0" applyProtection="0">
      <alignment horizontal="left" vertical="center"/>
    </xf>
    <xf numFmtId="205" fontId="164" fillId="0" borderId="15"/>
    <xf numFmtId="205" fontId="164" fillId="0" borderId="15"/>
    <xf numFmtId="205" fontId="164" fillId="0" borderId="15"/>
    <xf numFmtId="205" fontId="164" fillId="0" borderId="15"/>
    <xf numFmtId="205" fontId="164" fillId="0" borderId="15"/>
    <xf numFmtId="205" fontId="164" fillId="0" borderId="15"/>
    <xf numFmtId="211" fontId="69" fillId="0" borderId="0" applyFill="0" applyBorder="0" applyAlignment="0"/>
    <xf numFmtId="207" fontId="69" fillId="0" borderId="0" applyFill="0" applyBorder="0" applyAlignment="0"/>
    <xf numFmtId="211" fontId="69" fillId="0" borderId="0" applyFill="0" applyBorder="0" applyAlignment="0"/>
    <xf numFmtId="212" fontId="69" fillId="0" borderId="0" applyFill="0" applyBorder="0" applyAlignment="0"/>
    <xf numFmtId="207" fontId="69" fillId="0" borderId="0" applyFill="0" applyBorder="0" applyAlignment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169" fillId="0" borderId="27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172" fillId="0" borderId="28"/>
    <xf numFmtId="0" fontId="173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188" fontId="105" fillId="0" borderId="0" applyFont="0" applyFill="0" applyBorder="0" applyAlignment="0" applyProtection="0"/>
    <xf numFmtId="189" fontId="105" fillId="0" borderId="0" applyFont="0" applyFill="0" applyBorder="0" applyAlignment="0" applyProtection="0"/>
    <xf numFmtId="245" fontId="174" fillId="0" borderId="0" applyFont="0" applyFill="0" applyBorder="0" applyAlignment="0" applyProtection="0"/>
    <xf numFmtId="246" fontId="174" fillId="0" borderId="0" applyFont="0" applyFill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79" fillId="7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37" fontId="182" fillId="0" borderId="0"/>
    <xf numFmtId="234" fontId="183" fillId="0" borderId="0"/>
    <xf numFmtId="247" fontId="59" fillId="0" borderId="0"/>
    <xf numFmtId="0" fontId="103" fillId="0" borderId="0"/>
    <xf numFmtId="0" fontId="5" fillId="0" borderId="0"/>
    <xf numFmtId="0" fontId="90" fillId="0" borderId="0"/>
    <xf numFmtId="0" fontId="35" fillId="0" borderId="0"/>
    <xf numFmtId="0" fontId="45" fillId="0" borderId="0"/>
    <xf numFmtId="0" fontId="7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45" fillId="0" borderId="0"/>
    <xf numFmtId="0" fontId="7" fillId="0" borderId="0"/>
    <xf numFmtId="0" fontId="35" fillId="0" borderId="0"/>
    <xf numFmtId="0" fontId="5" fillId="0" borderId="0"/>
    <xf numFmtId="0" fontId="35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0" fontId="45" fillId="0" borderId="0"/>
    <xf numFmtId="0" fontId="45" fillId="0" borderId="0"/>
    <xf numFmtId="0" fontId="33" fillId="0" borderId="0"/>
    <xf numFmtId="0" fontId="33" fillId="0" borderId="0"/>
    <xf numFmtId="0" fontId="35" fillId="0" borderId="0"/>
    <xf numFmtId="0" fontId="11" fillId="0" borderId="0"/>
    <xf numFmtId="0" fontId="35" fillId="0" borderId="0"/>
    <xf numFmtId="0" fontId="46" fillId="0" borderId="0"/>
    <xf numFmtId="0" fontId="7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13" fillId="0" borderId="0"/>
    <xf numFmtId="0" fontId="7" fillId="0" borderId="0"/>
    <xf numFmtId="0" fontId="184" fillId="0" borderId="0"/>
    <xf numFmtId="0" fontId="46" fillId="0" borderId="0"/>
    <xf numFmtId="0" fontId="7" fillId="0" borderId="0"/>
    <xf numFmtId="0" fontId="13" fillId="0" borderId="0"/>
    <xf numFmtId="0" fontId="13" fillId="0" borderId="0"/>
    <xf numFmtId="0" fontId="92" fillId="0" borderId="0"/>
    <xf numFmtId="0" fontId="185" fillId="0" borderId="0"/>
    <xf numFmtId="0" fontId="7" fillId="0" borderId="0"/>
    <xf numFmtId="0" fontId="35" fillId="0" borderId="0"/>
    <xf numFmtId="0" fontId="184" fillId="0" borderId="0"/>
    <xf numFmtId="0" fontId="35" fillId="0" borderId="0"/>
    <xf numFmtId="0" fontId="35" fillId="0" borderId="0"/>
    <xf numFmtId="0" fontId="47" fillId="0" borderId="0"/>
    <xf numFmtId="0" fontId="47" fillId="0" borderId="0"/>
    <xf numFmtId="0" fontId="45" fillId="0" borderId="0"/>
    <xf numFmtId="0" fontId="47" fillId="0" borderId="0"/>
    <xf numFmtId="0" fontId="35" fillId="0" borderId="0"/>
    <xf numFmtId="0" fontId="94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33" fillId="0" borderId="0"/>
    <xf numFmtId="0" fontId="34" fillId="0" borderId="0"/>
    <xf numFmtId="0" fontId="35" fillId="0" borderId="0"/>
    <xf numFmtId="0" fontId="46" fillId="0" borderId="0"/>
    <xf numFmtId="0" fontId="185" fillId="0" borderId="0"/>
    <xf numFmtId="0" fontId="45" fillId="0" borderId="0"/>
    <xf numFmtId="0" fontId="45" fillId="0" borderId="0"/>
    <xf numFmtId="0" fontId="185" fillId="0" borderId="0"/>
    <xf numFmtId="0" fontId="94" fillId="0" borderId="0"/>
    <xf numFmtId="0" fontId="98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1" fillId="0" borderId="0" applyNumberFormat="0" applyFill="0" applyBorder="0" applyProtection="0">
      <alignment vertical="top" wrapText="1"/>
    </xf>
    <xf numFmtId="0" fontId="186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91" fillId="0" borderId="0" applyNumberFormat="0" applyFill="0" applyBorder="0" applyProtection="0">
      <alignment vertical="top" wrapText="1"/>
    </xf>
    <xf numFmtId="0" fontId="11" fillId="0" borderId="0"/>
    <xf numFmtId="0" fontId="13" fillId="0" borderId="0"/>
    <xf numFmtId="0" fontId="13" fillId="0" borderId="0"/>
    <xf numFmtId="0" fontId="44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7" fillId="0" borderId="0"/>
    <xf numFmtId="0" fontId="5" fillId="0" borderId="0"/>
    <xf numFmtId="0" fontId="35" fillId="0" borderId="0"/>
    <xf numFmtId="0" fontId="13" fillId="0" borderId="0"/>
    <xf numFmtId="0" fontId="100" fillId="0" borderId="0">
      <alignment vertical="top"/>
    </xf>
    <xf numFmtId="0" fontId="13" fillId="0" borderId="0"/>
    <xf numFmtId="0" fontId="13" fillId="0" borderId="0"/>
    <xf numFmtId="0" fontId="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4" fontId="187" fillId="0" borderId="0" applyFill="0" applyBorder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4" fontId="187" fillId="0" borderId="0" applyFill="0" applyBorder="0" applyProtection="0">
      <alignment horizontal="left" vertical="center"/>
    </xf>
    <xf numFmtId="0" fontId="35" fillId="0" borderId="0"/>
    <xf numFmtId="0" fontId="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46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5" fillId="0" borderId="0"/>
    <xf numFmtId="4" fontId="93" fillId="0" borderId="0" applyFill="0" applyBorder="0" applyProtection="0">
      <alignment horizontal="left" vertical="center"/>
    </xf>
    <xf numFmtId="0" fontId="46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35" fillId="0" borderId="0"/>
    <xf numFmtId="0" fontId="35" fillId="0" borderId="0"/>
    <xf numFmtId="0" fontId="5" fillId="0" borderId="0"/>
    <xf numFmtId="0" fontId="4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7" fillId="0" borderId="0"/>
    <xf numFmtId="0" fontId="35" fillId="0" borderId="0"/>
    <xf numFmtId="0" fontId="4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3" fillId="0" borderId="0"/>
    <xf numFmtId="0" fontId="13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35" fillId="0" borderId="0"/>
    <xf numFmtId="0" fontId="45" fillId="0" borderId="0"/>
    <xf numFmtId="0" fontId="5" fillId="0" borderId="0"/>
    <xf numFmtId="0" fontId="35" fillId="0" borderId="0"/>
    <xf numFmtId="0" fontId="45" fillId="0" borderId="0"/>
    <xf numFmtId="0" fontId="35" fillId="0" borderId="0"/>
    <xf numFmtId="0" fontId="13" fillId="0" borderId="0"/>
    <xf numFmtId="4" fontId="33" fillId="0" borderId="0" applyFill="0" applyBorder="0" applyProtection="0">
      <alignment horizontal="left" vertical="center"/>
    </xf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88" fillId="0" borderId="0"/>
    <xf numFmtId="0" fontId="13" fillId="0" borderId="0"/>
    <xf numFmtId="0" fontId="13" fillId="0" borderId="0"/>
    <xf numFmtId="0" fontId="13" fillId="0" borderId="0"/>
    <xf numFmtId="0" fontId="188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9" fillId="0" borderId="0"/>
    <xf numFmtId="0" fontId="35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13" fillId="0" borderId="0"/>
    <xf numFmtId="0" fontId="13" fillId="0" borderId="0"/>
    <xf numFmtId="4" fontId="93" fillId="0" borderId="0" applyFill="0" applyBorder="0" applyProtection="0">
      <alignment horizontal="left" vertical="center"/>
    </xf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6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90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46" fillId="0" borderId="0"/>
    <xf numFmtId="0" fontId="46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98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0" fillId="0" borderId="0"/>
    <xf numFmtId="0" fontId="13" fillId="0" borderId="0"/>
    <xf numFmtId="0" fontId="35" fillId="0" borderId="0"/>
    <xf numFmtId="0" fontId="5" fillId="0" borderId="0"/>
    <xf numFmtId="0" fontId="188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13" fillId="0" borderId="0"/>
    <xf numFmtId="0" fontId="13" fillId="0" borderId="0"/>
    <xf numFmtId="0" fontId="5" fillId="0" borderId="0"/>
    <xf numFmtId="0" fontId="188" fillId="0" borderId="0"/>
    <xf numFmtId="0" fontId="59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88" fillId="0" borderId="0"/>
    <xf numFmtId="0" fontId="35" fillId="0" borderId="0"/>
    <xf numFmtId="0" fontId="188" fillId="0" borderId="0"/>
    <xf numFmtId="0" fontId="89" fillId="0" borderId="0"/>
    <xf numFmtId="0" fontId="7" fillId="0" borderId="0"/>
    <xf numFmtId="0" fontId="89" fillId="0" borderId="0"/>
    <xf numFmtId="0" fontId="191" fillId="0" borderId="0"/>
    <xf numFmtId="0" fontId="13" fillId="0" borderId="0"/>
    <xf numFmtId="0" fontId="46" fillId="0" borderId="0"/>
    <xf numFmtId="0" fontId="190" fillId="0" borderId="0"/>
    <xf numFmtId="0" fontId="47" fillId="0" borderId="0"/>
    <xf numFmtId="0" fontId="13" fillId="0" borderId="0"/>
    <xf numFmtId="0" fontId="1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91" fillId="0" borderId="0" applyNumberFormat="0" applyFill="0" applyBorder="0" applyProtection="0">
      <alignment vertical="top" wrapText="1"/>
    </xf>
    <xf numFmtId="0" fontId="45" fillId="0" borderId="0"/>
    <xf numFmtId="0" fontId="5" fillId="0" borderId="0"/>
    <xf numFmtId="0" fontId="188" fillId="0" borderId="0"/>
    <xf numFmtId="0" fontId="7" fillId="0" borderId="0"/>
    <xf numFmtId="0" fontId="7" fillId="0" borderId="0"/>
    <xf numFmtId="0" fontId="188" fillId="0" borderId="0"/>
    <xf numFmtId="0" fontId="7" fillId="0" borderId="0"/>
    <xf numFmtId="0" fontId="35" fillId="0" borderId="0"/>
    <xf numFmtId="0" fontId="188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88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188" fillId="0" borderId="0"/>
    <xf numFmtId="0" fontId="13" fillId="0" borderId="0"/>
    <xf numFmtId="0" fontId="13" fillId="0" borderId="0"/>
    <xf numFmtId="0" fontId="45" fillId="0" borderId="0"/>
    <xf numFmtId="0" fontId="5" fillId="0" borderId="0"/>
    <xf numFmtId="0" fontId="59" fillId="0" borderId="0"/>
    <xf numFmtId="0" fontId="45" fillId="0" borderId="0"/>
    <xf numFmtId="0" fontId="46" fillId="0" borderId="0"/>
    <xf numFmtId="0" fontId="35" fillId="0" borderId="0"/>
    <xf numFmtId="0" fontId="7" fillId="0" borderId="0"/>
    <xf numFmtId="0" fontId="46" fillId="0" borderId="0"/>
    <xf numFmtId="0" fontId="47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7" fillId="0" borderId="0"/>
    <xf numFmtId="0" fontId="45" fillId="0" borderId="0"/>
    <xf numFmtId="0" fontId="13" fillId="0" borderId="0"/>
    <xf numFmtId="0" fontId="5" fillId="0" borderId="0"/>
    <xf numFmtId="0" fontId="5" fillId="0" borderId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13" fillId="0" borderId="0"/>
    <xf numFmtId="4" fontId="187" fillId="0" borderId="0" applyFill="0" applyBorder="0" applyProtection="0">
      <alignment horizontal="lef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4" fontId="99" fillId="0" borderId="0" applyFill="0" applyBorder="0" applyProtection="0">
      <alignment horizontal="left" vertical="center"/>
    </xf>
    <xf numFmtId="0" fontId="44" fillId="0" borderId="0"/>
    <xf numFmtId="0" fontId="47" fillId="0" borderId="0"/>
    <xf numFmtId="0" fontId="7" fillId="0" borderId="0"/>
    <xf numFmtId="4" fontId="99" fillId="0" borderId="0" applyFill="0" applyBorder="0" applyProtection="0">
      <alignment horizontal="left" vertical="center"/>
    </xf>
    <xf numFmtId="0" fontId="13" fillId="0" borderId="0"/>
    <xf numFmtId="0" fontId="192" fillId="0" borderId="0"/>
    <xf numFmtId="0" fontId="35" fillId="0" borderId="0"/>
    <xf numFmtId="0" fontId="35" fillId="0" borderId="0"/>
    <xf numFmtId="233" fontId="13" fillId="0" borderId="0"/>
    <xf numFmtId="233" fontId="13" fillId="0" borderId="0"/>
    <xf numFmtId="0" fontId="35" fillId="0" borderId="0"/>
    <xf numFmtId="0" fontId="11" fillId="0" borderId="0"/>
    <xf numFmtId="0" fontId="35" fillId="0" borderId="0"/>
    <xf numFmtId="0" fontId="44" fillId="0" borderId="0"/>
    <xf numFmtId="0" fontId="5" fillId="0" borderId="0"/>
    <xf numFmtId="0" fontId="7" fillId="0" borderId="0"/>
    <xf numFmtId="0" fontId="45" fillId="0" borderId="0"/>
    <xf numFmtId="0" fontId="11" fillId="0" borderId="0"/>
    <xf numFmtId="0" fontId="7" fillId="0" borderId="0"/>
    <xf numFmtId="0" fontId="13" fillId="0" borderId="0"/>
    <xf numFmtId="0" fontId="46" fillId="0" borderId="0"/>
    <xf numFmtId="0" fontId="35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248" fontId="35" fillId="0" borderId="0"/>
    <xf numFmtId="0" fontId="67" fillId="0" borderId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6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25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40" fontId="201" fillId="76" borderId="0">
      <alignment horizontal="right"/>
    </xf>
    <xf numFmtId="0" fontId="202" fillId="76" borderId="31"/>
    <xf numFmtId="0" fontId="203" fillId="0" borderId="0">
      <alignment horizontal="center"/>
    </xf>
    <xf numFmtId="0" fontId="204" fillId="0" borderId="0">
      <alignment horizontal="center"/>
    </xf>
    <xf numFmtId="249" fontId="35" fillId="0" borderId="0" applyFont="0" applyFill="0" applyBorder="0" applyAlignment="0" applyProtection="0"/>
    <xf numFmtId="210" fontId="69" fillId="0" borderId="0" applyFont="0" applyFill="0" applyBorder="0" applyAlignment="0" applyProtection="0"/>
    <xf numFmtId="250" fontId="20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5" fillId="0" borderId="32" applyNumberFormat="0" applyBorder="0"/>
    <xf numFmtId="43" fontId="35" fillId="0" borderId="0" applyFont="0" applyFill="0" applyBorder="0" applyAlignment="0" applyProtection="0"/>
    <xf numFmtId="3" fontId="206" fillId="0" borderId="0" applyNumberFormat="0" applyFill="0" applyBorder="0" applyAlignment="0" applyProtection="0"/>
    <xf numFmtId="211" fontId="69" fillId="0" borderId="0" applyFill="0" applyBorder="0" applyAlignment="0"/>
    <xf numFmtId="207" fontId="69" fillId="0" borderId="0" applyFill="0" applyBorder="0" applyAlignment="0"/>
    <xf numFmtId="211" fontId="69" fillId="0" borderId="0" applyFill="0" applyBorder="0" applyAlignment="0"/>
    <xf numFmtId="212" fontId="69" fillId="0" borderId="0" applyFill="0" applyBorder="0" applyAlignment="0"/>
    <xf numFmtId="207" fontId="69" fillId="0" borderId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31" fillId="0" borderId="28">
      <alignment horizontal="center"/>
    </xf>
    <xf numFmtId="3" fontId="67" fillId="0" borderId="0" applyFont="0" applyFill="0" applyBorder="0" applyAlignment="0" applyProtection="0"/>
    <xf numFmtId="0" fontId="67" fillId="77" borderId="0" applyNumberFormat="0" applyFont="0" applyBorder="0" applyAlignment="0" applyProtection="0"/>
    <xf numFmtId="37" fontId="207" fillId="0" borderId="0"/>
    <xf numFmtId="41" fontId="35" fillId="0" borderId="0" applyFont="0" applyFill="0" applyBorder="0" applyAlignment="0" applyProtection="0"/>
    <xf numFmtId="251" fontId="69" fillId="0" borderId="0" applyFont="0" applyFill="0" applyBorder="0" applyAlignment="0" applyProtection="0"/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0" fontId="208" fillId="0" borderId="0"/>
    <xf numFmtId="0" fontId="208" fillId="0" borderId="0"/>
    <xf numFmtId="252" fontId="35" fillId="0" borderId="0" applyNumberFormat="0" applyFill="0" applyBorder="0" applyAlignment="0" applyProtection="0">
      <alignment horizontal="left"/>
    </xf>
    <xf numFmtId="253" fontId="35" fillId="0" borderId="0" applyNumberFormat="0" applyFill="0" applyBorder="0" applyAlignment="0" applyProtection="0">
      <alignment horizontal="left"/>
    </xf>
    <xf numFmtId="254" fontId="35" fillId="0" borderId="0"/>
    <xf numFmtId="254" fontId="35" fillId="0" borderId="0"/>
    <xf numFmtId="38" fontId="101" fillId="0" borderId="0" applyNumberFormat="0" applyFont="0" applyFill="0" applyBorder="0" applyAlignment="0"/>
    <xf numFmtId="0" fontId="209" fillId="0" borderId="0" applyNumberFormat="0" applyFill="0" applyBorder="0" applyAlignment="0" applyProtection="0"/>
    <xf numFmtId="39" fontId="210" fillId="0" borderId="0"/>
    <xf numFmtId="0" fontId="100" fillId="0" borderId="0">
      <alignment vertical="top"/>
    </xf>
    <xf numFmtId="0" fontId="211" fillId="0" borderId="0" applyNumberFormat="0" applyBorder="0" applyAlignment="0"/>
    <xf numFmtId="0" fontId="211" fillId="0" borderId="0" applyNumberFormat="0" applyBorder="0" applyAlignment="0"/>
    <xf numFmtId="0" fontId="172" fillId="0" borderId="0"/>
    <xf numFmtId="0" fontId="173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12" fillId="73" borderId="0">
      <alignment wrapText="1"/>
    </xf>
    <xf numFmtId="40" fontId="213" fillId="0" borderId="0" applyBorder="0">
      <alignment horizontal="right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0" fontId="214" fillId="0" borderId="0"/>
    <xf numFmtId="49" fontId="35" fillId="0" borderId="0" applyFont="0" applyFill="0" applyBorder="0" applyAlignment="0" applyProtection="0"/>
    <xf numFmtId="49" fontId="100" fillId="0" borderId="0" applyFill="0" applyBorder="0" applyAlignment="0"/>
    <xf numFmtId="255" fontId="69" fillId="0" borderId="0" applyFill="0" applyBorder="0" applyAlignment="0"/>
    <xf numFmtId="256" fontId="69" fillId="0" borderId="0" applyFill="0" applyBorder="0" applyAlignment="0"/>
    <xf numFmtId="0" fontId="215" fillId="0" borderId="0" applyFill="0" applyBorder="0" applyProtection="0">
      <alignment horizontal="center" vertical="top"/>
    </xf>
    <xf numFmtId="40" fontId="2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31" fillId="0" borderId="1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41" fontId="35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35" fillId="0" borderId="0" applyFont="0" applyFill="0" applyBorder="0" applyAlignment="0" applyProtection="0"/>
    <xf numFmtId="8" fontId="225" fillId="0" borderId="0" applyFont="0" applyFill="0" applyBorder="0" applyAlignment="0" applyProtection="0"/>
    <xf numFmtId="257" fontId="6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74" fillId="0" borderId="0" applyNumberFormat="0" applyFont="0" applyFill="0" applyBorder="0" applyProtection="0">
      <alignment horizontal="center" vertical="center" wrapText="1"/>
    </xf>
    <xf numFmtId="215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43" fontId="234" fillId="0" borderId="0" applyFont="0" applyFill="0" applyBorder="0" applyAlignment="0" applyProtection="0"/>
    <xf numFmtId="216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21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49" fillId="0" borderId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58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58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259" fontId="48" fillId="0" borderId="0" applyFont="0" applyFill="0" applyBorder="0" applyAlignment="0" applyProtection="0"/>
    <xf numFmtId="259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0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42" fontId="13" fillId="0" borderId="0" applyFont="0" applyFill="0" applyBorder="0" applyAlignment="0" applyProtection="0"/>
    <xf numFmtId="190" fontId="3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7" fillId="0" borderId="11" applyNumberFormat="0" applyFill="0" applyAlignment="0" applyProtection="0"/>
    <xf numFmtId="0" fontId="240" fillId="0" borderId="27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1" fillId="2" borderId="0" applyNumberFormat="0" applyBorder="0" applyAlignment="0" applyProtection="0"/>
    <xf numFmtId="0" fontId="241" fillId="35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9" fontId="246" fillId="0" borderId="0" applyFont="0" applyFill="0" applyBorder="0" applyAlignment="0" applyProtection="0"/>
    <xf numFmtId="0" fontId="59" fillId="0" borderId="0"/>
    <xf numFmtId="0" fontId="34" fillId="0" borderId="0"/>
    <xf numFmtId="0" fontId="35" fillId="0" borderId="0"/>
    <xf numFmtId="0" fontId="35" fillId="0" borderId="0"/>
    <xf numFmtId="0" fontId="59" fillId="0" borderId="0"/>
    <xf numFmtId="0" fontId="186" fillId="0" borderId="0"/>
    <xf numFmtId="0" fontId="35" fillId="0" borderId="0"/>
    <xf numFmtId="0" fontId="35" fillId="0" borderId="0"/>
    <xf numFmtId="0" fontId="3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235" fillId="0" borderId="0"/>
    <xf numFmtId="0" fontId="13" fillId="0" borderId="0"/>
    <xf numFmtId="0" fontId="34" fillId="0" borderId="0"/>
    <xf numFmtId="0" fontId="59" fillId="0" borderId="0"/>
    <xf numFmtId="0" fontId="35" fillId="0" borderId="0"/>
    <xf numFmtId="0" fontId="98" fillId="0" borderId="0"/>
    <xf numFmtId="0" fontId="59" fillId="0" borderId="0"/>
    <xf numFmtId="0" fontId="3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9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35" fillId="0" borderId="0"/>
    <xf numFmtId="0" fontId="49" fillId="0" borderId="0"/>
    <xf numFmtId="0" fontId="13" fillId="0" borderId="0"/>
    <xf numFmtId="0" fontId="13" fillId="0" borderId="0"/>
    <xf numFmtId="0" fontId="59" fillId="0" borderId="0"/>
    <xf numFmtId="0" fontId="59" fillId="0" borderId="0"/>
    <xf numFmtId="0" fontId="13" fillId="0" borderId="0"/>
    <xf numFmtId="0" fontId="13" fillId="0" borderId="0"/>
    <xf numFmtId="0" fontId="35" fillId="0" borderId="0"/>
    <xf numFmtId="0" fontId="96" fillId="0" borderId="0"/>
    <xf numFmtId="0" fontId="34" fillId="0" borderId="0"/>
    <xf numFmtId="0" fontId="59" fillId="0" borderId="0"/>
    <xf numFmtId="0" fontId="100" fillId="0" borderId="0" applyNumberFormat="0" applyFill="0" applyBorder="0" applyAlignment="0" applyProtection="0"/>
    <xf numFmtId="0" fontId="35" fillId="0" borderId="0"/>
    <xf numFmtId="0" fontId="35" fillId="0" borderId="0"/>
    <xf numFmtId="0" fontId="49" fillId="0" borderId="0"/>
    <xf numFmtId="0" fontId="188" fillId="0" borderId="0"/>
    <xf numFmtId="0" fontId="35" fillId="0" borderId="0"/>
    <xf numFmtId="0" fontId="7" fillId="0" borderId="0"/>
    <xf numFmtId="0" fontId="59" fillId="0" borderId="0"/>
    <xf numFmtId="0" fontId="47" fillId="0" borderId="0"/>
    <xf numFmtId="0" fontId="24" fillId="5" borderId="9" applyNumberFormat="0" applyAlignment="0" applyProtection="0"/>
    <xf numFmtId="0" fontId="24" fillId="5" borderId="9" applyNumberFormat="0" applyAlignment="0" applyProtection="0"/>
    <xf numFmtId="0" fontId="24" fillId="5" borderId="9" applyNumberFormat="0" applyAlignment="0" applyProtection="0"/>
    <xf numFmtId="0" fontId="23" fillId="4" borderId="0" applyNumberFormat="0" applyBorder="0" applyAlignment="0" applyProtection="0"/>
    <xf numFmtId="0" fontId="247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22" fillId="3" borderId="0" applyNumberFormat="0" applyBorder="0" applyAlignment="0" applyProtection="0"/>
    <xf numFmtId="0" fontId="248" fillId="34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188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61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00" fillId="0" borderId="0">
      <alignment vertical="top"/>
    </xf>
    <xf numFmtId="0" fontId="249" fillId="0" borderId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5" fillId="0" borderId="31"/>
    <xf numFmtId="0" fontId="35" fillId="0" borderId="31"/>
    <xf numFmtId="0" fontId="35" fillId="0" borderId="31"/>
    <xf numFmtId="0" fontId="35" fillId="0" borderId="31"/>
    <xf numFmtId="0" fontId="35" fillId="0" borderId="31"/>
    <xf numFmtId="0" fontId="59" fillId="0" borderId="31"/>
    <xf numFmtId="0" fontId="25" fillId="6" borderId="10" applyNumberFormat="0" applyAlignment="0" applyProtection="0"/>
    <xf numFmtId="0" fontId="25" fillId="6" borderId="10" applyNumberFormat="0" applyAlignment="0" applyProtection="0"/>
    <xf numFmtId="0" fontId="25" fillId="6" borderId="10" applyNumberForma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0" fillId="0" borderId="0"/>
    <xf numFmtId="205" fontId="210" fillId="0" borderId="0"/>
    <xf numFmtId="41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35" fillId="0" borderId="0"/>
    <xf numFmtId="0" fontId="251" fillId="0" borderId="0"/>
    <xf numFmtId="41" fontId="13" fillId="0" borderId="0" applyFont="0" applyFill="0" applyBorder="0" applyAlignment="0" applyProtection="0"/>
    <xf numFmtId="0" fontId="88" fillId="0" borderId="0"/>
    <xf numFmtId="0" fontId="252" fillId="0" borderId="0" applyNumberFormat="0" applyFill="0" applyBorder="0" applyAlignment="0" applyProtection="0">
      <alignment vertical="top"/>
      <protection locked="0"/>
    </xf>
    <xf numFmtId="262" fontId="253" fillId="0" borderId="0" applyFont="0" applyFill="0" applyBorder="0" applyAlignment="0" applyProtection="0"/>
    <xf numFmtId="262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9" fillId="0" borderId="0"/>
    <xf numFmtId="43" fontId="189" fillId="0" borderId="0" applyFont="0" applyFill="0" applyBorder="0" applyAlignment="0" applyProtection="0"/>
    <xf numFmtId="38" fontId="255" fillId="68" borderId="0" applyNumberFormat="0" applyBorder="0" applyAlignment="0" applyProtection="0"/>
    <xf numFmtId="10" fontId="255" fillId="73" borderId="26" applyNumberFormat="0" applyBorder="0" applyAlignment="0" applyProtection="0"/>
    <xf numFmtId="234" fontId="256" fillId="0" borderId="0"/>
    <xf numFmtId="0" fontId="254" fillId="0" borderId="0"/>
    <xf numFmtId="0" fontId="254" fillId="0" borderId="0"/>
    <xf numFmtId="4" fontId="254" fillId="0" borderId="0" applyFont="0" applyFill="0" applyBorder="0" applyAlignment="0" applyProtection="0"/>
    <xf numFmtId="0" fontId="254" fillId="0" borderId="0"/>
    <xf numFmtId="0" fontId="254" fillId="0" borderId="0"/>
    <xf numFmtId="0" fontId="189" fillId="0" borderId="0"/>
    <xf numFmtId="0" fontId="254" fillId="0" borderId="0"/>
    <xf numFmtId="0" fontId="254" fillId="0" borderId="0"/>
    <xf numFmtId="43" fontId="189" fillId="0" borderId="0" applyFont="0" applyFill="0" applyBorder="0" applyAlignment="0" applyProtection="0"/>
    <xf numFmtId="0" fontId="254" fillId="0" borderId="0"/>
    <xf numFmtId="0" fontId="189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1" fillId="0" borderId="0"/>
    <xf numFmtId="43" fontId="1" fillId="0" borderId="0" applyFont="0" applyFill="0" applyBorder="0" applyAlignment="0" applyProtection="0"/>
  </cellStyleXfs>
  <cellXfs count="180">
    <xf numFmtId="0" fontId="0" fillId="0" borderId="0" xfId="0"/>
    <xf numFmtId="40" fontId="11" fillId="0" borderId="0" xfId="2" applyNumberFormat="1" applyFont="1" applyAlignment="1">
      <alignment horizontal="center" vertical="center"/>
    </xf>
    <xf numFmtId="40" fontId="11" fillId="0" borderId="0" xfId="0" applyNumberFormat="1" applyFont="1" applyAlignment="1">
      <alignment vertical="center"/>
    </xf>
    <xf numFmtId="39" fontId="11" fillId="0" borderId="0" xfId="2" applyFont="1" applyAlignment="1">
      <alignment horizontal="right" vertical="center"/>
    </xf>
    <xf numFmtId="192" fontId="11" fillId="0" borderId="0" xfId="0" applyNumberFormat="1" applyFont="1" applyAlignment="1">
      <alignment vertical="center"/>
    </xf>
    <xf numFmtId="193" fontId="11" fillId="0" borderId="0" xfId="3" applyNumberFormat="1" applyFont="1" applyAlignment="1">
      <alignment vertical="center"/>
    </xf>
    <xf numFmtId="192" fontId="11" fillId="0" borderId="1" xfId="0" applyNumberFormat="1" applyFont="1" applyBorder="1" applyAlignment="1">
      <alignment vertical="center"/>
    </xf>
    <xf numFmtId="192" fontId="11" fillId="0" borderId="2" xfId="0" applyNumberFormat="1" applyFont="1" applyBorder="1" applyAlignment="1">
      <alignment vertical="center"/>
    </xf>
    <xf numFmtId="43" fontId="11" fillId="0" borderId="0" xfId="1" applyFont="1" applyFill="1" applyAlignment="1">
      <alignment vertical="center"/>
    </xf>
    <xf numFmtId="192" fontId="11" fillId="0" borderId="3" xfId="0" applyNumberFormat="1" applyFont="1" applyBorder="1" applyAlignment="1">
      <alignment vertical="center"/>
    </xf>
    <xf numFmtId="192" fontId="11" fillId="0" borderId="4" xfId="0" applyNumberFormat="1" applyFont="1" applyBorder="1" applyAlignment="1">
      <alignment vertical="center"/>
    </xf>
    <xf numFmtId="39" fontId="11" fillId="0" borderId="0" xfId="2" applyFont="1" applyAlignment="1">
      <alignment vertical="center"/>
    </xf>
    <xf numFmtId="40" fontId="15" fillId="0" borderId="0" xfId="0" applyNumberFormat="1" applyFont="1" applyAlignment="1">
      <alignment vertical="center"/>
    </xf>
    <xf numFmtId="0" fontId="11" fillId="0" borderId="0" xfId="0" applyFont="1"/>
    <xf numFmtId="39" fontId="11" fillId="0" borderId="0" xfId="3" applyFont="1" applyAlignment="1">
      <alignment vertical="center"/>
    </xf>
    <xf numFmtId="0" fontId="8" fillId="0" borderId="0" xfId="0" applyFont="1"/>
    <xf numFmtId="40" fontId="11" fillId="0" borderId="0" xfId="2" applyNumberFormat="1" applyFont="1" applyAlignment="1">
      <alignment vertical="center"/>
    </xf>
    <xf numFmtId="43" fontId="11" fillId="0" borderId="0" xfId="1" applyFont="1" applyFill="1" applyAlignment="1">
      <alignment horizontal="center"/>
    </xf>
    <xf numFmtId="40" fontId="15" fillId="0" borderId="0" xfId="2" applyNumberFormat="1" applyFont="1" applyAlignment="1">
      <alignment vertical="center"/>
    </xf>
    <xf numFmtId="40" fontId="11" fillId="0" borderId="0" xfId="2" applyNumberFormat="1" applyFont="1" applyAlignment="1">
      <alignment horizontal="left" vertical="center"/>
    </xf>
    <xf numFmtId="0" fontId="11" fillId="0" borderId="0" xfId="4598" applyFont="1"/>
    <xf numFmtId="0" fontId="15" fillId="0" borderId="0" xfId="4598" applyFont="1"/>
    <xf numFmtId="0" fontId="11" fillId="0" borderId="0" xfId="4598" applyFont="1" applyAlignment="1">
      <alignment horizontal="right"/>
    </xf>
    <xf numFmtId="43" fontId="11" fillId="0" borderId="0" xfId="4599" applyFont="1" applyFill="1"/>
    <xf numFmtId="0" fontId="11" fillId="0" borderId="36" xfId="4598" applyFont="1" applyBorder="1" applyAlignment="1">
      <alignment horizontal="center" vertical="top"/>
    </xf>
    <xf numFmtId="43" fontId="11" fillId="0" borderId="0" xfId="4599" applyFont="1" applyFill="1" applyAlignment="1">
      <alignment horizontal="center"/>
    </xf>
    <xf numFmtId="0" fontId="11" fillId="0" borderId="0" xfId="4598" applyFont="1" applyAlignment="1">
      <alignment horizontal="center" vertical="top"/>
    </xf>
    <xf numFmtId="4" fontId="11" fillId="0" borderId="0" xfId="4599" applyNumberFormat="1" applyFont="1" applyFill="1" applyBorder="1" applyAlignment="1">
      <alignment horizontal="right"/>
    </xf>
    <xf numFmtId="4" fontId="11" fillId="0" borderId="0" xfId="4599" applyNumberFormat="1" applyFont="1" applyFill="1" applyBorder="1" applyAlignment="1">
      <alignment horizontal="right" vertical="center"/>
    </xf>
    <xf numFmtId="4" fontId="11" fillId="0" borderId="38" xfId="4599" applyNumberFormat="1" applyFont="1" applyFill="1" applyBorder="1" applyAlignment="1">
      <alignment horizontal="right"/>
    </xf>
    <xf numFmtId="4" fontId="11" fillId="0" borderId="0" xfId="4598" applyNumberFormat="1" applyFont="1" applyAlignment="1">
      <alignment horizontal="center"/>
    </xf>
    <xf numFmtId="0" fontId="11" fillId="0" borderId="36" xfId="4598" applyFont="1" applyBorder="1" applyAlignment="1">
      <alignment horizontal="center" vertical="top" wrapText="1"/>
    </xf>
    <xf numFmtId="0" fontId="11" fillId="0" borderId="5" xfId="4598" applyFont="1" applyBorder="1" applyAlignment="1">
      <alignment horizontal="center" vertical="top"/>
    </xf>
    <xf numFmtId="0" fontId="11" fillId="0" borderId="5" xfId="4598" applyFont="1" applyBorder="1" applyAlignment="1">
      <alignment horizontal="center" vertical="top" wrapText="1"/>
    </xf>
    <xf numFmtId="43" fontId="11" fillId="0" borderId="0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 wrapText="1"/>
    </xf>
    <xf numFmtId="0" fontId="11" fillId="0" borderId="0" xfId="0" quotePrefix="1" applyFont="1" applyAlignment="1">
      <alignment horizontal="center"/>
    </xf>
    <xf numFmtId="0" fontId="11" fillId="0" borderId="0" xfId="4600" applyFont="1"/>
    <xf numFmtId="0" fontId="15" fillId="0" borderId="0" xfId="4600" applyFont="1"/>
    <xf numFmtId="40" fontId="11" fillId="0" borderId="0" xfId="4600" applyNumberFormat="1" applyFont="1" applyAlignment="1">
      <alignment horizontal="center" vertical="center"/>
    </xf>
    <xf numFmtId="43" fontId="11" fillId="0" borderId="0" xfId="4601" applyFont="1" applyFill="1" applyBorder="1" applyAlignment="1">
      <alignment vertical="center"/>
    </xf>
    <xf numFmtId="40" fontId="11" fillId="0" borderId="0" xfId="4600" applyNumberFormat="1" applyFont="1" applyAlignment="1">
      <alignment vertical="center"/>
    </xf>
    <xf numFmtId="4" fontId="11" fillId="0" borderId="0" xfId="4601" applyNumberFormat="1" applyFont="1" applyFill="1"/>
    <xf numFmtId="193" fontId="11" fillId="0" borderId="0" xfId="4601" applyNumberFormat="1" applyFont="1" applyFill="1" applyAlignment="1">
      <alignment vertical="center"/>
    </xf>
    <xf numFmtId="193" fontId="11" fillId="0" borderId="39" xfId="4601" applyNumberFormat="1" applyFont="1" applyFill="1" applyBorder="1"/>
    <xf numFmtId="43" fontId="11" fillId="0" borderId="0" xfId="4600" applyNumberFormat="1" applyFont="1"/>
    <xf numFmtId="193" fontId="11" fillId="0" borderId="0" xfId="4601" applyNumberFormat="1" applyFont="1" applyFill="1" applyBorder="1"/>
    <xf numFmtId="192" fontId="11" fillId="0" borderId="0" xfId="4601" applyNumberFormat="1" applyFont="1" applyFill="1"/>
    <xf numFmtId="43" fontId="11" fillId="0" borderId="0" xfId="4601" applyFont="1" applyFill="1"/>
    <xf numFmtId="43" fontId="11" fillId="0" borderId="0" xfId="4601" applyFont="1" applyFill="1" applyAlignment="1">
      <alignment vertical="center"/>
    </xf>
    <xf numFmtId="40" fontId="15" fillId="0" borderId="0" xfId="2" applyNumberFormat="1" applyFont="1" applyAlignment="1">
      <alignment horizontal="left" vertical="center"/>
    </xf>
    <xf numFmtId="192" fontId="11" fillId="0" borderId="0" xfId="4601" applyNumberFormat="1" applyFont="1" applyFill="1" applyBorder="1" applyAlignment="1">
      <alignment vertical="center"/>
    </xf>
    <xf numFmtId="263" fontId="11" fillId="0" borderId="0" xfId="4601" applyNumberFormat="1" applyFont="1" applyFill="1"/>
    <xf numFmtId="3" fontId="11" fillId="0" borderId="0" xfId="2" applyNumberFormat="1" applyFont="1" applyAlignment="1">
      <alignment vertical="center"/>
    </xf>
    <xf numFmtId="43" fontId="11" fillId="0" borderId="39" xfId="1" applyFont="1" applyFill="1" applyBorder="1" applyAlignment="1">
      <alignment vertical="center"/>
    </xf>
    <xf numFmtId="192" fontId="11" fillId="0" borderId="40" xfId="4601" applyNumberFormat="1" applyFont="1" applyFill="1" applyBorder="1"/>
    <xf numFmtId="43" fontId="11" fillId="0" borderId="0" xfId="1" applyFont="1" applyFill="1"/>
    <xf numFmtId="0" fontId="11" fillId="0" borderId="0" xfId="4602" applyFont="1"/>
    <xf numFmtId="0" fontId="15" fillId="0" borderId="0" xfId="4602" applyFont="1"/>
    <xf numFmtId="4" fontId="11" fillId="0" borderId="37" xfId="4601" applyNumberFormat="1" applyFont="1" applyFill="1" applyBorder="1"/>
    <xf numFmtId="0" fontId="11" fillId="0" borderId="0" xfId="4598" applyFont="1" applyAlignment="1">
      <alignment horizontal="center" vertical="top" wrapText="1"/>
    </xf>
    <xf numFmtId="0" fontId="9" fillId="0" borderId="0" xfId="0" applyFont="1"/>
    <xf numFmtId="0" fontId="8" fillId="0" borderId="0" xfId="0" applyFont="1" applyAlignment="1">
      <alignment horizontal="center"/>
    </xf>
    <xf numFmtId="264" fontId="8" fillId="0" borderId="0" xfId="0" applyNumberFormat="1" applyFont="1"/>
    <xf numFmtId="43" fontId="8" fillId="0" borderId="0" xfId="1" applyFont="1" applyFill="1" applyAlignment="1">
      <alignment horizontal="center"/>
    </xf>
    <xf numFmtId="192" fontId="8" fillId="0" borderId="0" xfId="0" applyNumberFormat="1" applyFont="1" applyAlignment="1">
      <alignment horizontal="center"/>
    </xf>
    <xf numFmtId="4" fontId="8" fillId="0" borderId="0" xfId="0" applyNumberFormat="1" applyFont="1"/>
    <xf numFmtId="43" fontId="8" fillId="0" borderId="0" xfId="1" applyFont="1" applyFill="1"/>
    <xf numFmtId="192" fontId="8" fillId="0" borderId="0" xfId="0" applyNumberFormat="1" applyFont="1"/>
    <xf numFmtId="193" fontId="11" fillId="0" borderId="0" xfId="4601" applyNumberFormat="1" applyFont="1" applyFill="1" applyBorder="1" applyAlignment="1">
      <alignment vertical="center"/>
    </xf>
    <xf numFmtId="43" fontId="11" fillId="0" borderId="1" xfId="4601" applyFont="1" applyFill="1" applyBorder="1" applyAlignment="1">
      <alignment vertical="center"/>
    </xf>
    <xf numFmtId="192" fontId="11" fillId="0" borderId="0" xfId="4601" applyNumberFormat="1" applyFont="1" applyFill="1" applyAlignment="1">
      <alignment vertical="center"/>
    </xf>
    <xf numFmtId="43" fontId="15" fillId="0" borderId="0" xfId="4601" applyFont="1" applyFill="1" applyAlignment="1">
      <alignment vertical="center"/>
    </xf>
    <xf numFmtId="43" fontId="11" fillId="0" borderId="0" xfId="1" applyFont="1" applyFill="1" applyAlignment="1">
      <alignment horizontal="right" vertical="center"/>
    </xf>
    <xf numFmtId="43" fontId="11" fillId="0" borderId="0" xfId="1" applyFont="1" applyFill="1" applyAlignment="1">
      <alignment horizontal="center" vertical="center"/>
    </xf>
    <xf numFmtId="43" fontId="15" fillId="0" borderId="0" xfId="1" applyFont="1" applyFill="1"/>
    <xf numFmtId="43" fontId="11" fillId="0" borderId="0" xfId="1" applyFont="1" applyFill="1" applyBorder="1" applyAlignment="1">
      <alignment horizontal="right"/>
    </xf>
    <xf numFmtId="43" fontId="11" fillId="0" borderId="0" xfId="4598" applyNumberFormat="1" applyFont="1"/>
    <xf numFmtId="43" fontId="11" fillId="0" borderId="39" xfId="1" applyFont="1" applyFill="1" applyBorder="1" applyAlignment="1">
      <alignment horizontal="center"/>
    </xf>
    <xf numFmtId="0" fontId="11" fillId="0" borderId="39" xfId="4598" applyFont="1" applyBorder="1" applyAlignment="1">
      <alignment horizontal="center" vertical="top" wrapText="1"/>
    </xf>
    <xf numFmtId="0" fontId="11" fillId="0" borderId="0" xfId="4598" applyFont="1" applyAlignment="1">
      <alignment horizontal="center"/>
    </xf>
    <xf numFmtId="0" fontId="11" fillId="0" borderId="36" xfId="4598" applyFont="1" applyBorder="1" applyAlignment="1">
      <alignment horizontal="center"/>
    </xf>
    <xf numFmtId="0" fontId="11" fillId="0" borderId="39" xfId="4598" applyFont="1" applyBorder="1"/>
    <xf numFmtId="4" fontId="11" fillId="0" borderId="0" xfId="4600" applyNumberFormat="1" applyFont="1"/>
    <xf numFmtId="43" fontId="11" fillId="0" borderId="0" xfId="1" applyFont="1" applyFill="1" applyBorder="1" applyAlignment="1">
      <alignment horizontal="center" vertical="center"/>
    </xf>
    <xf numFmtId="192" fontId="11" fillId="0" borderId="1" xfId="4601" applyNumberFormat="1" applyFont="1" applyFill="1" applyBorder="1" applyAlignment="1">
      <alignment vertical="center"/>
    </xf>
    <xf numFmtId="192" fontId="15" fillId="0" borderId="0" xfId="4601" applyNumberFormat="1" applyFont="1" applyFill="1" applyBorder="1" applyAlignment="1">
      <alignment vertical="center"/>
    </xf>
    <xf numFmtId="43" fontId="15" fillId="0" borderId="0" xfId="4601" applyFont="1" applyFill="1" applyBorder="1" applyAlignment="1">
      <alignment vertical="center"/>
    </xf>
    <xf numFmtId="192" fontId="15" fillId="0" borderId="0" xfId="2" applyNumberFormat="1" applyFont="1" applyAlignment="1">
      <alignment vertical="center"/>
    </xf>
    <xf numFmtId="0" fontId="11" fillId="0" borderId="5" xfId="4598" applyFont="1" applyBorder="1" applyAlignment="1">
      <alignment horizontal="center"/>
    </xf>
    <xf numFmtId="0" fontId="15" fillId="0" borderId="0" xfId="0" applyFont="1"/>
    <xf numFmtId="4" fontId="11" fillId="0" borderId="36" xfId="4599" applyNumberFormat="1" applyFont="1" applyFill="1" applyBorder="1" applyAlignment="1">
      <alignment horizontal="right"/>
    </xf>
    <xf numFmtId="39" fontId="8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4" fontId="8" fillId="0" borderId="0" xfId="0" applyNumberFormat="1" applyFont="1" applyAlignment="1">
      <alignment horizontal="center"/>
    </xf>
    <xf numFmtId="43" fontId="11" fillId="0" borderId="0" xfId="4628" applyFont="1" applyFill="1" applyAlignment="1">
      <alignment vertical="center"/>
    </xf>
    <xf numFmtId="43" fontId="11" fillId="0" borderId="1" xfId="4628" applyFont="1" applyFill="1" applyBorder="1" applyAlignment="1">
      <alignment vertical="center"/>
    </xf>
    <xf numFmtId="43" fontId="11" fillId="0" borderId="0" xfId="4628" applyFont="1" applyFill="1" applyBorder="1"/>
    <xf numFmtId="43" fontId="11" fillId="0" borderId="0" xfId="4628" applyFont="1" applyFill="1"/>
    <xf numFmtId="4" fontId="11" fillId="0" borderId="0" xfId="4598" applyNumberFormat="1" applyFont="1"/>
    <xf numFmtId="0" fontId="11" fillId="0" borderId="5" xfId="4598" applyFont="1" applyBorder="1"/>
    <xf numFmtId="193" fontId="11" fillId="0" borderId="39" xfId="4601" applyNumberFormat="1" applyFont="1" applyFill="1" applyBorder="1" applyAlignment="1">
      <alignment vertical="center"/>
    </xf>
    <xf numFmtId="0" fontId="9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11" fillId="0" borderId="0" xfId="4600" applyFont="1" applyAlignment="1">
      <alignment horizontal="center"/>
    </xf>
    <xf numFmtId="0" fontId="11" fillId="0" borderId="0" xfId="4600" quotePrefix="1" applyFont="1" applyAlignment="1">
      <alignment horizontal="center"/>
    </xf>
    <xf numFmtId="0" fontId="15" fillId="0" borderId="0" xfId="4600" applyFont="1" applyAlignment="1">
      <alignment horizontal="center"/>
    </xf>
    <xf numFmtId="0" fontId="15" fillId="0" borderId="0" xfId="4598" applyFont="1" applyAlignment="1">
      <alignment horizontal="center"/>
    </xf>
    <xf numFmtId="0" fontId="11" fillId="0" borderId="0" xfId="4598" quotePrefix="1" applyFont="1" applyAlignment="1">
      <alignment horizontal="center"/>
    </xf>
    <xf numFmtId="0" fontId="11" fillId="0" borderId="39" xfId="4598" applyFont="1" applyBorder="1" applyAlignment="1">
      <alignment horizontal="center"/>
    </xf>
    <xf numFmtId="0" fontId="11" fillId="0" borderId="0" xfId="4627" applyFont="1"/>
    <xf numFmtId="0" fontId="15" fillId="0" borderId="0" xfId="4627" applyFont="1"/>
    <xf numFmtId="39" fontId="11" fillId="0" borderId="0" xfId="2" applyFont="1" applyAlignment="1">
      <alignment horizontal="center" vertical="center"/>
    </xf>
    <xf numFmtId="0" fontId="11" fillId="0" borderId="0" xfId="4627" applyFont="1" applyAlignment="1">
      <alignment horizontal="center"/>
    </xf>
    <xf numFmtId="40" fontId="11" fillId="0" borderId="0" xfId="4627" applyNumberFormat="1" applyFont="1" applyAlignment="1">
      <alignment horizontal="center" vertical="center"/>
    </xf>
    <xf numFmtId="40" fontId="11" fillId="0" borderId="0" xfId="4627" applyNumberFormat="1" applyFont="1" applyAlignment="1">
      <alignment horizontal="right" vertical="center"/>
    </xf>
    <xf numFmtId="4" fontId="11" fillId="0" borderId="0" xfId="4627" applyNumberFormat="1" applyFont="1"/>
    <xf numFmtId="4" fontId="11" fillId="0" borderId="0" xfId="4627" applyNumberFormat="1" applyFont="1" applyAlignment="1">
      <alignment vertical="center"/>
    </xf>
    <xf numFmtId="193" fontId="11" fillId="0" borderId="0" xfId="4627" applyNumberFormat="1" applyFont="1" applyAlignment="1">
      <alignment vertical="center"/>
    </xf>
    <xf numFmtId="40" fontId="15" fillId="0" borderId="0" xfId="4627" applyNumberFormat="1" applyFont="1" applyAlignment="1">
      <alignment horizontal="center" vertical="center"/>
    </xf>
    <xf numFmtId="193" fontId="15" fillId="0" borderId="0" xfId="4627" applyNumberFormat="1" applyFont="1" applyAlignment="1">
      <alignment vertical="center"/>
    </xf>
    <xf numFmtId="4" fontId="15" fillId="0" borderId="0" xfId="4627" applyNumberFormat="1" applyFont="1"/>
    <xf numFmtId="193" fontId="11" fillId="0" borderId="0" xfId="4627" applyNumberFormat="1" applyFont="1"/>
    <xf numFmtId="0" fontId="11" fillId="0" borderId="0" xfId="8" applyFont="1" applyAlignment="1">
      <alignment vertical="center"/>
    </xf>
    <xf numFmtId="193" fontId="11" fillId="0" borderId="1" xfId="4627" applyNumberFormat="1" applyFont="1" applyBorder="1" applyAlignment="1">
      <alignment vertical="center"/>
    </xf>
    <xf numFmtId="4" fontId="11" fillId="0" borderId="40" xfId="4627" applyNumberFormat="1" applyFont="1" applyBorder="1" applyAlignment="1">
      <alignment vertical="center"/>
    </xf>
    <xf numFmtId="0" fontId="8" fillId="0" borderId="37" xfId="0" quotePrefix="1" applyFont="1" applyBorder="1" applyAlignment="1">
      <alignment horizontal="center"/>
    </xf>
    <xf numFmtId="192" fontId="11" fillId="0" borderId="40" xfId="4601" applyNumberFormat="1" applyFont="1" applyFill="1" applyBorder="1" applyAlignment="1">
      <alignment vertical="center"/>
    </xf>
    <xf numFmtId="193" fontId="11" fillId="0" borderId="39" xfId="4602" applyNumberFormat="1" applyFont="1" applyBorder="1" applyAlignment="1">
      <alignment vertical="center"/>
    </xf>
    <xf numFmtId="193" fontId="11" fillId="0" borderId="0" xfId="4602" applyNumberFormat="1" applyFont="1" applyAlignment="1">
      <alignment vertical="center"/>
    </xf>
    <xf numFmtId="4" fontId="11" fillId="0" borderId="0" xfId="4602" applyNumberFormat="1" applyFont="1" applyAlignment="1">
      <alignment vertical="center"/>
    </xf>
    <xf numFmtId="43" fontId="11" fillId="0" borderId="0" xfId="4627" applyNumberFormat="1" applyFont="1"/>
    <xf numFmtId="4" fontId="11" fillId="0" borderId="2" xfId="4627" applyNumberFormat="1" applyFont="1" applyBorder="1" applyAlignment="1">
      <alignment vertical="center"/>
    </xf>
    <xf numFmtId="4" fontId="11" fillId="0" borderId="0" xfId="4602" applyNumberFormat="1" applyFont="1" applyAlignment="1">
      <alignment horizontal="left" vertical="center" wrapText="1"/>
    </xf>
    <xf numFmtId="0" fontId="11" fillId="0" borderId="0" xfId="2829" applyFont="1" applyAlignment="1">
      <alignment horizontal="center"/>
    </xf>
    <xf numFmtId="43" fontId="11" fillId="0" borderId="0" xfId="1" quotePrefix="1" applyFont="1" applyFill="1" applyAlignment="1">
      <alignment horizontal="center"/>
    </xf>
    <xf numFmtId="40" fontId="11" fillId="0" borderId="0" xfId="0" quotePrefix="1" applyNumberFormat="1" applyFont="1" applyAlignment="1">
      <alignment horizontal="right"/>
    </xf>
    <xf numFmtId="192" fontId="11" fillId="0" borderId="2" xfId="4601" applyNumberFormat="1" applyFont="1" applyFill="1" applyBorder="1" applyAlignment="1">
      <alignment vertical="center"/>
    </xf>
    <xf numFmtId="4" fontId="11" fillId="0" borderId="0" xfId="4602" applyNumberFormat="1" applyFont="1"/>
    <xf numFmtId="4" fontId="257" fillId="0" borderId="0" xfId="0" applyNumberFormat="1" applyFont="1" applyAlignment="1">
      <alignment horizontal="center"/>
    </xf>
    <xf numFmtId="4" fontId="33" fillId="0" borderId="0" xfId="2" applyNumberFormat="1" applyFont="1" applyAlignment="1">
      <alignment vertical="center"/>
    </xf>
    <xf numFmtId="192" fontId="11" fillId="0" borderId="0" xfId="4627" applyNumberFormat="1" applyFont="1"/>
    <xf numFmtId="43" fontId="11" fillId="0" borderId="0" xfId="1" applyFont="1" applyFill="1" applyBorder="1" applyAlignment="1">
      <alignment horizontal="right" vertical="center"/>
    </xf>
    <xf numFmtId="4" fontId="15" fillId="0" borderId="0" xfId="4598" applyNumberFormat="1" applyFont="1"/>
    <xf numFmtId="193" fontId="11" fillId="0" borderId="0" xfId="4603" applyNumberFormat="1" applyFont="1" applyFill="1" applyBorder="1" applyAlignment="1">
      <alignment horizontal="right"/>
    </xf>
    <xf numFmtId="40" fontId="11" fillId="0" borderId="0" xfId="4602" applyNumberFormat="1" applyFont="1" applyAlignment="1">
      <alignment horizontal="right" vertical="center"/>
    </xf>
    <xf numFmtId="0" fontId="258" fillId="0" borderId="0" xfId="4627" applyFont="1"/>
    <xf numFmtId="193" fontId="258" fillId="0" borderId="0" xfId="4627" applyNumberFormat="1" applyFont="1" applyAlignment="1">
      <alignment vertical="center"/>
    </xf>
    <xf numFmtId="4" fontId="258" fillId="0" borderId="0" xfId="4627" applyNumberFormat="1" applyFont="1"/>
    <xf numFmtId="4" fontId="11" fillId="0" borderId="39" xfId="4602" applyNumberFormat="1" applyFont="1" applyBorder="1" applyAlignment="1">
      <alignment vertical="center"/>
    </xf>
    <xf numFmtId="193" fontId="11" fillId="0" borderId="0" xfId="4602" applyNumberFormat="1" applyFont="1"/>
    <xf numFmtId="40" fontId="11" fillId="0" borderId="0" xfId="4602" applyNumberFormat="1" applyFont="1" applyAlignment="1">
      <alignment horizontal="center" vertical="center"/>
    </xf>
    <xf numFmtId="43" fontId="11" fillId="0" borderId="0" xfId="4603" applyFont="1" applyFill="1" applyAlignment="1">
      <alignment vertical="center"/>
    </xf>
    <xf numFmtId="193" fontId="11" fillId="0" borderId="37" xfId="4602" applyNumberFormat="1" applyFont="1" applyBorder="1" applyAlignment="1">
      <alignment vertical="center"/>
    </xf>
    <xf numFmtId="193" fontId="11" fillId="0" borderId="2" xfId="4601" applyNumberFormat="1" applyFont="1" applyFill="1" applyBorder="1"/>
    <xf numFmtId="43" fontId="11" fillId="0" borderId="0" xfId="1" applyFont="1" applyAlignment="1">
      <alignment vertical="center"/>
    </xf>
    <xf numFmtId="4" fontId="11" fillId="0" borderId="37" xfId="4602" applyNumberFormat="1" applyFont="1" applyBorder="1" applyAlignment="1">
      <alignment vertical="center"/>
    </xf>
    <xf numFmtId="43" fontId="8" fillId="0" borderId="0" xfId="1" applyFont="1"/>
    <xf numFmtId="43" fontId="8" fillId="0" borderId="0" xfId="1" applyFont="1" applyAlignment="1">
      <alignment horizontal="center"/>
    </xf>
    <xf numFmtId="4" fontId="11" fillId="0" borderId="0" xfId="4601" applyNumberFormat="1" applyFont="1" applyFill="1" applyBorder="1"/>
    <xf numFmtId="43" fontId="11" fillId="0" borderId="39" xfId="1" applyFont="1" applyFill="1" applyBorder="1" applyAlignment="1">
      <alignment horizontal="right"/>
    </xf>
    <xf numFmtId="4" fontId="11" fillId="0" borderId="39" xfId="4599" applyNumberFormat="1" applyFont="1" applyFill="1" applyBorder="1" applyAlignment="1">
      <alignment horizontal="right"/>
    </xf>
    <xf numFmtId="43" fontId="11" fillId="0" borderId="0" xfId="1" applyFont="1" applyAlignment="1">
      <alignment horizontal="right" vertical="center"/>
    </xf>
    <xf numFmtId="0" fontId="8" fillId="0" borderId="5" xfId="0" applyFont="1" applyBorder="1" applyAlignment="1">
      <alignment horizontal="center"/>
    </xf>
    <xf numFmtId="15" fontId="8" fillId="0" borderId="5" xfId="0" quotePrefix="1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43" fontId="11" fillId="0" borderId="39" xfId="1" applyFont="1" applyFill="1" applyBorder="1" applyAlignment="1">
      <alignment horizontal="center" vertical="center"/>
    </xf>
    <xf numFmtId="0" fontId="11" fillId="0" borderId="0" xfId="4600" applyFont="1" applyAlignment="1">
      <alignment horizontal="center"/>
    </xf>
    <xf numFmtId="0" fontId="15" fillId="0" borderId="0" xfId="4600" applyFont="1" applyAlignment="1">
      <alignment horizontal="center"/>
    </xf>
    <xf numFmtId="40" fontId="11" fillId="0" borderId="39" xfId="4600" applyNumberFormat="1" applyFont="1" applyBorder="1" applyAlignment="1">
      <alignment horizontal="center" vertical="center"/>
    </xf>
    <xf numFmtId="0" fontId="11" fillId="0" borderId="0" xfId="4598" applyFont="1" applyAlignment="1">
      <alignment horizontal="center"/>
    </xf>
    <xf numFmtId="0" fontId="15" fillId="0" borderId="0" xfId="4598" applyFont="1" applyAlignment="1">
      <alignment horizontal="center"/>
    </xf>
    <xf numFmtId="0" fontId="11" fillId="0" borderId="39" xfId="0" applyFont="1" applyBorder="1" applyAlignment="1">
      <alignment horizontal="center"/>
    </xf>
    <xf numFmtId="0" fontId="11" fillId="0" borderId="39" xfId="4598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0" xfId="4627" applyFont="1" applyAlignment="1">
      <alignment horizontal="center"/>
    </xf>
    <xf numFmtId="0" fontId="15" fillId="0" borderId="0" xfId="4627" applyFont="1" applyAlignment="1">
      <alignment horizontal="center"/>
    </xf>
    <xf numFmtId="4" fontId="11" fillId="0" borderId="0" xfId="4602" applyNumberFormat="1" applyFont="1" applyAlignment="1">
      <alignment horizontal="left" vertical="center" wrapText="1"/>
    </xf>
  </cellXfs>
  <cellStyles count="4629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52" xfId="4617" xr:uid="{32C393B7-83D6-4CEF-ABCE-9769BB79E44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33" xfId="4611" xr:uid="{FBCE0B3F-FD6E-4F67-8F7B-F75BE78A7C96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7" xfId="2173" xr:uid="{00000000-0005-0000-0000-000072080000}"/>
    <cellStyle name="Comma 7 10" xfId="2174" xr:uid="{00000000-0005-0000-0000-000073080000}"/>
    <cellStyle name="Comma 7 10 2" xfId="2175" xr:uid="{00000000-0005-0000-0000-000074080000}"/>
    <cellStyle name="Comma 7 11" xfId="2176" xr:uid="{00000000-0005-0000-0000-000075080000}"/>
    <cellStyle name="Comma 7 11 2" xfId="2177" xr:uid="{00000000-0005-0000-0000-000076080000}"/>
    <cellStyle name="Comma 7 12" xfId="2178" xr:uid="{00000000-0005-0000-0000-000077080000}"/>
    <cellStyle name="Comma 7 12 2" xfId="2179" xr:uid="{00000000-0005-0000-0000-000078080000}"/>
    <cellStyle name="Comma 7 13" xfId="2180" xr:uid="{00000000-0005-0000-0000-000079080000}"/>
    <cellStyle name="Comma 7 13 2" xfId="2181" xr:uid="{00000000-0005-0000-0000-00007A080000}"/>
    <cellStyle name="Comma 7 14" xfId="2182" xr:uid="{00000000-0005-0000-0000-00007B080000}"/>
    <cellStyle name="Comma 7 2" xfId="2183" xr:uid="{00000000-0005-0000-0000-00007C080000}"/>
    <cellStyle name="Comma 7 2 2" xfId="2184" xr:uid="{00000000-0005-0000-0000-00007D080000}"/>
    <cellStyle name="Comma 7 2 3" xfId="2185" xr:uid="{00000000-0005-0000-0000-00007E080000}"/>
    <cellStyle name="Comma 7 2 4" xfId="2186" xr:uid="{00000000-0005-0000-0000-00007F080000}"/>
    <cellStyle name="Comma 7 2 5" xfId="2187" xr:uid="{00000000-0005-0000-0000-000080080000}"/>
    <cellStyle name="Comma 7 2_Lead -  NU 31-3-54" xfId="2188" xr:uid="{00000000-0005-0000-0000-000081080000}"/>
    <cellStyle name="Comma 7 3" xfId="2189" xr:uid="{00000000-0005-0000-0000-000082080000}"/>
    <cellStyle name="Comma 7 3 2" xfId="2190" xr:uid="{00000000-0005-0000-0000-000083080000}"/>
    <cellStyle name="Comma 7 4" xfId="2191" xr:uid="{00000000-0005-0000-0000-000084080000}"/>
    <cellStyle name="Comma 7 4 2" xfId="2192" xr:uid="{00000000-0005-0000-0000-000085080000}"/>
    <cellStyle name="Comma 7 5" xfId="2193" xr:uid="{00000000-0005-0000-0000-000086080000}"/>
    <cellStyle name="Comma 7 5 2" xfId="2194" xr:uid="{00000000-0005-0000-0000-000087080000}"/>
    <cellStyle name="Comma 7 6" xfId="2195" xr:uid="{00000000-0005-0000-0000-000088080000}"/>
    <cellStyle name="Comma 7 6 2" xfId="2196" xr:uid="{00000000-0005-0000-0000-000089080000}"/>
    <cellStyle name="Comma 7 7" xfId="2197" xr:uid="{00000000-0005-0000-0000-00008A080000}"/>
    <cellStyle name="Comma 7 7 2" xfId="2198" xr:uid="{00000000-0005-0000-0000-00008B080000}"/>
    <cellStyle name="Comma 7 8" xfId="2199" xr:uid="{00000000-0005-0000-0000-00008C080000}"/>
    <cellStyle name="Comma 7 8 2" xfId="2200" xr:uid="{00000000-0005-0000-0000-00008D080000}"/>
    <cellStyle name="Comma 7 9" xfId="2201" xr:uid="{00000000-0005-0000-0000-00008E080000}"/>
    <cellStyle name="Comma 7 9 2" xfId="2202" xr:uid="{00000000-0005-0000-0000-00008F080000}"/>
    <cellStyle name="Comma 7_PRE-BUILTQ1-54" xfId="2203" xr:uid="{00000000-0005-0000-0000-000090080000}"/>
    <cellStyle name="Comma 70" xfId="4601" xr:uid="{00000000-0005-0000-0000-000091080000}"/>
    <cellStyle name="Comma 71" xfId="4603" xr:uid="{00000000-0005-0000-0000-000092080000}"/>
    <cellStyle name="Comma 71 2" xfId="4628" xr:uid="{D78DAA50-9075-4582-BD24-5101AB59F2F2}"/>
    <cellStyle name="Comma 8" xfId="2204" xr:uid="{00000000-0005-0000-0000-000093080000}"/>
    <cellStyle name="Comma 8 10" xfId="2205" xr:uid="{00000000-0005-0000-0000-000094080000}"/>
    <cellStyle name="Comma 8 10 2" xfId="2206" xr:uid="{00000000-0005-0000-0000-000095080000}"/>
    <cellStyle name="Comma 8 11" xfId="2207" xr:uid="{00000000-0005-0000-0000-000096080000}"/>
    <cellStyle name="Comma 8 11 2" xfId="2208" xr:uid="{00000000-0005-0000-0000-000097080000}"/>
    <cellStyle name="Comma 8 12" xfId="2209" xr:uid="{00000000-0005-0000-0000-000098080000}"/>
    <cellStyle name="Comma 8 12 2" xfId="2210" xr:uid="{00000000-0005-0000-0000-000099080000}"/>
    <cellStyle name="Comma 8 13" xfId="2211" xr:uid="{00000000-0005-0000-0000-00009A080000}"/>
    <cellStyle name="Comma 8 13 2" xfId="2212" xr:uid="{00000000-0005-0000-0000-00009B080000}"/>
    <cellStyle name="Comma 8 14" xfId="2213" xr:uid="{00000000-0005-0000-0000-00009C080000}"/>
    <cellStyle name="Comma 8 14 2" xfId="2214" xr:uid="{00000000-0005-0000-0000-00009D080000}"/>
    <cellStyle name="Comma 8 15" xfId="2215" xr:uid="{00000000-0005-0000-0000-00009E080000}"/>
    <cellStyle name="Comma 8 2" xfId="2216" xr:uid="{00000000-0005-0000-0000-00009F080000}"/>
    <cellStyle name="Comma 8 2 2" xfId="2217" xr:uid="{00000000-0005-0000-0000-0000A0080000}"/>
    <cellStyle name="Comma 8 2 3" xfId="2218" xr:uid="{00000000-0005-0000-0000-0000A1080000}"/>
    <cellStyle name="Comma 8 2 4" xfId="2219" xr:uid="{00000000-0005-0000-0000-0000A2080000}"/>
    <cellStyle name="Comma 8 2 4 2" xfId="2220" xr:uid="{00000000-0005-0000-0000-0000A3080000}"/>
    <cellStyle name="Comma 8 2 5" xfId="2221" xr:uid="{00000000-0005-0000-0000-0000A4080000}"/>
    <cellStyle name="Comma 8 3" xfId="2222" xr:uid="{00000000-0005-0000-0000-0000A5080000}"/>
    <cellStyle name="Comma 8 3 2" xfId="2223" xr:uid="{00000000-0005-0000-0000-0000A6080000}"/>
    <cellStyle name="Comma 8 3 3" xfId="2224" xr:uid="{00000000-0005-0000-0000-0000A7080000}"/>
    <cellStyle name="Comma 8 4" xfId="2225" xr:uid="{00000000-0005-0000-0000-0000A8080000}"/>
    <cellStyle name="Comma 8 4 2" xfId="2226" xr:uid="{00000000-0005-0000-0000-0000A9080000}"/>
    <cellStyle name="Comma 8 4 3" xfId="2227" xr:uid="{00000000-0005-0000-0000-0000AA080000}"/>
    <cellStyle name="Comma 8 5" xfId="2228" xr:uid="{00000000-0005-0000-0000-0000AB080000}"/>
    <cellStyle name="Comma 8 5 2" xfId="2229" xr:uid="{00000000-0005-0000-0000-0000AC080000}"/>
    <cellStyle name="Comma 8 5 3" xfId="2230" xr:uid="{00000000-0005-0000-0000-0000AD080000}"/>
    <cellStyle name="Comma 8 6" xfId="2231" xr:uid="{00000000-0005-0000-0000-0000AE080000}"/>
    <cellStyle name="Comma 8 6 2" xfId="2232" xr:uid="{00000000-0005-0000-0000-0000AF080000}"/>
    <cellStyle name="Comma 8 7" xfId="2233" xr:uid="{00000000-0005-0000-0000-0000B0080000}"/>
    <cellStyle name="Comma 8 7 2" xfId="2234" xr:uid="{00000000-0005-0000-0000-0000B1080000}"/>
    <cellStyle name="Comma 8 8" xfId="2235" xr:uid="{00000000-0005-0000-0000-0000B2080000}"/>
    <cellStyle name="Comma 8 8 2" xfId="2236" xr:uid="{00000000-0005-0000-0000-0000B3080000}"/>
    <cellStyle name="Comma 8 9" xfId="2237" xr:uid="{00000000-0005-0000-0000-0000B4080000}"/>
    <cellStyle name="Comma 8 9 2" xfId="2238" xr:uid="{00000000-0005-0000-0000-0000B5080000}"/>
    <cellStyle name="Comma 9" xfId="2239" xr:uid="{00000000-0005-0000-0000-0000B6080000}"/>
    <cellStyle name="Comma 9 10" xfId="2240" xr:uid="{00000000-0005-0000-0000-0000B7080000}"/>
    <cellStyle name="Comma 9 10 2" xfId="2241" xr:uid="{00000000-0005-0000-0000-0000B8080000}"/>
    <cellStyle name="Comma 9 11" xfId="2242" xr:uid="{00000000-0005-0000-0000-0000B9080000}"/>
    <cellStyle name="Comma 9 11 2" xfId="2243" xr:uid="{00000000-0005-0000-0000-0000BA080000}"/>
    <cellStyle name="Comma 9 12" xfId="2244" xr:uid="{00000000-0005-0000-0000-0000BB080000}"/>
    <cellStyle name="Comma 9 12 2" xfId="2245" xr:uid="{00000000-0005-0000-0000-0000BC080000}"/>
    <cellStyle name="Comma 9 13" xfId="2246" xr:uid="{00000000-0005-0000-0000-0000BD080000}"/>
    <cellStyle name="Comma 9 13 2" xfId="2247" xr:uid="{00000000-0005-0000-0000-0000BE080000}"/>
    <cellStyle name="Comma 9 14" xfId="2248" xr:uid="{00000000-0005-0000-0000-0000BF080000}"/>
    <cellStyle name="Comma 9 15" xfId="2249" xr:uid="{00000000-0005-0000-0000-0000C0080000}"/>
    <cellStyle name="Comma 9 2" xfId="2250" xr:uid="{00000000-0005-0000-0000-0000C1080000}"/>
    <cellStyle name="Comma 9 2 2" xfId="2251" xr:uid="{00000000-0005-0000-0000-0000C2080000}"/>
    <cellStyle name="Comma 9 2 2 2" xfId="2252" xr:uid="{00000000-0005-0000-0000-0000C3080000}"/>
    <cellStyle name="Comma 9 2 3" xfId="2253" xr:uid="{00000000-0005-0000-0000-0000C4080000}"/>
    <cellStyle name="Comma 9 2 4" xfId="2254" xr:uid="{00000000-0005-0000-0000-0000C5080000}"/>
    <cellStyle name="Comma 9 2 5" xfId="2255" xr:uid="{00000000-0005-0000-0000-0000C6080000}"/>
    <cellStyle name="Comma 9 3" xfId="2256" xr:uid="{00000000-0005-0000-0000-0000C7080000}"/>
    <cellStyle name="Comma 9 3 2" xfId="2257" xr:uid="{00000000-0005-0000-0000-0000C8080000}"/>
    <cellStyle name="Comma 9 4" xfId="2258" xr:uid="{00000000-0005-0000-0000-0000C9080000}"/>
    <cellStyle name="Comma 9 4 2" xfId="2259" xr:uid="{00000000-0005-0000-0000-0000CA080000}"/>
    <cellStyle name="Comma 9 5" xfId="2260" xr:uid="{00000000-0005-0000-0000-0000CB080000}"/>
    <cellStyle name="Comma 9 5 2" xfId="2261" xr:uid="{00000000-0005-0000-0000-0000CC080000}"/>
    <cellStyle name="Comma 9 6" xfId="2262" xr:uid="{00000000-0005-0000-0000-0000CD080000}"/>
    <cellStyle name="Comma 9 6 2" xfId="2263" xr:uid="{00000000-0005-0000-0000-0000CE080000}"/>
    <cellStyle name="Comma 9 7" xfId="2264" xr:uid="{00000000-0005-0000-0000-0000CF080000}"/>
    <cellStyle name="Comma 9 7 2" xfId="2265" xr:uid="{00000000-0005-0000-0000-0000D0080000}"/>
    <cellStyle name="Comma 9 8" xfId="2266" xr:uid="{00000000-0005-0000-0000-0000D1080000}"/>
    <cellStyle name="Comma 9 8 2" xfId="2267" xr:uid="{00000000-0005-0000-0000-0000D2080000}"/>
    <cellStyle name="Comma 9 9" xfId="2268" xr:uid="{00000000-0005-0000-0000-0000D3080000}"/>
    <cellStyle name="Comma 9 9 2" xfId="2269" xr:uid="{00000000-0005-0000-0000-0000D4080000}"/>
    <cellStyle name="Comma 9_Q2-54+บิล แลนด์-นุ่น(1)" xfId="2270" xr:uid="{00000000-0005-0000-0000-0000D5080000}"/>
    <cellStyle name="comma zerodec" xfId="2271" xr:uid="{00000000-0005-0000-0000-0000D6080000}"/>
    <cellStyle name="comma zerodec 2" xfId="2272" xr:uid="{00000000-0005-0000-0000-0000D7080000}"/>
    <cellStyle name="comma zerodec 2 2" xfId="2273" xr:uid="{00000000-0005-0000-0000-0000D8080000}"/>
    <cellStyle name="comma zerodec 2 3" xfId="2274" xr:uid="{00000000-0005-0000-0000-0000D9080000}"/>
    <cellStyle name="comma zerodec 3" xfId="2275" xr:uid="{00000000-0005-0000-0000-0000DA080000}"/>
    <cellStyle name="comma zerodec 3 2" xfId="2276" xr:uid="{00000000-0005-0000-0000-0000DB080000}"/>
    <cellStyle name="comma zerodec 4" xfId="2277" xr:uid="{00000000-0005-0000-0000-0000DC080000}"/>
    <cellStyle name="comma zerodec_fixasset2008_fon" xfId="2278" xr:uid="{00000000-0005-0000-0000-0000DD080000}"/>
    <cellStyle name="Copied" xfId="2279" xr:uid="{00000000-0005-0000-0000-0000DE080000}"/>
    <cellStyle name="Curren - Style3" xfId="2280" xr:uid="{00000000-0005-0000-0000-0000DF080000}"/>
    <cellStyle name="Curren - Style4" xfId="2281" xr:uid="{00000000-0005-0000-0000-0000E0080000}"/>
    <cellStyle name="Currency [00]" xfId="2282" xr:uid="{00000000-0005-0000-0000-0000E1080000}"/>
    <cellStyle name="Currency 10" xfId="2283" xr:uid="{00000000-0005-0000-0000-0000E2080000}"/>
    <cellStyle name="Currency 10 2" xfId="2284" xr:uid="{00000000-0005-0000-0000-0000E3080000}"/>
    <cellStyle name="Currency 10 2 2" xfId="2285" xr:uid="{00000000-0005-0000-0000-0000E4080000}"/>
    <cellStyle name="Currency 10 3" xfId="2286" xr:uid="{00000000-0005-0000-0000-0000E5080000}"/>
    <cellStyle name="Currency 11" xfId="2287" xr:uid="{00000000-0005-0000-0000-0000E6080000}"/>
    <cellStyle name="Currency 11 2" xfId="2288" xr:uid="{00000000-0005-0000-0000-0000E7080000}"/>
    <cellStyle name="Currency 11 2 2" xfId="2289" xr:uid="{00000000-0005-0000-0000-0000E8080000}"/>
    <cellStyle name="Currency 11 3" xfId="2290" xr:uid="{00000000-0005-0000-0000-0000E9080000}"/>
    <cellStyle name="Currency 12" xfId="2291" xr:uid="{00000000-0005-0000-0000-0000EA080000}"/>
    <cellStyle name="Currency 12 2" xfId="2292" xr:uid="{00000000-0005-0000-0000-0000EB080000}"/>
    <cellStyle name="Currency 12 2 2" xfId="2293" xr:uid="{00000000-0005-0000-0000-0000EC080000}"/>
    <cellStyle name="Currency 12 3" xfId="2294" xr:uid="{00000000-0005-0000-0000-0000ED080000}"/>
    <cellStyle name="Currency 13" xfId="2295" xr:uid="{00000000-0005-0000-0000-0000EE080000}"/>
    <cellStyle name="Currency 13 2" xfId="2296" xr:uid="{00000000-0005-0000-0000-0000EF080000}"/>
    <cellStyle name="Currency 13 2 2" xfId="2297" xr:uid="{00000000-0005-0000-0000-0000F0080000}"/>
    <cellStyle name="Currency 13 3" xfId="2298" xr:uid="{00000000-0005-0000-0000-0000F1080000}"/>
    <cellStyle name="Currency 14" xfId="2299" xr:uid="{00000000-0005-0000-0000-0000F2080000}"/>
    <cellStyle name="Currency 14 2" xfId="2300" xr:uid="{00000000-0005-0000-0000-0000F3080000}"/>
    <cellStyle name="Currency 14 2 2" xfId="2301" xr:uid="{00000000-0005-0000-0000-0000F4080000}"/>
    <cellStyle name="Currency 14 3" xfId="2302" xr:uid="{00000000-0005-0000-0000-0000F5080000}"/>
    <cellStyle name="Currency 15" xfId="2303" xr:uid="{00000000-0005-0000-0000-0000F6080000}"/>
    <cellStyle name="Currency 15 2" xfId="2304" xr:uid="{00000000-0005-0000-0000-0000F7080000}"/>
    <cellStyle name="Currency 15 2 2" xfId="2305" xr:uid="{00000000-0005-0000-0000-0000F8080000}"/>
    <cellStyle name="Currency 15 3" xfId="2306" xr:uid="{00000000-0005-0000-0000-0000F9080000}"/>
    <cellStyle name="Currency 16" xfId="2307" xr:uid="{00000000-0005-0000-0000-0000FA080000}"/>
    <cellStyle name="Currency 16 2" xfId="2308" xr:uid="{00000000-0005-0000-0000-0000FB080000}"/>
    <cellStyle name="Currency 16 2 2" xfId="2309" xr:uid="{00000000-0005-0000-0000-0000FC080000}"/>
    <cellStyle name="Currency 16 3" xfId="2310" xr:uid="{00000000-0005-0000-0000-0000FD080000}"/>
    <cellStyle name="Currency 2" xfId="2311" xr:uid="{00000000-0005-0000-0000-0000FE080000}"/>
    <cellStyle name="Currency 2 10" xfId="2312" xr:uid="{00000000-0005-0000-0000-0000FF080000}"/>
    <cellStyle name="Currency 2 11" xfId="2313" xr:uid="{00000000-0005-0000-0000-000000090000}"/>
    <cellStyle name="Currency 2 2" xfId="2314" xr:uid="{00000000-0005-0000-0000-000001090000}"/>
    <cellStyle name="Currency 2 2 2" xfId="2315" xr:uid="{00000000-0005-0000-0000-000002090000}"/>
    <cellStyle name="Currency 2 3" xfId="2316" xr:uid="{00000000-0005-0000-0000-000003090000}"/>
    <cellStyle name="Currency 2 3 2" xfId="2317" xr:uid="{00000000-0005-0000-0000-000004090000}"/>
    <cellStyle name="Currency 2 3 2 2" xfId="2318" xr:uid="{00000000-0005-0000-0000-000005090000}"/>
    <cellStyle name="Currency 2 3 3" xfId="2319" xr:uid="{00000000-0005-0000-0000-000006090000}"/>
    <cellStyle name="Currency 2 3 3 2" xfId="2320" xr:uid="{00000000-0005-0000-0000-000007090000}"/>
    <cellStyle name="Currency 2 3 4" xfId="2321" xr:uid="{00000000-0005-0000-0000-000008090000}"/>
    <cellStyle name="Currency 2 3 4 2" xfId="2322" xr:uid="{00000000-0005-0000-0000-000009090000}"/>
    <cellStyle name="Currency 2 3 5" xfId="2323" xr:uid="{00000000-0005-0000-0000-00000A090000}"/>
    <cellStyle name="Currency 2 3 5 2" xfId="2324" xr:uid="{00000000-0005-0000-0000-00000B090000}"/>
    <cellStyle name="Currency 2 3 6" xfId="2325" xr:uid="{00000000-0005-0000-0000-00000C090000}"/>
    <cellStyle name="Currency 2 3 6 2" xfId="2326" xr:uid="{00000000-0005-0000-0000-00000D090000}"/>
    <cellStyle name="Currency 2 4" xfId="2327" xr:uid="{00000000-0005-0000-0000-00000E090000}"/>
    <cellStyle name="Currency 2 4 2" xfId="2328" xr:uid="{00000000-0005-0000-0000-00000F090000}"/>
    <cellStyle name="Currency 2 5" xfId="2329" xr:uid="{00000000-0005-0000-0000-000010090000}"/>
    <cellStyle name="Currency 2 5 2" xfId="2330" xr:uid="{00000000-0005-0000-0000-000011090000}"/>
    <cellStyle name="Currency 2 6" xfId="2331" xr:uid="{00000000-0005-0000-0000-000012090000}"/>
    <cellStyle name="Currency 2 7" xfId="2332" xr:uid="{00000000-0005-0000-0000-000013090000}"/>
    <cellStyle name="Currency 2 8" xfId="2333" xr:uid="{00000000-0005-0000-0000-000014090000}"/>
    <cellStyle name="Currency 2 9" xfId="2334" xr:uid="{00000000-0005-0000-0000-000015090000}"/>
    <cellStyle name="Currency 3" xfId="2335" xr:uid="{00000000-0005-0000-0000-000016090000}"/>
    <cellStyle name="Currency 3 2" xfId="2336" xr:uid="{00000000-0005-0000-0000-000017090000}"/>
    <cellStyle name="Currency 3 2 2" xfId="2337" xr:uid="{00000000-0005-0000-0000-000018090000}"/>
    <cellStyle name="Currency 4" xfId="2338" xr:uid="{00000000-0005-0000-0000-000019090000}"/>
    <cellStyle name="Currency 4 2" xfId="2339" xr:uid="{00000000-0005-0000-0000-00001A090000}"/>
    <cellStyle name="Currency 4 2 2" xfId="2340" xr:uid="{00000000-0005-0000-0000-00001B090000}"/>
    <cellStyle name="Currency 4 3" xfId="2341" xr:uid="{00000000-0005-0000-0000-00001C090000}"/>
    <cellStyle name="Currency 5" xfId="2342" xr:uid="{00000000-0005-0000-0000-00001D090000}"/>
    <cellStyle name="Currency 5 2" xfId="2343" xr:uid="{00000000-0005-0000-0000-00001E090000}"/>
    <cellStyle name="Currency 5 2 2" xfId="2344" xr:uid="{00000000-0005-0000-0000-00001F090000}"/>
    <cellStyle name="Currency 5 3" xfId="2345" xr:uid="{00000000-0005-0000-0000-000020090000}"/>
    <cellStyle name="Currency 6" xfId="2346" xr:uid="{00000000-0005-0000-0000-000021090000}"/>
    <cellStyle name="Currency 6 2" xfId="2347" xr:uid="{00000000-0005-0000-0000-000022090000}"/>
    <cellStyle name="Currency 6 2 2" xfId="2348" xr:uid="{00000000-0005-0000-0000-000023090000}"/>
    <cellStyle name="Currency 6 3" xfId="2349" xr:uid="{00000000-0005-0000-0000-000024090000}"/>
    <cellStyle name="Currency 7" xfId="2350" xr:uid="{00000000-0005-0000-0000-000025090000}"/>
    <cellStyle name="Currency 7 2" xfId="2351" xr:uid="{00000000-0005-0000-0000-000026090000}"/>
    <cellStyle name="Currency 7 2 2" xfId="2352" xr:uid="{00000000-0005-0000-0000-000027090000}"/>
    <cellStyle name="Currency 7 3" xfId="2353" xr:uid="{00000000-0005-0000-0000-000028090000}"/>
    <cellStyle name="Currency 8" xfId="2354" xr:uid="{00000000-0005-0000-0000-000029090000}"/>
    <cellStyle name="Currency 8 2" xfId="2355" xr:uid="{00000000-0005-0000-0000-00002A090000}"/>
    <cellStyle name="Currency 8 2 2" xfId="2356" xr:uid="{00000000-0005-0000-0000-00002B090000}"/>
    <cellStyle name="Currency 8 3" xfId="2357" xr:uid="{00000000-0005-0000-0000-00002C090000}"/>
    <cellStyle name="Currency 9" xfId="2358" xr:uid="{00000000-0005-0000-0000-00002D090000}"/>
    <cellStyle name="Currency 9 2" xfId="2359" xr:uid="{00000000-0005-0000-0000-00002E090000}"/>
    <cellStyle name="Currency 9 2 2" xfId="2360" xr:uid="{00000000-0005-0000-0000-00002F090000}"/>
    <cellStyle name="Currency 9 3" xfId="2361" xr:uid="{00000000-0005-0000-0000-000030090000}"/>
    <cellStyle name="Currency1" xfId="2362" xr:uid="{00000000-0005-0000-0000-000031090000}"/>
    <cellStyle name="Currency1 2" xfId="2363" xr:uid="{00000000-0005-0000-0000-000032090000}"/>
    <cellStyle name="Currency1 2 2" xfId="2364" xr:uid="{00000000-0005-0000-0000-000033090000}"/>
    <cellStyle name="Currency1 2 3" xfId="2365" xr:uid="{00000000-0005-0000-0000-000034090000}"/>
    <cellStyle name="Currency1 28" xfId="2366" xr:uid="{00000000-0005-0000-0000-000035090000}"/>
    <cellStyle name="Currency1 28 2" xfId="2367" xr:uid="{00000000-0005-0000-0000-000036090000}"/>
    <cellStyle name="Currency1 3" xfId="2368" xr:uid="{00000000-0005-0000-0000-000037090000}"/>
    <cellStyle name="Currency1 3 2" xfId="2369" xr:uid="{00000000-0005-0000-0000-000038090000}"/>
    <cellStyle name="Currency1 4" xfId="2370" xr:uid="{00000000-0005-0000-0000-000039090000}"/>
    <cellStyle name="Currency1 5" xfId="2371" xr:uid="{00000000-0005-0000-0000-00003A090000}"/>
    <cellStyle name="Currency1_fixasset2008_fon" xfId="2372" xr:uid="{00000000-0005-0000-0000-00003B090000}"/>
    <cellStyle name="Currency2" xfId="2373" xr:uid="{00000000-0005-0000-0000-00003C090000}"/>
    <cellStyle name="Dan" xfId="2374" xr:uid="{00000000-0005-0000-0000-00003D090000}"/>
    <cellStyle name="Date" xfId="2375" xr:uid="{00000000-0005-0000-0000-00003E090000}"/>
    <cellStyle name="Date Short" xfId="2376" xr:uid="{00000000-0005-0000-0000-00003F090000}"/>
    <cellStyle name="DELTA" xfId="2377" xr:uid="{00000000-0005-0000-0000-000040090000}"/>
    <cellStyle name="Dezimal [0]_AR-Bilanzen9901" xfId="2378" xr:uid="{00000000-0005-0000-0000-000041090000}"/>
    <cellStyle name="Dezimal_AR-Bilanzen9901" xfId="2379" xr:uid="{00000000-0005-0000-0000-000042090000}"/>
    <cellStyle name="Dollar (zero dec)" xfId="2380" xr:uid="{00000000-0005-0000-0000-000043090000}"/>
    <cellStyle name="Dollar (zero dec) 2" xfId="2381" xr:uid="{00000000-0005-0000-0000-000044090000}"/>
    <cellStyle name="Dollar (zero dec) 2 2" xfId="2382" xr:uid="{00000000-0005-0000-0000-000045090000}"/>
    <cellStyle name="Dollar (zero dec) 3" xfId="2383" xr:uid="{00000000-0005-0000-0000-000046090000}"/>
    <cellStyle name="Dollar (zero dec) 3 2" xfId="2384" xr:uid="{00000000-0005-0000-0000-000047090000}"/>
    <cellStyle name="Dollar (zero dec) 4" xfId="2385" xr:uid="{00000000-0005-0000-0000-000048090000}"/>
    <cellStyle name="Dollar (zero dec) 5" xfId="2386" xr:uid="{00000000-0005-0000-0000-000049090000}"/>
    <cellStyle name="Dollar (zero dec)_fixasset2008_fon" xfId="2387" xr:uid="{00000000-0005-0000-0000-00004A090000}"/>
    <cellStyle name="E&amp;Y House" xfId="2388" xr:uid="{00000000-0005-0000-0000-00004B090000}"/>
    <cellStyle name="Emphasis 1" xfId="2389" xr:uid="{00000000-0005-0000-0000-00004C090000}"/>
    <cellStyle name="Emphasis 2" xfId="2390" xr:uid="{00000000-0005-0000-0000-00004D090000}"/>
    <cellStyle name="Emphasis 3" xfId="2391" xr:uid="{00000000-0005-0000-0000-00004E090000}"/>
    <cellStyle name="Enter Currency (0)" xfId="2392" xr:uid="{00000000-0005-0000-0000-00004F090000}"/>
    <cellStyle name="Enter Currency (2)" xfId="2393" xr:uid="{00000000-0005-0000-0000-000050090000}"/>
    <cellStyle name="Enter Units (0)" xfId="2394" xr:uid="{00000000-0005-0000-0000-000051090000}"/>
    <cellStyle name="Enter Units (1)" xfId="2395" xr:uid="{00000000-0005-0000-0000-000052090000}"/>
    <cellStyle name="Enter Units (2)" xfId="2396" xr:uid="{00000000-0005-0000-0000-000053090000}"/>
    <cellStyle name="Entered" xfId="2397" xr:uid="{00000000-0005-0000-0000-000054090000}"/>
    <cellStyle name="Euro" xfId="2398" xr:uid="{00000000-0005-0000-0000-000055090000}"/>
    <cellStyle name="Euro 2" xfId="2399" xr:uid="{00000000-0005-0000-0000-000056090000}"/>
    <cellStyle name="Excel Built-in Normal" xfId="2400" xr:uid="{00000000-0005-0000-0000-000057090000}"/>
    <cellStyle name="Explanatory Text 10" xfId="2401" xr:uid="{00000000-0005-0000-0000-000058090000}"/>
    <cellStyle name="Explanatory Text 11" xfId="2402" xr:uid="{00000000-0005-0000-0000-000059090000}"/>
    <cellStyle name="Explanatory Text 12" xfId="2403" xr:uid="{00000000-0005-0000-0000-00005A090000}"/>
    <cellStyle name="Explanatory Text 13" xfId="2404" xr:uid="{00000000-0005-0000-0000-00005B090000}"/>
    <cellStyle name="Explanatory Text 14" xfId="2405" xr:uid="{00000000-0005-0000-0000-00005C090000}"/>
    <cellStyle name="Explanatory Text 15" xfId="2406" xr:uid="{00000000-0005-0000-0000-00005D090000}"/>
    <cellStyle name="Explanatory Text 16" xfId="2407" xr:uid="{00000000-0005-0000-0000-00005E090000}"/>
    <cellStyle name="Explanatory Text 17" xfId="2408" xr:uid="{00000000-0005-0000-0000-00005F090000}"/>
    <cellStyle name="Explanatory Text 18" xfId="2409" xr:uid="{00000000-0005-0000-0000-000060090000}"/>
    <cellStyle name="Explanatory Text 19" xfId="2410" xr:uid="{00000000-0005-0000-0000-000061090000}"/>
    <cellStyle name="Explanatory Text 2" xfId="2411" xr:uid="{00000000-0005-0000-0000-000062090000}"/>
    <cellStyle name="Explanatory Text 2 2" xfId="2412" xr:uid="{00000000-0005-0000-0000-000063090000}"/>
    <cellStyle name="Explanatory Text 2 3" xfId="2413" xr:uid="{00000000-0005-0000-0000-000064090000}"/>
    <cellStyle name="Explanatory Text 20" xfId="2414" xr:uid="{00000000-0005-0000-0000-000065090000}"/>
    <cellStyle name="Explanatory Text 21" xfId="2415" xr:uid="{00000000-0005-0000-0000-000066090000}"/>
    <cellStyle name="Explanatory Text 22" xfId="2416" xr:uid="{00000000-0005-0000-0000-000067090000}"/>
    <cellStyle name="Explanatory Text 3" xfId="2417" xr:uid="{00000000-0005-0000-0000-000068090000}"/>
    <cellStyle name="Explanatory Text 3 2" xfId="2418" xr:uid="{00000000-0005-0000-0000-000069090000}"/>
    <cellStyle name="Explanatory Text 4" xfId="2419" xr:uid="{00000000-0005-0000-0000-00006A090000}"/>
    <cellStyle name="Explanatory Text 5" xfId="2420" xr:uid="{00000000-0005-0000-0000-00006B090000}"/>
    <cellStyle name="Explanatory Text 6" xfId="2421" xr:uid="{00000000-0005-0000-0000-00006C090000}"/>
    <cellStyle name="Explanatory Text 7" xfId="2422" xr:uid="{00000000-0005-0000-0000-00006D090000}"/>
    <cellStyle name="Explanatory Text 8" xfId="2423" xr:uid="{00000000-0005-0000-0000-00006E090000}"/>
    <cellStyle name="Explanatory Text 9" xfId="2424" xr:uid="{00000000-0005-0000-0000-00006F090000}"/>
    <cellStyle name="Fixed" xfId="2425" xr:uid="{00000000-0005-0000-0000-000070090000}"/>
    <cellStyle name="Format Number Column" xfId="2426" xr:uid="{00000000-0005-0000-0000-000071090000}"/>
    <cellStyle name="Good 10" xfId="2427" xr:uid="{00000000-0005-0000-0000-000072090000}"/>
    <cellStyle name="Good 11" xfId="2428" xr:uid="{00000000-0005-0000-0000-000073090000}"/>
    <cellStyle name="Good 12" xfId="2429" xr:uid="{00000000-0005-0000-0000-000074090000}"/>
    <cellStyle name="Good 13" xfId="2430" xr:uid="{00000000-0005-0000-0000-000075090000}"/>
    <cellStyle name="Good 14" xfId="2431" xr:uid="{00000000-0005-0000-0000-000076090000}"/>
    <cellStyle name="Good 15" xfId="2432" xr:uid="{00000000-0005-0000-0000-000077090000}"/>
    <cellStyle name="Good 16" xfId="2433" xr:uid="{00000000-0005-0000-0000-000078090000}"/>
    <cellStyle name="Good 17" xfId="2434" xr:uid="{00000000-0005-0000-0000-000079090000}"/>
    <cellStyle name="Good 18" xfId="2435" xr:uid="{00000000-0005-0000-0000-00007A090000}"/>
    <cellStyle name="Good 19" xfId="2436" xr:uid="{00000000-0005-0000-0000-00007B090000}"/>
    <cellStyle name="Good 2" xfId="2437" xr:uid="{00000000-0005-0000-0000-00007C090000}"/>
    <cellStyle name="Good 2 2" xfId="2438" xr:uid="{00000000-0005-0000-0000-00007D090000}"/>
    <cellStyle name="Good 2 3" xfId="2439" xr:uid="{00000000-0005-0000-0000-00007E090000}"/>
    <cellStyle name="Good 20" xfId="2440" xr:uid="{00000000-0005-0000-0000-00007F090000}"/>
    <cellStyle name="Good 21" xfId="2441" xr:uid="{00000000-0005-0000-0000-000080090000}"/>
    <cellStyle name="Good 22" xfId="2442" xr:uid="{00000000-0005-0000-0000-000081090000}"/>
    <cellStyle name="Good 3" xfId="2443" xr:uid="{00000000-0005-0000-0000-000082090000}"/>
    <cellStyle name="Good 3 2" xfId="2444" xr:uid="{00000000-0005-0000-0000-000083090000}"/>
    <cellStyle name="Good 4" xfId="2445" xr:uid="{00000000-0005-0000-0000-000084090000}"/>
    <cellStyle name="Good 5" xfId="2446" xr:uid="{00000000-0005-0000-0000-000085090000}"/>
    <cellStyle name="Good 6" xfId="2447" xr:uid="{00000000-0005-0000-0000-000086090000}"/>
    <cellStyle name="Good 7" xfId="2448" xr:uid="{00000000-0005-0000-0000-000087090000}"/>
    <cellStyle name="Good 8" xfId="2449" xr:uid="{00000000-0005-0000-0000-000088090000}"/>
    <cellStyle name="Good 9" xfId="2450" xr:uid="{00000000-0005-0000-0000-000089090000}"/>
    <cellStyle name="Grey" xfId="2451" xr:uid="{00000000-0005-0000-0000-00008A090000}"/>
    <cellStyle name="Grey 2" xfId="4606" xr:uid="{D9CAD545-F4A0-4A41-9A5A-E8B84C302105}"/>
    <cellStyle name="Header" xfId="2452" xr:uid="{00000000-0005-0000-0000-00008B090000}"/>
    <cellStyle name="Header - Style1" xfId="2453" xr:uid="{00000000-0005-0000-0000-00008C090000}"/>
    <cellStyle name="Header - Style1 2" xfId="2454" xr:uid="{00000000-0005-0000-0000-00008D090000}"/>
    <cellStyle name="HEADER 2" xfId="2455" xr:uid="{00000000-0005-0000-0000-00008E090000}"/>
    <cellStyle name="HEADER 2 2" xfId="2456" xr:uid="{00000000-0005-0000-0000-00008F090000}"/>
    <cellStyle name="HEADER 2 3" xfId="2457" xr:uid="{00000000-0005-0000-0000-000090090000}"/>
    <cellStyle name="HEADER 2 4" xfId="2458" xr:uid="{00000000-0005-0000-0000-000091090000}"/>
    <cellStyle name="HEADER 2 5" xfId="2459" xr:uid="{00000000-0005-0000-0000-000092090000}"/>
    <cellStyle name="HEADER 2 6" xfId="2460" xr:uid="{00000000-0005-0000-0000-000093090000}"/>
    <cellStyle name="HEADER 3" xfId="2461" xr:uid="{00000000-0005-0000-0000-000094090000}"/>
    <cellStyle name="HEADER 4" xfId="2462" xr:uid="{00000000-0005-0000-0000-000095090000}"/>
    <cellStyle name="HEADER 5" xfId="2463" xr:uid="{00000000-0005-0000-0000-000096090000}"/>
    <cellStyle name="HEADER 6" xfId="2464" xr:uid="{00000000-0005-0000-0000-000097090000}"/>
    <cellStyle name="HEADER 7" xfId="2465" xr:uid="{00000000-0005-0000-0000-000098090000}"/>
    <cellStyle name="HEADER 8" xfId="2466" xr:uid="{00000000-0005-0000-0000-000099090000}"/>
    <cellStyle name="Header1" xfId="2467" xr:uid="{00000000-0005-0000-0000-00009A090000}"/>
    <cellStyle name="Header2" xfId="2468" xr:uid="{00000000-0005-0000-0000-00009B090000}"/>
    <cellStyle name="Header2 2" xfId="2469" xr:uid="{00000000-0005-0000-0000-00009C090000}"/>
    <cellStyle name="Header2 2 2" xfId="2470" xr:uid="{00000000-0005-0000-0000-00009D090000}"/>
    <cellStyle name="Header2 3" xfId="2471" xr:uid="{00000000-0005-0000-0000-00009E090000}"/>
    <cellStyle name="Heading" xfId="2472" xr:uid="{00000000-0005-0000-0000-00009F090000}"/>
    <cellStyle name="Heading 1 10" xfId="2473" xr:uid="{00000000-0005-0000-0000-0000A0090000}"/>
    <cellStyle name="Heading 1 11" xfId="2474" xr:uid="{00000000-0005-0000-0000-0000A1090000}"/>
    <cellStyle name="Heading 1 12" xfId="2475" xr:uid="{00000000-0005-0000-0000-0000A2090000}"/>
    <cellStyle name="Heading 1 13" xfId="2476" xr:uid="{00000000-0005-0000-0000-0000A3090000}"/>
    <cellStyle name="Heading 1 14" xfId="2477" xr:uid="{00000000-0005-0000-0000-0000A4090000}"/>
    <cellStyle name="Heading 1 15" xfId="2478" xr:uid="{00000000-0005-0000-0000-0000A5090000}"/>
    <cellStyle name="Heading 1 16" xfId="2479" xr:uid="{00000000-0005-0000-0000-0000A6090000}"/>
    <cellStyle name="Heading 1 17" xfId="2480" xr:uid="{00000000-0005-0000-0000-0000A7090000}"/>
    <cellStyle name="Heading 1 18" xfId="2481" xr:uid="{00000000-0005-0000-0000-0000A8090000}"/>
    <cellStyle name="Heading 1 19" xfId="2482" xr:uid="{00000000-0005-0000-0000-0000A9090000}"/>
    <cellStyle name="Heading 1 2" xfId="2483" xr:uid="{00000000-0005-0000-0000-0000AA090000}"/>
    <cellStyle name="Heading 1 2 2" xfId="2484" xr:uid="{00000000-0005-0000-0000-0000AB090000}"/>
    <cellStyle name="Heading 1 2 3" xfId="2485" xr:uid="{00000000-0005-0000-0000-0000AC090000}"/>
    <cellStyle name="Heading 1 20" xfId="2486" xr:uid="{00000000-0005-0000-0000-0000AD090000}"/>
    <cellStyle name="Heading 1 21" xfId="2487" xr:uid="{00000000-0005-0000-0000-0000AE090000}"/>
    <cellStyle name="Heading 1 22" xfId="2488" xr:uid="{00000000-0005-0000-0000-0000AF090000}"/>
    <cellStyle name="Heading 1 3" xfId="2489" xr:uid="{00000000-0005-0000-0000-0000B0090000}"/>
    <cellStyle name="Heading 1 3 2" xfId="2490" xr:uid="{00000000-0005-0000-0000-0000B1090000}"/>
    <cellStyle name="Heading 1 4" xfId="2491" xr:uid="{00000000-0005-0000-0000-0000B2090000}"/>
    <cellStyle name="Heading 1 5" xfId="2492" xr:uid="{00000000-0005-0000-0000-0000B3090000}"/>
    <cellStyle name="Heading 1 6" xfId="2493" xr:uid="{00000000-0005-0000-0000-0000B4090000}"/>
    <cellStyle name="Heading 1 7" xfId="2494" xr:uid="{00000000-0005-0000-0000-0000B5090000}"/>
    <cellStyle name="Heading 1 8" xfId="2495" xr:uid="{00000000-0005-0000-0000-0000B6090000}"/>
    <cellStyle name="Heading 1 9" xfId="2496" xr:uid="{00000000-0005-0000-0000-0000B7090000}"/>
    <cellStyle name="Heading 2 10" xfId="2497" xr:uid="{00000000-0005-0000-0000-0000B8090000}"/>
    <cellStyle name="Heading 2 11" xfId="2498" xr:uid="{00000000-0005-0000-0000-0000B9090000}"/>
    <cellStyle name="Heading 2 12" xfId="2499" xr:uid="{00000000-0005-0000-0000-0000BA090000}"/>
    <cellStyle name="Heading 2 13" xfId="2500" xr:uid="{00000000-0005-0000-0000-0000BB090000}"/>
    <cellStyle name="Heading 2 14" xfId="2501" xr:uid="{00000000-0005-0000-0000-0000BC090000}"/>
    <cellStyle name="Heading 2 15" xfId="2502" xr:uid="{00000000-0005-0000-0000-0000BD090000}"/>
    <cellStyle name="Heading 2 16" xfId="2503" xr:uid="{00000000-0005-0000-0000-0000BE090000}"/>
    <cellStyle name="Heading 2 17" xfId="2504" xr:uid="{00000000-0005-0000-0000-0000BF090000}"/>
    <cellStyle name="Heading 2 18" xfId="2505" xr:uid="{00000000-0005-0000-0000-0000C0090000}"/>
    <cellStyle name="Heading 2 19" xfId="2506" xr:uid="{00000000-0005-0000-0000-0000C1090000}"/>
    <cellStyle name="Heading 2 2" xfId="2507" xr:uid="{00000000-0005-0000-0000-0000C2090000}"/>
    <cellStyle name="Heading 2 2 2" xfId="2508" xr:uid="{00000000-0005-0000-0000-0000C3090000}"/>
    <cellStyle name="Heading 2 2 3" xfId="2509" xr:uid="{00000000-0005-0000-0000-0000C4090000}"/>
    <cellStyle name="Heading 2 20" xfId="2510" xr:uid="{00000000-0005-0000-0000-0000C5090000}"/>
    <cellStyle name="Heading 2 21" xfId="2511" xr:uid="{00000000-0005-0000-0000-0000C6090000}"/>
    <cellStyle name="Heading 2 22" xfId="2512" xr:uid="{00000000-0005-0000-0000-0000C7090000}"/>
    <cellStyle name="Heading 2 3" xfId="2513" xr:uid="{00000000-0005-0000-0000-0000C8090000}"/>
    <cellStyle name="Heading 2 3 2" xfId="2514" xr:uid="{00000000-0005-0000-0000-0000C9090000}"/>
    <cellStyle name="Heading 2 4" xfId="2515" xr:uid="{00000000-0005-0000-0000-0000CA090000}"/>
    <cellStyle name="Heading 2 5" xfId="2516" xr:uid="{00000000-0005-0000-0000-0000CB090000}"/>
    <cellStyle name="Heading 2 6" xfId="2517" xr:uid="{00000000-0005-0000-0000-0000CC090000}"/>
    <cellStyle name="Heading 2 7" xfId="2518" xr:uid="{00000000-0005-0000-0000-0000CD090000}"/>
    <cellStyle name="Heading 2 8" xfId="2519" xr:uid="{00000000-0005-0000-0000-0000CE090000}"/>
    <cellStyle name="Heading 2 9" xfId="2520" xr:uid="{00000000-0005-0000-0000-0000CF090000}"/>
    <cellStyle name="Heading 3 10" xfId="2521" xr:uid="{00000000-0005-0000-0000-0000D0090000}"/>
    <cellStyle name="Heading 3 11" xfId="2522" xr:uid="{00000000-0005-0000-0000-0000D1090000}"/>
    <cellStyle name="Heading 3 12" xfId="2523" xr:uid="{00000000-0005-0000-0000-0000D2090000}"/>
    <cellStyle name="Heading 3 13" xfId="2524" xr:uid="{00000000-0005-0000-0000-0000D3090000}"/>
    <cellStyle name="Heading 3 14" xfId="2525" xr:uid="{00000000-0005-0000-0000-0000D4090000}"/>
    <cellStyle name="Heading 3 15" xfId="2526" xr:uid="{00000000-0005-0000-0000-0000D5090000}"/>
    <cellStyle name="Heading 3 16" xfId="2527" xr:uid="{00000000-0005-0000-0000-0000D6090000}"/>
    <cellStyle name="Heading 3 17" xfId="2528" xr:uid="{00000000-0005-0000-0000-0000D7090000}"/>
    <cellStyle name="Heading 3 18" xfId="2529" xr:uid="{00000000-0005-0000-0000-0000D8090000}"/>
    <cellStyle name="Heading 3 19" xfId="2530" xr:uid="{00000000-0005-0000-0000-0000D9090000}"/>
    <cellStyle name="Heading 3 2" xfId="2531" xr:uid="{00000000-0005-0000-0000-0000DA090000}"/>
    <cellStyle name="Heading 3 2 2" xfId="2532" xr:uid="{00000000-0005-0000-0000-0000DB090000}"/>
    <cellStyle name="Heading 3 2 3" xfId="2533" xr:uid="{00000000-0005-0000-0000-0000DC090000}"/>
    <cellStyle name="Heading 3 20" xfId="2534" xr:uid="{00000000-0005-0000-0000-0000DD090000}"/>
    <cellStyle name="Heading 3 21" xfId="2535" xr:uid="{00000000-0005-0000-0000-0000DE090000}"/>
    <cellStyle name="Heading 3 22" xfId="2536" xr:uid="{00000000-0005-0000-0000-0000DF090000}"/>
    <cellStyle name="Heading 3 3" xfId="2537" xr:uid="{00000000-0005-0000-0000-0000E0090000}"/>
    <cellStyle name="Heading 3 3 2" xfId="2538" xr:uid="{00000000-0005-0000-0000-0000E1090000}"/>
    <cellStyle name="Heading 3 4" xfId="2539" xr:uid="{00000000-0005-0000-0000-0000E2090000}"/>
    <cellStyle name="Heading 3 5" xfId="2540" xr:uid="{00000000-0005-0000-0000-0000E3090000}"/>
    <cellStyle name="Heading 3 6" xfId="2541" xr:uid="{00000000-0005-0000-0000-0000E4090000}"/>
    <cellStyle name="Heading 3 7" xfId="2542" xr:uid="{00000000-0005-0000-0000-0000E5090000}"/>
    <cellStyle name="Heading 3 8" xfId="2543" xr:uid="{00000000-0005-0000-0000-0000E6090000}"/>
    <cellStyle name="Heading 3 9" xfId="2544" xr:uid="{00000000-0005-0000-0000-0000E7090000}"/>
    <cellStyle name="Heading 4 10" xfId="2545" xr:uid="{00000000-0005-0000-0000-0000E8090000}"/>
    <cellStyle name="Heading 4 11" xfId="2546" xr:uid="{00000000-0005-0000-0000-0000E9090000}"/>
    <cellStyle name="Heading 4 12" xfId="2547" xr:uid="{00000000-0005-0000-0000-0000EA090000}"/>
    <cellStyle name="Heading 4 13" xfId="2548" xr:uid="{00000000-0005-0000-0000-0000EB090000}"/>
    <cellStyle name="Heading 4 14" xfId="2549" xr:uid="{00000000-0005-0000-0000-0000EC090000}"/>
    <cellStyle name="Heading 4 15" xfId="2550" xr:uid="{00000000-0005-0000-0000-0000ED090000}"/>
    <cellStyle name="Heading 4 16" xfId="2551" xr:uid="{00000000-0005-0000-0000-0000EE090000}"/>
    <cellStyle name="Heading 4 17" xfId="2552" xr:uid="{00000000-0005-0000-0000-0000EF090000}"/>
    <cellStyle name="Heading 4 18" xfId="2553" xr:uid="{00000000-0005-0000-0000-0000F0090000}"/>
    <cellStyle name="Heading 4 19" xfId="2554" xr:uid="{00000000-0005-0000-0000-0000F1090000}"/>
    <cellStyle name="Heading 4 2" xfId="2555" xr:uid="{00000000-0005-0000-0000-0000F2090000}"/>
    <cellStyle name="Heading 4 2 2" xfId="2556" xr:uid="{00000000-0005-0000-0000-0000F3090000}"/>
    <cellStyle name="Heading 4 2 3" xfId="2557" xr:uid="{00000000-0005-0000-0000-0000F4090000}"/>
    <cellStyle name="Heading 4 20" xfId="2558" xr:uid="{00000000-0005-0000-0000-0000F5090000}"/>
    <cellStyle name="Heading 4 21" xfId="2559" xr:uid="{00000000-0005-0000-0000-0000F6090000}"/>
    <cellStyle name="Heading 4 22" xfId="2560" xr:uid="{00000000-0005-0000-0000-0000F7090000}"/>
    <cellStyle name="Heading 4 3" xfId="2561" xr:uid="{00000000-0005-0000-0000-0000F8090000}"/>
    <cellStyle name="Heading 4 3 2" xfId="2562" xr:uid="{00000000-0005-0000-0000-0000F9090000}"/>
    <cellStyle name="Heading 4 4" xfId="2563" xr:uid="{00000000-0005-0000-0000-0000FA090000}"/>
    <cellStyle name="Heading 4 5" xfId="2564" xr:uid="{00000000-0005-0000-0000-0000FB090000}"/>
    <cellStyle name="Heading 4 6" xfId="2565" xr:uid="{00000000-0005-0000-0000-0000FC090000}"/>
    <cellStyle name="Heading 4 7" xfId="2566" xr:uid="{00000000-0005-0000-0000-0000FD090000}"/>
    <cellStyle name="Heading 4 8" xfId="2567" xr:uid="{00000000-0005-0000-0000-0000FE090000}"/>
    <cellStyle name="Heading 4 9" xfId="2568" xr:uid="{00000000-0005-0000-0000-0000FF090000}"/>
    <cellStyle name="Heading 5" xfId="2569" xr:uid="{00000000-0005-0000-0000-0000000A0000}"/>
    <cellStyle name="Heading 6" xfId="2570" xr:uid="{00000000-0005-0000-0000-0000010A0000}"/>
    <cellStyle name="Heading1" xfId="2571" xr:uid="{00000000-0005-0000-0000-0000020A0000}"/>
    <cellStyle name="Hyperlink 2" xfId="2572" xr:uid="{00000000-0005-0000-0000-0000030A0000}"/>
    <cellStyle name="Hyperlink 2 2" xfId="2573" xr:uid="{00000000-0005-0000-0000-0000040A0000}"/>
    <cellStyle name="Hyperlink 2 3" xfId="2574" xr:uid="{00000000-0005-0000-0000-0000050A0000}"/>
    <cellStyle name="Indent" xfId="2575" xr:uid="{00000000-0005-0000-0000-0000060A0000}"/>
    <cellStyle name="Info_Main" xfId="2576" xr:uid="{00000000-0005-0000-0000-0000070A0000}"/>
    <cellStyle name="Input [yellow]" xfId="2577" xr:uid="{00000000-0005-0000-0000-0000080A0000}"/>
    <cellStyle name="Input [yellow] 2" xfId="2578" xr:uid="{00000000-0005-0000-0000-0000090A0000}"/>
    <cellStyle name="Input [yellow] 2 2" xfId="2579" xr:uid="{00000000-0005-0000-0000-00000A0A0000}"/>
    <cellStyle name="Input [yellow] 3" xfId="2580" xr:uid="{00000000-0005-0000-0000-00000B0A0000}"/>
    <cellStyle name="Input [yellow] 4" xfId="4607" xr:uid="{04777CFB-2649-433A-ADC9-06690A3E9F45}"/>
    <cellStyle name="Input 10" xfId="2581" xr:uid="{00000000-0005-0000-0000-00000C0A0000}"/>
    <cellStyle name="Input 11" xfId="2582" xr:uid="{00000000-0005-0000-0000-00000D0A0000}"/>
    <cellStyle name="Input 12" xfId="2583" xr:uid="{00000000-0005-0000-0000-00000E0A0000}"/>
    <cellStyle name="Input 13" xfId="2584" xr:uid="{00000000-0005-0000-0000-00000F0A0000}"/>
    <cellStyle name="Input 14" xfId="2585" xr:uid="{00000000-0005-0000-0000-0000100A0000}"/>
    <cellStyle name="Input 15" xfId="2586" xr:uid="{00000000-0005-0000-0000-0000110A0000}"/>
    <cellStyle name="Input 16" xfId="2587" xr:uid="{00000000-0005-0000-0000-0000120A0000}"/>
    <cellStyle name="Input 17" xfId="2588" xr:uid="{00000000-0005-0000-0000-0000130A0000}"/>
    <cellStyle name="Input 18" xfId="2589" xr:uid="{00000000-0005-0000-0000-0000140A0000}"/>
    <cellStyle name="Input 19" xfId="2590" xr:uid="{00000000-0005-0000-0000-0000150A0000}"/>
    <cellStyle name="Input 2" xfId="2591" xr:uid="{00000000-0005-0000-0000-0000160A0000}"/>
    <cellStyle name="Input 2 2" xfId="2592" xr:uid="{00000000-0005-0000-0000-0000170A0000}"/>
    <cellStyle name="Input 2 2 2" xfId="2593" xr:uid="{00000000-0005-0000-0000-0000180A0000}"/>
    <cellStyle name="Input 2 2 3" xfId="2594" xr:uid="{00000000-0005-0000-0000-0000190A0000}"/>
    <cellStyle name="Input 20" xfId="2595" xr:uid="{00000000-0005-0000-0000-00001A0A0000}"/>
    <cellStyle name="Input 21" xfId="2596" xr:uid="{00000000-0005-0000-0000-00001B0A0000}"/>
    <cellStyle name="Input 22" xfId="2597" xr:uid="{00000000-0005-0000-0000-00001C0A0000}"/>
    <cellStyle name="Input 23" xfId="2598" xr:uid="{00000000-0005-0000-0000-00001D0A0000}"/>
    <cellStyle name="Input 24" xfId="2599" xr:uid="{00000000-0005-0000-0000-00001E0A0000}"/>
    <cellStyle name="Input 25" xfId="2600" xr:uid="{00000000-0005-0000-0000-00001F0A0000}"/>
    <cellStyle name="Input 3" xfId="2601" xr:uid="{00000000-0005-0000-0000-0000200A0000}"/>
    <cellStyle name="Input 3 2" xfId="2602" xr:uid="{00000000-0005-0000-0000-0000210A0000}"/>
    <cellStyle name="Input 3 2 2" xfId="2603" xr:uid="{00000000-0005-0000-0000-0000220A0000}"/>
    <cellStyle name="Input 3 2 3" xfId="2604" xr:uid="{00000000-0005-0000-0000-0000230A0000}"/>
    <cellStyle name="Input 4" xfId="2605" xr:uid="{00000000-0005-0000-0000-0000240A0000}"/>
    <cellStyle name="Input 5" xfId="2606" xr:uid="{00000000-0005-0000-0000-0000250A0000}"/>
    <cellStyle name="Input 6" xfId="2607" xr:uid="{00000000-0005-0000-0000-0000260A0000}"/>
    <cellStyle name="Input 7" xfId="2608" xr:uid="{00000000-0005-0000-0000-0000270A0000}"/>
    <cellStyle name="Input 8" xfId="2609" xr:uid="{00000000-0005-0000-0000-0000280A0000}"/>
    <cellStyle name="Input 9" xfId="2610" xr:uid="{00000000-0005-0000-0000-0000290A0000}"/>
    <cellStyle name="InputCurrency" xfId="2611" xr:uid="{00000000-0005-0000-0000-00002A0A0000}"/>
    <cellStyle name="InputPercent1" xfId="2612" xr:uid="{00000000-0005-0000-0000-00002B0A0000}"/>
    <cellStyle name="KPMG Heading 1" xfId="2613" xr:uid="{00000000-0005-0000-0000-00002C0A0000}"/>
    <cellStyle name="KPMG Heading 2" xfId="2614" xr:uid="{00000000-0005-0000-0000-00002D0A0000}"/>
    <cellStyle name="KPMG Heading 3" xfId="2615" xr:uid="{00000000-0005-0000-0000-00002E0A0000}"/>
    <cellStyle name="KPMG Heading 4" xfId="2616" xr:uid="{00000000-0005-0000-0000-00002F0A0000}"/>
    <cellStyle name="KPMG Normal" xfId="2617" xr:uid="{00000000-0005-0000-0000-0000300A0000}"/>
    <cellStyle name="KPMG Normal Text" xfId="2618" xr:uid="{00000000-0005-0000-0000-0000310A0000}"/>
    <cellStyle name="left" xfId="2619" xr:uid="{00000000-0005-0000-0000-0000320A0000}"/>
    <cellStyle name="LINEAL - Style2" xfId="2620" xr:uid="{00000000-0005-0000-0000-0000330A0000}"/>
    <cellStyle name="LINEAL - Style2 2" xfId="2621" xr:uid="{00000000-0005-0000-0000-0000340A0000}"/>
    <cellStyle name="LINEAL - Style2 2 2" xfId="2622" xr:uid="{00000000-0005-0000-0000-0000350A0000}"/>
    <cellStyle name="LINEAL - Style2 2 3" xfId="2623" xr:uid="{00000000-0005-0000-0000-0000360A0000}"/>
    <cellStyle name="LINEAL - Style2 3" xfId="2624" xr:uid="{00000000-0005-0000-0000-0000370A0000}"/>
    <cellStyle name="LINEAL - Style2 4" xfId="2625" xr:uid="{00000000-0005-0000-0000-0000380A0000}"/>
    <cellStyle name="Link Currency (0)" xfId="2626" xr:uid="{00000000-0005-0000-0000-0000390A0000}"/>
    <cellStyle name="Link Currency (2)" xfId="2627" xr:uid="{00000000-0005-0000-0000-00003A0A0000}"/>
    <cellStyle name="Link Units (0)" xfId="2628" xr:uid="{00000000-0005-0000-0000-00003B0A0000}"/>
    <cellStyle name="Link Units (1)" xfId="2629" xr:uid="{00000000-0005-0000-0000-00003C0A0000}"/>
    <cellStyle name="Link Units (2)" xfId="2630" xr:uid="{00000000-0005-0000-0000-00003D0A0000}"/>
    <cellStyle name="Linked Cell 10" xfId="2631" xr:uid="{00000000-0005-0000-0000-00003E0A0000}"/>
    <cellStyle name="Linked Cell 11" xfId="2632" xr:uid="{00000000-0005-0000-0000-00003F0A0000}"/>
    <cellStyle name="Linked Cell 12" xfId="2633" xr:uid="{00000000-0005-0000-0000-0000400A0000}"/>
    <cellStyle name="Linked Cell 13" xfId="2634" xr:uid="{00000000-0005-0000-0000-0000410A0000}"/>
    <cellStyle name="Linked Cell 14" xfId="2635" xr:uid="{00000000-0005-0000-0000-0000420A0000}"/>
    <cellStyle name="Linked Cell 15" xfId="2636" xr:uid="{00000000-0005-0000-0000-0000430A0000}"/>
    <cellStyle name="Linked Cell 16" xfId="2637" xr:uid="{00000000-0005-0000-0000-0000440A0000}"/>
    <cellStyle name="Linked Cell 17" xfId="2638" xr:uid="{00000000-0005-0000-0000-0000450A0000}"/>
    <cellStyle name="Linked Cell 18" xfId="2639" xr:uid="{00000000-0005-0000-0000-0000460A0000}"/>
    <cellStyle name="Linked Cell 19" xfId="2640" xr:uid="{00000000-0005-0000-0000-0000470A0000}"/>
    <cellStyle name="Linked Cell 2" xfId="2641" xr:uid="{00000000-0005-0000-0000-0000480A0000}"/>
    <cellStyle name="Linked Cell 2 2" xfId="2642" xr:uid="{00000000-0005-0000-0000-0000490A0000}"/>
    <cellStyle name="Linked Cell 2 3" xfId="2643" xr:uid="{00000000-0005-0000-0000-00004A0A0000}"/>
    <cellStyle name="Linked Cell 20" xfId="2644" xr:uid="{00000000-0005-0000-0000-00004B0A0000}"/>
    <cellStyle name="Linked Cell 21" xfId="2645" xr:uid="{00000000-0005-0000-0000-00004C0A0000}"/>
    <cellStyle name="Linked Cell 22" xfId="2646" xr:uid="{00000000-0005-0000-0000-00004D0A0000}"/>
    <cellStyle name="Linked Cell 3" xfId="2647" xr:uid="{00000000-0005-0000-0000-00004E0A0000}"/>
    <cellStyle name="Linked Cell 3 2" xfId="2648" xr:uid="{00000000-0005-0000-0000-00004F0A0000}"/>
    <cellStyle name="Linked Cell 4" xfId="2649" xr:uid="{00000000-0005-0000-0000-0000500A0000}"/>
    <cellStyle name="Linked Cell 5" xfId="2650" xr:uid="{00000000-0005-0000-0000-0000510A0000}"/>
    <cellStyle name="Linked Cell 6" xfId="2651" xr:uid="{00000000-0005-0000-0000-0000520A0000}"/>
    <cellStyle name="Linked Cell 7" xfId="2652" xr:uid="{00000000-0005-0000-0000-0000530A0000}"/>
    <cellStyle name="Linked Cell 8" xfId="2653" xr:uid="{00000000-0005-0000-0000-0000540A0000}"/>
    <cellStyle name="Linked Cell 9" xfId="2654" xr:uid="{00000000-0005-0000-0000-0000550A0000}"/>
    <cellStyle name="Milliers [0]_AR1194" xfId="2655" xr:uid="{00000000-0005-0000-0000-0000560A0000}"/>
    <cellStyle name="Milliers_AR1194" xfId="2656" xr:uid="{00000000-0005-0000-0000-0000570A0000}"/>
    <cellStyle name="Model" xfId="2657" xr:uid="{00000000-0005-0000-0000-0000580A0000}"/>
    <cellStyle name="Model 2" xfId="2658" xr:uid="{00000000-0005-0000-0000-0000590A0000}"/>
    <cellStyle name="Model 2 2" xfId="2659" xr:uid="{00000000-0005-0000-0000-00005A0A0000}"/>
    <cellStyle name="Model 2 3" xfId="2660" xr:uid="{00000000-0005-0000-0000-00005B0A0000}"/>
    <cellStyle name="Model 2 4" xfId="2661" xr:uid="{00000000-0005-0000-0000-00005C0A0000}"/>
    <cellStyle name="Model 2 5" xfId="2662" xr:uid="{00000000-0005-0000-0000-00005D0A0000}"/>
    <cellStyle name="Model 2 6" xfId="2663" xr:uid="{00000000-0005-0000-0000-00005E0A0000}"/>
    <cellStyle name="Model 3" xfId="2664" xr:uid="{00000000-0005-0000-0000-00005F0A0000}"/>
    <cellStyle name="Model 4" xfId="2665" xr:uid="{00000000-0005-0000-0000-0000600A0000}"/>
    <cellStyle name="Model 5" xfId="2666" xr:uid="{00000000-0005-0000-0000-0000610A0000}"/>
    <cellStyle name="Model 6" xfId="2667" xr:uid="{00000000-0005-0000-0000-0000620A0000}"/>
    <cellStyle name="Model 7" xfId="2668" xr:uid="{00000000-0005-0000-0000-0000630A0000}"/>
    <cellStyle name="Model 8" xfId="2669" xr:uid="{00000000-0005-0000-0000-0000640A0000}"/>
    <cellStyle name="Mon?taire [0]_AR1194" xfId="2670" xr:uid="{00000000-0005-0000-0000-0000650A0000}"/>
    <cellStyle name="Mon?taire_AR1194" xfId="2671" xr:uid="{00000000-0005-0000-0000-0000660A0000}"/>
    <cellStyle name="Monétaire [0]_laroux" xfId="2672" xr:uid="{00000000-0005-0000-0000-0000670A0000}"/>
    <cellStyle name="Monétaire_laroux" xfId="2673" xr:uid="{00000000-0005-0000-0000-0000680A0000}"/>
    <cellStyle name="Neutral 10" xfId="2674" xr:uid="{00000000-0005-0000-0000-0000690A0000}"/>
    <cellStyle name="Neutral 11" xfId="2675" xr:uid="{00000000-0005-0000-0000-00006A0A0000}"/>
    <cellStyle name="Neutral 12" xfId="2676" xr:uid="{00000000-0005-0000-0000-00006B0A0000}"/>
    <cellStyle name="Neutral 13" xfId="2677" xr:uid="{00000000-0005-0000-0000-00006C0A0000}"/>
    <cellStyle name="Neutral 14" xfId="2678" xr:uid="{00000000-0005-0000-0000-00006D0A0000}"/>
    <cellStyle name="Neutral 15" xfId="2679" xr:uid="{00000000-0005-0000-0000-00006E0A0000}"/>
    <cellStyle name="Neutral 16" xfId="2680" xr:uid="{00000000-0005-0000-0000-00006F0A0000}"/>
    <cellStyle name="Neutral 17" xfId="2681" xr:uid="{00000000-0005-0000-0000-0000700A0000}"/>
    <cellStyle name="Neutral 18" xfId="2682" xr:uid="{00000000-0005-0000-0000-0000710A0000}"/>
    <cellStyle name="Neutral 19" xfId="2683" xr:uid="{00000000-0005-0000-0000-0000720A0000}"/>
    <cellStyle name="Neutral 2" xfId="2684" xr:uid="{00000000-0005-0000-0000-0000730A0000}"/>
    <cellStyle name="Neutral 2 2" xfId="2685" xr:uid="{00000000-0005-0000-0000-0000740A0000}"/>
    <cellStyle name="Neutral 2 3" xfId="2686" xr:uid="{00000000-0005-0000-0000-0000750A0000}"/>
    <cellStyle name="Neutral 20" xfId="2687" xr:uid="{00000000-0005-0000-0000-0000760A0000}"/>
    <cellStyle name="Neutral 21" xfId="2688" xr:uid="{00000000-0005-0000-0000-0000770A0000}"/>
    <cellStyle name="Neutral 22" xfId="2689" xr:uid="{00000000-0005-0000-0000-0000780A0000}"/>
    <cellStyle name="Neutral 3" xfId="2690" xr:uid="{00000000-0005-0000-0000-0000790A0000}"/>
    <cellStyle name="Neutral 3 2" xfId="2691" xr:uid="{00000000-0005-0000-0000-00007A0A0000}"/>
    <cellStyle name="Neutral 4" xfId="2692" xr:uid="{00000000-0005-0000-0000-00007B0A0000}"/>
    <cellStyle name="Neutral 5" xfId="2693" xr:uid="{00000000-0005-0000-0000-00007C0A0000}"/>
    <cellStyle name="Neutral 6" xfId="2694" xr:uid="{00000000-0005-0000-0000-00007D0A0000}"/>
    <cellStyle name="Neutral 7" xfId="2695" xr:uid="{00000000-0005-0000-0000-00007E0A0000}"/>
    <cellStyle name="Neutral 8" xfId="2696" xr:uid="{00000000-0005-0000-0000-00007F0A0000}"/>
    <cellStyle name="Neutral 9" xfId="2697" xr:uid="{00000000-0005-0000-0000-0000800A0000}"/>
    <cellStyle name="no dec" xfId="2698" xr:uid="{00000000-0005-0000-0000-0000810A0000}"/>
    <cellStyle name="Normal - Style1" xfId="2699" xr:uid="{00000000-0005-0000-0000-0000830A0000}"/>
    <cellStyle name="Normal - Style1 2" xfId="2700" xr:uid="{00000000-0005-0000-0000-0000840A0000}"/>
    <cellStyle name="Normal - Style1 3" xfId="4608" xr:uid="{AB3940B2-6C7E-45DA-BC58-24311DC094F6}"/>
    <cellStyle name="Normal - Style5" xfId="2701" xr:uid="{00000000-0005-0000-0000-0000850A0000}"/>
    <cellStyle name="Normal 10" xfId="2702" xr:uid="{00000000-0005-0000-0000-0000860A0000}"/>
    <cellStyle name="Normal 10 2" xfId="2703" xr:uid="{00000000-0005-0000-0000-0000870A0000}"/>
    <cellStyle name="Normal 10 2 2" xfId="2704" xr:uid="{00000000-0005-0000-0000-0000880A0000}"/>
    <cellStyle name="Normal 10 2 2 2" xfId="2705" xr:uid="{00000000-0005-0000-0000-0000890A0000}"/>
    <cellStyle name="Normal 10 2 3" xfId="2706" xr:uid="{00000000-0005-0000-0000-00008A0A0000}"/>
    <cellStyle name="Normal 10 3" xfId="2707" xr:uid="{00000000-0005-0000-0000-00008B0A0000}"/>
    <cellStyle name="Normal 10 3 2" xfId="2708" xr:uid="{00000000-0005-0000-0000-00008C0A0000}"/>
    <cellStyle name="Normal 10 3 2 2" xfId="2709" xr:uid="{00000000-0005-0000-0000-00008D0A0000}"/>
    <cellStyle name="Normal 10 3 2 2 2" xfId="2710" xr:uid="{00000000-0005-0000-0000-00008E0A0000}"/>
    <cellStyle name="Normal 10 3 3" xfId="2711" xr:uid="{00000000-0005-0000-0000-00008F0A0000}"/>
    <cellStyle name="Normal 10 3 4" xfId="2712" xr:uid="{00000000-0005-0000-0000-0000900A0000}"/>
    <cellStyle name="Normal 10 4" xfId="2713" xr:uid="{00000000-0005-0000-0000-0000910A0000}"/>
    <cellStyle name="Normal 10 4 2" xfId="2714" xr:uid="{00000000-0005-0000-0000-0000920A0000}"/>
    <cellStyle name="Normal 10 5" xfId="2715" xr:uid="{00000000-0005-0000-0000-0000930A0000}"/>
    <cellStyle name="Normal 10 6" xfId="4626" xr:uid="{EA69C5E9-EAAA-486A-B891-CB3B334B23E1}"/>
    <cellStyle name="Normal 10_Lead -  NU 31-3-54" xfId="2716" xr:uid="{00000000-0005-0000-0000-0000940A0000}"/>
    <cellStyle name="Normal 11" xfId="2717" xr:uid="{00000000-0005-0000-0000-0000950A0000}"/>
    <cellStyle name="Normal 11 2" xfId="2718" xr:uid="{00000000-0005-0000-0000-0000960A0000}"/>
    <cellStyle name="Normal 11 2 2" xfId="2719" xr:uid="{00000000-0005-0000-0000-0000970A0000}"/>
    <cellStyle name="Normal 11 2 2 2" xfId="2720" xr:uid="{00000000-0005-0000-0000-0000980A0000}"/>
    <cellStyle name="Normal 11 2 2 3" xfId="2721" xr:uid="{00000000-0005-0000-0000-0000990A0000}"/>
    <cellStyle name="Normal 11 2 3" xfId="2722" xr:uid="{00000000-0005-0000-0000-00009A0A0000}"/>
    <cellStyle name="Normal 11 2 3 2" xfId="2723" xr:uid="{00000000-0005-0000-0000-00009B0A0000}"/>
    <cellStyle name="Normal 11 2 4" xfId="2724" xr:uid="{00000000-0005-0000-0000-00009C0A0000}"/>
    <cellStyle name="Normal 11 3" xfId="2725" xr:uid="{00000000-0005-0000-0000-00009D0A0000}"/>
    <cellStyle name="Normal 11 4" xfId="2726" xr:uid="{00000000-0005-0000-0000-00009E0A0000}"/>
    <cellStyle name="Normal 11 5" xfId="2727" xr:uid="{00000000-0005-0000-0000-00009F0A0000}"/>
    <cellStyle name="Normal 11 6" xfId="2728" xr:uid="{00000000-0005-0000-0000-0000A00A0000}"/>
    <cellStyle name="Normal 11 7" xfId="4624" xr:uid="{AE51C6EA-9FA8-43E8-970C-C96396AB9CBB}"/>
    <cellStyle name="Normal 12" xfId="2729" xr:uid="{00000000-0005-0000-0000-0000A10A0000}"/>
    <cellStyle name="Normal 12 2" xfId="2730" xr:uid="{00000000-0005-0000-0000-0000A20A0000}"/>
    <cellStyle name="Normal 12 2 2" xfId="2731" xr:uid="{00000000-0005-0000-0000-0000A30A0000}"/>
    <cellStyle name="Normal 12 2 2 2" xfId="2732" xr:uid="{00000000-0005-0000-0000-0000A40A0000}"/>
    <cellStyle name="Normal 12 2 2 2 2" xfId="2733" xr:uid="{00000000-0005-0000-0000-0000A50A0000}"/>
    <cellStyle name="Normal 12 2 2 3" xfId="2734" xr:uid="{00000000-0005-0000-0000-0000A60A0000}"/>
    <cellStyle name="Normal 12 2 3" xfId="2735" xr:uid="{00000000-0005-0000-0000-0000A70A0000}"/>
    <cellStyle name="Normal 12 3" xfId="2736" xr:uid="{00000000-0005-0000-0000-0000A80A0000}"/>
    <cellStyle name="Normal 12 3 2" xfId="2737" xr:uid="{00000000-0005-0000-0000-0000A90A0000}"/>
    <cellStyle name="Normal 12 3 3" xfId="2738" xr:uid="{00000000-0005-0000-0000-0000AA0A0000}"/>
    <cellStyle name="Normal 12 4" xfId="2739" xr:uid="{00000000-0005-0000-0000-0000AB0A0000}"/>
    <cellStyle name="Normal 12 5" xfId="2740" xr:uid="{00000000-0005-0000-0000-0000AC0A0000}"/>
    <cellStyle name="Normal 12 6" xfId="4612" xr:uid="{B5DC862B-421D-49BB-849F-B5881EE731B6}"/>
    <cellStyle name="Normal 13" xfId="2741" xr:uid="{00000000-0005-0000-0000-0000AD0A0000}"/>
    <cellStyle name="Normal 13 2" xfId="2742" xr:uid="{00000000-0005-0000-0000-0000AE0A0000}"/>
    <cellStyle name="Normal 13 2 2" xfId="2743" xr:uid="{00000000-0005-0000-0000-0000AF0A0000}"/>
    <cellStyle name="Normal 13 2 2 2" xfId="2744" xr:uid="{00000000-0005-0000-0000-0000B00A0000}"/>
    <cellStyle name="Normal 13 2 3" xfId="2745" xr:uid="{00000000-0005-0000-0000-0000B10A0000}"/>
    <cellStyle name="Normal 13 3" xfId="2746" xr:uid="{00000000-0005-0000-0000-0000B20A0000}"/>
    <cellStyle name="Normal 13 3 2" xfId="2747" xr:uid="{00000000-0005-0000-0000-0000B30A0000}"/>
    <cellStyle name="Normal 13 4" xfId="2748" xr:uid="{00000000-0005-0000-0000-0000B40A0000}"/>
    <cellStyle name="Normal 13 5" xfId="2749" xr:uid="{00000000-0005-0000-0000-0000B50A0000}"/>
    <cellStyle name="Normal 13 6" xfId="4615" xr:uid="{4B86929D-F6AC-4303-BC35-86AD4494C84E}"/>
    <cellStyle name="Normal 14" xfId="2750" xr:uid="{00000000-0005-0000-0000-0000B60A0000}"/>
    <cellStyle name="Normal 14 2" xfId="2751" xr:uid="{00000000-0005-0000-0000-0000B70A0000}"/>
    <cellStyle name="Normal 14 2 2" xfId="2752" xr:uid="{00000000-0005-0000-0000-0000B80A0000}"/>
    <cellStyle name="Normal 14 2 2 2" xfId="2753" xr:uid="{00000000-0005-0000-0000-0000B90A0000}"/>
    <cellStyle name="Normal 14 2 3" xfId="2754" xr:uid="{00000000-0005-0000-0000-0000BA0A0000}"/>
    <cellStyle name="Normal 14 2 4" xfId="2755" xr:uid="{00000000-0005-0000-0000-0000BB0A0000}"/>
    <cellStyle name="Normal 14 3" xfId="2756" xr:uid="{00000000-0005-0000-0000-0000BC0A0000}"/>
    <cellStyle name="Normal 14 4" xfId="2757" xr:uid="{00000000-0005-0000-0000-0000BD0A0000}"/>
    <cellStyle name="Normal 14 5" xfId="2758" xr:uid="{00000000-0005-0000-0000-0000BE0A0000}"/>
    <cellStyle name="Normal 14 6" xfId="4613" xr:uid="{DF06702E-C3F8-48DC-8406-61C256B4E7BA}"/>
    <cellStyle name="Normal 14_Q2-54+บิล แลนด์-นุ่น(1)" xfId="2759" xr:uid="{00000000-0005-0000-0000-0000BF0A0000}"/>
    <cellStyle name="Normal 146" xfId="2760" xr:uid="{00000000-0005-0000-0000-0000C00A0000}"/>
    <cellStyle name="Normal 15" xfId="2761" xr:uid="{00000000-0005-0000-0000-0000C10A0000}"/>
    <cellStyle name="Normal 15 2" xfId="2762" xr:uid="{00000000-0005-0000-0000-0000C20A0000}"/>
    <cellStyle name="Normal 15 2 2" xfId="2763" xr:uid="{00000000-0005-0000-0000-0000C30A0000}"/>
    <cellStyle name="Normal 15 3" xfId="2764" xr:uid="{00000000-0005-0000-0000-0000C40A0000}"/>
    <cellStyle name="Normal 15 3 2" xfId="2765" xr:uid="{00000000-0005-0000-0000-0000C50A0000}"/>
    <cellStyle name="Normal 15 3 2 2" xfId="2766" xr:uid="{00000000-0005-0000-0000-0000C60A0000}"/>
    <cellStyle name="Normal 15 3 3" xfId="2767" xr:uid="{00000000-0005-0000-0000-0000C70A0000}"/>
    <cellStyle name="Normal 15 4" xfId="2768" xr:uid="{00000000-0005-0000-0000-0000C80A0000}"/>
    <cellStyle name="Normal 15 4 2" xfId="2769" xr:uid="{00000000-0005-0000-0000-0000C90A0000}"/>
    <cellStyle name="Normal 15 5" xfId="2770" xr:uid="{00000000-0005-0000-0000-0000CA0A0000}"/>
    <cellStyle name="Normal 15 5 2" xfId="2771" xr:uid="{00000000-0005-0000-0000-0000CB0A0000}"/>
    <cellStyle name="Normal 15 6" xfId="2772" xr:uid="{00000000-0005-0000-0000-0000CC0A0000}"/>
    <cellStyle name="Normal 15 7" xfId="2773" xr:uid="{00000000-0005-0000-0000-0000CD0A0000}"/>
    <cellStyle name="Normal 15 8" xfId="4621" xr:uid="{5C92A58B-F7FC-409D-A63F-D4EB8E3328A8}"/>
    <cellStyle name="Normal 15_Q2-54+บิล แลนด์-นุ่น(1)" xfId="2774" xr:uid="{00000000-0005-0000-0000-0000CE0A0000}"/>
    <cellStyle name="Normal 16" xfId="2775" xr:uid="{00000000-0005-0000-0000-0000CF0A0000}"/>
    <cellStyle name="Normal 16 2" xfId="2776" xr:uid="{00000000-0005-0000-0000-0000D00A0000}"/>
    <cellStyle name="Normal 16 2 2" xfId="2777" xr:uid="{00000000-0005-0000-0000-0000D10A0000}"/>
    <cellStyle name="Normal 16 2 2 2" xfId="2778" xr:uid="{00000000-0005-0000-0000-0000D20A0000}"/>
    <cellStyle name="Normal 16 2 3" xfId="2779" xr:uid="{00000000-0005-0000-0000-0000D30A0000}"/>
    <cellStyle name="Normal 16 3" xfId="2780" xr:uid="{00000000-0005-0000-0000-0000D40A0000}"/>
    <cellStyle name="Normal 16 4" xfId="4625" xr:uid="{37449D57-AF96-432C-8BD4-418F6040BAE5}"/>
    <cellStyle name="Normal 17" xfId="2781" xr:uid="{00000000-0005-0000-0000-0000D50A0000}"/>
    <cellStyle name="Normal 17 2" xfId="2782" xr:uid="{00000000-0005-0000-0000-0000D60A0000}"/>
    <cellStyle name="Normal 17 2 2" xfId="2783" xr:uid="{00000000-0005-0000-0000-0000D70A0000}"/>
    <cellStyle name="Normal 17 3" xfId="2784" xr:uid="{00000000-0005-0000-0000-0000D80A0000}"/>
    <cellStyle name="Normal 17 3 2" xfId="2785" xr:uid="{00000000-0005-0000-0000-0000D90A0000}"/>
    <cellStyle name="Normal 17 3 2 2" xfId="2786" xr:uid="{00000000-0005-0000-0000-0000DA0A0000}"/>
    <cellStyle name="Normal 17 3 3" xfId="2787" xr:uid="{00000000-0005-0000-0000-0000DB0A0000}"/>
    <cellStyle name="Normal 17 4" xfId="2788" xr:uid="{00000000-0005-0000-0000-0000DC0A0000}"/>
    <cellStyle name="Normal 17 4 2" xfId="2789" xr:uid="{00000000-0005-0000-0000-0000DD0A0000}"/>
    <cellStyle name="Normal 17 5" xfId="2790" xr:uid="{00000000-0005-0000-0000-0000DE0A0000}"/>
    <cellStyle name="Normal 17 5 2" xfId="2791" xr:uid="{00000000-0005-0000-0000-0000DF0A0000}"/>
    <cellStyle name="Normal 18" xfId="2792" xr:uid="{00000000-0005-0000-0000-0000E00A0000}"/>
    <cellStyle name="Normal 18 2" xfId="2793" xr:uid="{00000000-0005-0000-0000-0000E10A0000}"/>
    <cellStyle name="Normal 18 2 2" xfId="2794" xr:uid="{00000000-0005-0000-0000-0000E20A0000}"/>
    <cellStyle name="Normal 18 3" xfId="2795" xr:uid="{00000000-0005-0000-0000-0000E30A0000}"/>
    <cellStyle name="Normal 18 4" xfId="2796" xr:uid="{00000000-0005-0000-0000-0000E40A0000}"/>
    <cellStyle name="Normal 18 5" xfId="2797" xr:uid="{00000000-0005-0000-0000-0000E50A0000}"/>
    <cellStyle name="Normal 19" xfId="2798" xr:uid="{00000000-0005-0000-0000-0000E60A0000}"/>
    <cellStyle name="Normal 19 2" xfId="2799" xr:uid="{00000000-0005-0000-0000-0000E70A0000}"/>
    <cellStyle name="Normal 19 2 2" xfId="2800" xr:uid="{00000000-0005-0000-0000-0000E80A0000}"/>
    <cellStyle name="Normal 19 3" xfId="2801" xr:uid="{00000000-0005-0000-0000-0000E90A0000}"/>
    <cellStyle name="Normal 19 4" xfId="2802" xr:uid="{00000000-0005-0000-0000-0000EA0A0000}"/>
    <cellStyle name="Normal 19 5" xfId="2803" xr:uid="{00000000-0005-0000-0000-0000EB0A0000}"/>
    <cellStyle name="Normal 2" xfId="13" xr:uid="{00000000-0005-0000-0000-0000EC0A0000}"/>
    <cellStyle name="Normal 2 10" xfId="2804" xr:uid="{00000000-0005-0000-0000-0000ED0A0000}"/>
    <cellStyle name="Normal 2 10 2" xfId="2805" xr:uid="{00000000-0005-0000-0000-0000EE0A0000}"/>
    <cellStyle name="Normal 2 10 2 2" xfId="2806" xr:uid="{00000000-0005-0000-0000-0000EF0A0000}"/>
    <cellStyle name="Normal 2 10 3" xfId="2807" xr:uid="{00000000-0005-0000-0000-0000F00A0000}"/>
    <cellStyle name="Normal 2 10 4" xfId="2808" xr:uid="{00000000-0005-0000-0000-0000F10A0000}"/>
    <cellStyle name="Normal 2 11" xfId="2809" xr:uid="{00000000-0005-0000-0000-0000F20A0000}"/>
    <cellStyle name="Normal 2 11 2" xfId="2810" xr:uid="{00000000-0005-0000-0000-0000F30A0000}"/>
    <cellStyle name="Normal 2 11 2 2" xfId="2811" xr:uid="{00000000-0005-0000-0000-0000F40A0000}"/>
    <cellStyle name="Normal 2 12" xfId="2812" xr:uid="{00000000-0005-0000-0000-0000F50A0000}"/>
    <cellStyle name="Normal 2 12 2" xfId="2813" xr:uid="{00000000-0005-0000-0000-0000F60A0000}"/>
    <cellStyle name="Normal 2 12 2 2" xfId="2814" xr:uid="{00000000-0005-0000-0000-0000F70A0000}"/>
    <cellStyle name="Normal 2 13" xfId="2815" xr:uid="{00000000-0005-0000-0000-0000F80A0000}"/>
    <cellStyle name="Normal 2 13 2" xfId="2816" xr:uid="{00000000-0005-0000-0000-0000F90A0000}"/>
    <cellStyle name="Normal 2 13 2 2" xfId="2817" xr:uid="{00000000-0005-0000-0000-0000FA0A0000}"/>
    <cellStyle name="Normal 2 14" xfId="2818" xr:uid="{00000000-0005-0000-0000-0000FB0A0000}"/>
    <cellStyle name="Normal 2 14 2" xfId="2819" xr:uid="{00000000-0005-0000-0000-0000FC0A0000}"/>
    <cellStyle name="Normal 2 14 2 2" xfId="2820" xr:uid="{00000000-0005-0000-0000-0000FD0A0000}"/>
    <cellStyle name="Normal 2 15" xfId="2821" xr:uid="{00000000-0005-0000-0000-0000FE0A0000}"/>
    <cellStyle name="Normal 2 15 2" xfId="2822" xr:uid="{00000000-0005-0000-0000-0000FF0A0000}"/>
    <cellStyle name="Normal 2 15 2 2" xfId="2823" xr:uid="{00000000-0005-0000-0000-0000000B0000}"/>
    <cellStyle name="Normal 2 16" xfId="2824" xr:uid="{00000000-0005-0000-0000-0000010B0000}"/>
    <cellStyle name="Normal 2 16 2" xfId="2825" xr:uid="{00000000-0005-0000-0000-0000020B0000}"/>
    <cellStyle name="Normal 2 16 2 2" xfId="2826" xr:uid="{00000000-0005-0000-0000-0000030B0000}"/>
    <cellStyle name="Normal 2 16 3" xfId="2827" xr:uid="{00000000-0005-0000-0000-0000040B0000}"/>
    <cellStyle name="Normal 2 17" xfId="2828" xr:uid="{00000000-0005-0000-0000-0000050B0000}"/>
    <cellStyle name="Normal 2 17 2" xfId="2829" xr:uid="{00000000-0005-0000-0000-0000060B0000}"/>
    <cellStyle name="Normal 2 17 2 2" xfId="2830" xr:uid="{00000000-0005-0000-0000-0000070B0000}"/>
    <cellStyle name="Normal 2 17 2 2 2" xfId="2831" xr:uid="{00000000-0005-0000-0000-0000080B0000}"/>
    <cellStyle name="Normal 2 17 2 3" xfId="2832" xr:uid="{00000000-0005-0000-0000-0000090B0000}"/>
    <cellStyle name="Normal 2 17 2 3 2" xfId="2833" xr:uid="{00000000-0005-0000-0000-00000A0B0000}"/>
    <cellStyle name="Normal 2 17 2 4" xfId="2834" xr:uid="{00000000-0005-0000-0000-00000B0B0000}"/>
    <cellStyle name="Normal 2 17 3" xfId="2835" xr:uid="{00000000-0005-0000-0000-00000C0B0000}"/>
    <cellStyle name="Normal 2 18" xfId="2836" xr:uid="{00000000-0005-0000-0000-00000D0B0000}"/>
    <cellStyle name="Normal 2 19" xfId="2837" xr:uid="{00000000-0005-0000-0000-00000E0B0000}"/>
    <cellStyle name="Normal 2 2" xfId="2838" xr:uid="{00000000-0005-0000-0000-00000F0B0000}"/>
    <cellStyle name="Normal 2 2 10" xfId="2839" xr:uid="{00000000-0005-0000-0000-0000100B0000}"/>
    <cellStyle name="Normal 2 2 10 2" xfId="2840" xr:uid="{00000000-0005-0000-0000-0000110B0000}"/>
    <cellStyle name="Normal 2 2 11" xfId="2841" xr:uid="{00000000-0005-0000-0000-0000120B0000}"/>
    <cellStyle name="Normal 2 2 12" xfId="2842" xr:uid="{00000000-0005-0000-0000-0000130B0000}"/>
    <cellStyle name="Normal 2 2 13" xfId="2843" xr:uid="{00000000-0005-0000-0000-0000140B0000}"/>
    <cellStyle name="Normal 2 2 14" xfId="2844" xr:uid="{00000000-0005-0000-0000-0000150B0000}"/>
    <cellStyle name="Normal 2 2 15" xfId="4618" xr:uid="{3FCE3978-D89D-45FB-840E-B830792363AE}"/>
    <cellStyle name="Normal 2 2 2" xfId="2845" xr:uid="{00000000-0005-0000-0000-0000160B0000}"/>
    <cellStyle name="Normal 2 2 2 10" xfId="2846" xr:uid="{00000000-0005-0000-0000-0000170B0000}"/>
    <cellStyle name="Normal 2 2 2 11" xfId="2847" xr:uid="{00000000-0005-0000-0000-0000180B0000}"/>
    <cellStyle name="Normal 2 2 2 2" xfId="2848" xr:uid="{00000000-0005-0000-0000-0000190B0000}"/>
    <cellStyle name="Normal 2 2 2 2 2" xfId="2849" xr:uid="{00000000-0005-0000-0000-00001A0B0000}"/>
    <cellStyle name="Normal 2 2 2 3" xfId="2850" xr:uid="{00000000-0005-0000-0000-00001B0B0000}"/>
    <cellStyle name="Normal 2 2 2 4" xfId="2851" xr:uid="{00000000-0005-0000-0000-00001C0B0000}"/>
    <cellStyle name="Normal 2 2 2 4 2" xfId="2852" xr:uid="{00000000-0005-0000-0000-00001D0B0000}"/>
    <cellStyle name="Normal 2 2 2 5" xfId="2853" xr:uid="{00000000-0005-0000-0000-00001E0B0000}"/>
    <cellStyle name="Normal 2 2 2 6" xfId="2854" xr:uid="{00000000-0005-0000-0000-00001F0B0000}"/>
    <cellStyle name="Normal 2 2 2 7" xfId="2855" xr:uid="{00000000-0005-0000-0000-0000200B0000}"/>
    <cellStyle name="Normal 2 2 2 8" xfId="2856" xr:uid="{00000000-0005-0000-0000-0000210B0000}"/>
    <cellStyle name="Normal 2 2 2 9" xfId="2857" xr:uid="{00000000-0005-0000-0000-0000220B0000}"/>
    <cellStyle name="Normal 2 2 3" xfId="2858" xr:uid="{00000000-0005-0000-0000-0000230B0000}"/>
    <cellStyle name="Normal 2 2 3 2" xfId="2859" xr:uid="{00000000-0005-0000-0000-0000240B0000}"/>
    <cellStyle name="Normal 2 2 3 2 2" xfId="2860" xr:uid="{00000000-0005-0000-0000-0000250B0000}"/>
    <cellStyle name="Normal 2 2 3 3" xfId="2861" xr:uid="{00000000-0005-0000-0000-0000260B0000}"/>
    <cellStyle name="Normal 2 2 3 3 2" xfId="2862" xr:uid="{00000000-0005-0000-0000-0000270B0000}"/>
    <cellStyle name="Normal 2 2 3 4" xfId="2863" xr:uid="{00000000-0005-0000-0000-0000280B0000}"/>
    <cellStyle name="Normal 2 2 3 4 2" xfId="2864" xr:uid="{00000000-0005-0000-0000-0000290B0000}"/>
    <cellStyle name="Normal 2 2 4" xfId="2865" xr:uid="{00000000-0005-0000-0000-00002A0B0000}"/>
    <cellStyle name="Normal 2 2 4 2" xfId="2866" xr:uid="{00000000-0005-0000-0000-00002B0B0000}"/>
    <cellStyle name="Normal 2 2 4 3" xfId="2867" xr:uid="{00000000-0005-0000-0000-00002C0B0000}"/>
    <cellStyle name="Normal 2 2 5" xfId="2868" xr:uid="{00000000-0005-0000-0000-00002D0B0000}"/>
    <cellStyle name="Normal 2 2 6" xfId="6" xr:uid="{00000000-0005-0000-0000-00002E0B0000}"/>
    <cellStyle name="Normal 2 2 6 2" xfId="2869" xr:uid="{00000000-0005-0000-0000-00002F0B0000}"/>
    <cellStyle name="Normal 2 2 7" xfId="2870" xr:uid="{00000000-0005-0000-0000-0000300B0000}"/>
    <cellStyle name="Normal 2 2 8" xfId="2871" xr:uid="{00000000-0005-0000-0000-0000310B0000}"/>
    <cellStyle name="Normal 2 2 9" xfId="2872" xr:uid="{00000000-0005-0000-0000-0000320B0000}"/>
    <cellStyle name="Normal 2 2 9 2" xfId="2873" xr:uid="{00000000-0005-0000-0000-0000330B0000}"/>
    <cellStyle name="Normal 2 20" xfId="2874" xr:uid="{00000000-0005-0000-0000-0000340B0000}"/>
    <cellStyle name="Normal 2 21" xfId="2875" xr:uid="{00000000-0005-0000-0000-0000350B0000}"/>
    <cellStyle name="Normal 2 21 2" xfId="2876" xr:uid="{00000000-0005-0000-0000-0000360B0000}"/>
    <cellStyle name="Normal 2 22" xfId="2877" xr:uid="{00000000-0005-0000-0000-0000370B0000}"/>
    <cellStyle name="Normal 2 22 2" xfId="2878" xr:uid="{00000000-0005-0000-0000-0000380B0000}"/>
    <cellStyle name="Normal 2 23" xfId="2879" xr:uid="{00000000-0005-0000-0000-0000390B0000}"/>
    <cellStyle name="Normal 2 24" xfId="2880" xr:uid="{00000000-0005-0000-0000-00003A0B0000}"/>
    <cellStyle name="Normal 2 25" xfId="2881" xr:uid="{00000000-0005-0000-0000-00003B0B0000}"/>
    <cellStyle name="Normal 2 25 2" xfId="2882" xr:uid="{00000000-0005-0000-0000-00003C0B0000}"/>
    <cellStyle name="Normal 2 26" xfId="2883" xr:uid="{00000000-0005-0000-0000-00003D0B0000}"/>
    <cellStyle name="Normal 2 26 2" xfId="2884" xr:uid="{00000000-0005-0000-0000-00003E0B0000}"/>
    <cellStyle name="Normal 2 27" xfId="2885" xr:uid="{00000000-0005-0000-0000-00003F0B0000}"/>
    <cellStyle name="Normal 2 28" xfId="2886" xr:uid="{00000000-0005-0000-0000-0000400B0000}"/>
    <cellStyle name="Normal 2 29" xfId="2887" xr:uid="{00000000-0005-0000-0000-0000410B0000}"/>
    <cellStyle name="Normal 2 3" xfId="2888" xr:uid="{00000000-0005-0000-0000-0000420B0000}"/>
    <cellStyle name="Normal 2 3 2" xfId="2889" xr:uid="{00000000-0005-0000-0000-0000430B0000}"/>
    <cellStyle name="Normal 2 3 2 2" xfId="2890" xr:uid="{00000000-0005-0000-0000-0000440B0000}"/>
    <cellStyle name="Normal 2 3 3" xfId="2891" xr:uid="{00000000-0005-0000-0000-0000450B0000}"/>
    <cellStyle name="Normal 2 3 3 2" xfId="2892" xr:uid="{00000000-0005-0000-0000-0000460B0000}"/>
    <cellStyle name="Normal 2 3 4" xfId="2893" xr:uid="{00000000-0005-0000-0000-0000470B0000}"/>
    <cellStyle name="Normal 2 3 4 2" xfId="2894" xr:uid="{00000000-0005-0000-0000-0000480B0000}"/>
    <cellStyle name="Normal 2 3 4 3" xfId="2895" xr:uid="{00000000-0005-0000-0000-0000490B0000}"/>
    <cellStyle name="Normal 2 3 5" xfId="2896" xr:uid="{00000000-0005-0000-0000-00004A0B0000}"/>
    <cellStyle name="Normal 2 3 5 2" xfId="2897" xr:uid="{00000000-0005-0000-0000-00004B0B0000}"/>
    <cellStyle name="Normal 2 3 6" xfId="2898" xr:uid="{00000000-0005-0000-0000-00004C0B0000}"/>
    <cellStyle name="Normal 2 3 7" xfId="2899" xr:uid="{00000000-0005-0000-0000-00004D0B0000}"/>
    <cellStyle name="Normal 2 3 8" xfId="2900" xr:uid="{00000000-0005-0000-0000-00004E0B0000}"/>
    <cellStyle name="Normal 2 3 9" xfId="4614" xr:uid="{E5767675-BFEB-4F73-978E-B87D02CC617D}"/>
    <cellStyle name="Normal 2 30" xfId="2901" xr:uid="{00000000-0005-0000-0000-00004F0B0000}"/>
    <cellStyle name="Normal 2 30 2" xfId="2902" xr:uid="{00000000-0005-0000-0000-0000500B0000}"/>
    <cellStyle name="Normal 2 31" xfId="2903" xr:uid="{00000000-0005-0000-0000-0000510B0000}"/>
    <cellStyle name="Normal 2 31 2" xfId="2904" xr:uid="{00000000-0005-0000-0000-0000520B0000}"/>
    <cellStyle name="Normal 2 32" xfId="2905" xr:uid="{00000000-0005-0000-0000-0000530B0000}"/>
    <cellStyle name="Normal 2 33" xfId="2906" xr:uid="{00000000-0005-0000-0000-0000540B0000}"/>
    <cellStyle name="Normal 2 34" xfId="2907" xr:uid="{00000000-0005-0000-0000-0000550B0000}"/>
    <cellStyle name="Normal 2 35" xfId="2908" xr:uid="{00000000-0005-0000-0000-0000560B0000}"/>
    <cellStyle name="Normal 2 36" xfId="2909" xr:uid="{00000000-0005-0000-0000-0000570B0000}"/>
    <cellStyle name="Normal 2 37" xfId="2910" xr:uid="{00000000-0005-0000-0000-0000580B0000}"/>
    <cellStyle name="Normal 2 38" xfId="2911" xr:uid="{00000000-0005-0000-0000-0000590B0000}"/>
    <cellStyle name="Normal 2 39" xfId="2912" xr:uid="{00000000-0005-0000-0000-00005A0B0000}"/>
    <cellStyle name="Normal 2 39 2" xfId="2913" xr:uid="{00000000-0005-0000-0000-00005B0B0000}"/>
    <cellStyle name="Normal 2 4" xfId="2914" xr:uid="{00000000-0005-0000-0000-00005C0B0000}"/>
    <cellStyle name="Normal 2 4 2" xfId="2915" xr:uid="{00000000-0005-0000-0000-00005D0B0000}"/>
    <cellStyle name="Normal 2 4 2 2" xfId="2916" xr:uid="{00000000-0005-0000-0000-00005E0B0000}"/>
    <cellStyle name="Normal 2 4 3" xfId="2917" xr:uid="{00000000-0005-0000-0000-00005F0B0000}"/>
    <cellStyle name="Normal 2 4 3 2" xfId="2918" xr:uid="{00000000-0005-0000-0000-0000600B0000}"/>
    <cellStyle name="Normal 2 4 4" xfId="2919" xr:uid="{00000000-0005-0000-0000-0000610B0000}"/>
    <cellStyle name="Normal 2 4 5" xfId="2920" xr:uid="{00000000-0005-0000-0000-0000620B0000}"/>
    <cellStyle name="Normal 2 40" xfId="2921" xr:uid="{00000000-0005-0000-0000-0000630B0000}"/>
    <cellStyle name="Normal 2 40 2" xfId="2922" xr:uid="{00000000-0005-0000-0000-0000640B0000}"/>
    <cellStyle name="Normal 2 41" xfId="2923" xr:uid="{00000000-0005-0000-0000-0000650B0000}"/>
    <cellStyle name="Normal 2 41 2" xfId="2924" xr:uid="{00000000-0005-0000-0000-0000660B0000}"/>
    <cellStyle name="Normal 2 42" xfId="2925" xr:uid="{00000000-0005-0000-0000-0000670B0000}"/>
    <cellStyle name="Normal 2 42 2" xfId="2926" xr:uid="{00000000-0005-0000-0000-0000680B0000}"/>
    <cellStyle name="Normal 2 42 2 2" xfId="2927" xr:uid="{00000000-0005-0000-0000-0000690B0000}"/>
    <cellStyle name="Normal 2 42 3" xfId="2928" xr:uid="{00000000-0005-0000-0000-00006A0B0000}"/>
    <cellStyle name="Normal 2 43" xfId="2929" xr:uid="{00000000-0005-0000-0000-00006B0B0000}"/>
    <cellStyle name="Normal 2 43 2" xfId="2930" xr:uid="{00000000-0005-0000-0000-00006C0B0000}"/>
    <cellStyle name="Normal 2 43 2 2" xfId="2931" xr:uid="{00000000-0005-0000-0000-00006D0B0000}"/>
    <cellStyle name="Normal 2 43 2 2 2" xfId="2932" xr:uid="{00000000-0005-0000-0000-00006E0B0000}"/>
    <cellStyle name="Normal 2 43 2 3" xfId="2933" xr:uid="{00000000-0005-0000-0000-00006F0B0000}"/>
    <cellStyle name="Normal 2 43 2 3 2" xfId="2934" xr:uid="{00000000-0005-0000-0000-0000700B0000}"/>
    <cellStyle name="Normal 2 43 2 4" xfId="2935" xr:uid="{00000000-0005-0000-0000-0000710B0000}"/>
    <cellStyle name="Normal 2 43 3" xfId="2936" xr:uid="{00000000-0005-0000-0000-0000720B0000}"/>
    <cellStyle name="Normal 2 43 3 2" xfId="2937" xr:uid="{00000000-0005-0000-0000-0000730B0000}"/>
    <cellStyle name="Normal 2 43 4" xfId="2938" xr:uid="{00000000-0005-0000-0000-0000740B0000}"/>
    <cellStyle name="Normal 2 43 4 2" xfId="2939" xr:uid="{00000000-0005-0000-0000-0000750B0000}"/>
    <cellStyle name="Normal 2 43 5" xfId="2940" xr:uid="{00000000-0005-0000-0000-0000760B0000}"/>
    <cellStyle name="Normal 2 43 5 2" xfId="2941" xr:uid="{00000000-0005-0000-0000-0000770B0000}"/>
    <cellStyle name="Normal 2 43 6" xfId="2942" xr:uid="{00000000-0005-0000-0000-0000780B0000}"/>
    <cellStyle name="Normal 2 44" xfId="2943" xr:uid="{00000000-0005-0000-0000-0000790B0000}"/>
    <cellStyle name="Normal 2 44 2" xfId="2944" xr:uid="{00000000-0005-0000-0000-00007A0B0000}"/>
    <cellStyle name="Normal 2 44 2 2" xfId="2945" xr:uid="{00000000-0005-0000-0000-00007B0B0000}"/>
    <cellStyle name="Normal 2 44 2 2 2" xfId="2946" xr:uid="{00000000-0005-0000-0000-00007C0B0000}"/>
    <cellStyle name="Normal 2 44 2 3" xfId="2947" xr:uid="{00000000-0005-0000-0000-00007D0B0000}"/>
    <cellStyle name="Normal 2 44 2 3 2" xfId="2948" xr:uid="{00000000-0005-0000-0000-00007E0B0000}"/>
    <cellStyle name="Normal 2 44 2 4" xfId="2949" xr:uid="{00000000-0005-0000-0000-00007F0B0000}"/>
    <cellStyle name="Normal 2 44 3" xfId="2950" xr:uid="{00000000-0005-0000-0000-0000800B0000}"/>
    <cellStyle name="Normal 2 44 3 2" xfId="2951" xr:uid="{00000000-0005-0000-0000-0000810B0000}"/>
    <cellStyle name="Normal 2 44 4" xfId="2952" xr:uid="{00000000-0005-0000-0000-0000820B0000}"/>
    <cellStyle name="Normal 2 44 4 2" xfId="2953" xr:uid="{00000000-0005-0000-0000-0000830B0000}"/>
    <cellStyle name="Normal 2 44 5" xfId="2954" xr:uid="{00000000-0005-0000-0000-0000840B0000}"/>
    <cellStyle name="Normal 2 44 5 2" xfId="2955" xr:uid="{00000000-0005-0000-0000-0000850B0000}"/>
    <cellStyle name="Normal 2 44 6" xfId="2956" xr:uid="{00000000-0005-0000-0000-0000860B0000}"/>
    <cellStyle name="Normal 2 45" xfId="2957" xr:uid="{00000000-0005-0000-0000-0000870B0000}"/>
    <cellStyle name="Normal 2 45 2" xfId="2958" xr:uid="{00000000-0005-0000-0000-0000880B0000}"/>
    <cellStyle name="Normal 2 45 3" xfId="2959" xr:uid="{00000000-0005-0000-0000-0000890B0000}"/>
    <cellStyle name="Normal 2 45 4" xfId="2960" xr:uid="{00000000-0005-0000-0000-00008A0B0000}"/>
    <cellStyle name="Normal 2 46" xfId="2961" xr:uid="{00000000-0005-0000-0000-00008B0B0000}"/>
    <cellStyle name="Normal 2 46 2" xfId="2962" xr:uid="{00000000-0005-0000-0000-00008C0B0000}"/>
    <cellStyle name="Normal 2 46 3" xfId="2963" xr:uid="{00000000-0005-0000-0000-00008D0B0000}"/>
    <cellStyle name="Normal 2 47" xfId="2964" xr:uid="{00000000-0005-0000-0000-00008E0B0000}"/>
    <cellStyle name="Normal 2 47 2" xfId="2965" xr:uid="{00000000-0005-0000-0000-00008F0B0000}"/>
    <cellStyle name="Normal 2 48" xfId="2966" xr:uid="{00000000-0005-0000-0000-0000900B0000}"/>
    <cellStyle name="Normal 2 49" xfId="2967" xr:uid="{00000000-0005-0000-0000-0000910B0000}"/>
    <cellStyle name="Normal 2 5" xfId="2968" xr:uid="{00000000-0005-0000-0000-0000920B0000}"/>
    <cellStyle name="Normal 2 5 2" xfId="2969" xr:uid="{00000000-0005-0000-0000-0000930B0000}"/>
    <cellStyle name="Normal 2 5 2 2" xfId="2970" xr:uid="{00000000-0005-0000-0000-0000940B0000}"/>
    <cellStyle name="Normal 2 5 3" xfId="2971" xr:uid="{00000000-0005-0000-0000-0000950B0000}"/>
    <cellStyle name="Normal 2 5 3 2" xfId="2972" xr:uid="{00000000-0005-0000-0000-0000960B0000}"/>
    <cellStyle name="Normal 2 5 3 2 2" xfId="2973" xr:uid="{00000000-0005-0000-0000-0000970B0000}"/>
    <cellStyle name="Normal 2 5 3 3" xfId="2974" xr:uid="{00000000-0005-0000-0000-0000980B0000}"/>
    <cellStyle name="Normal 2 5 3 3 2" xfId="2975" xr:uid="{00000000-0005-0000-0000-0000990B0000}"/>
    <cellStyle name="Normal 2 5 3 4" xfId="2976" xr:uid="{00000000-0005-0000-0000-00009A0B0000}"/>
    <cellStyle name="Normal 2 5 4" xfId="2977" xr:uid="{00000000-0005-0000-0000-00009B0B0000}"/>
    <cellStyle name="Normal 2 5 5" xfId="2978" xr:uid="{00000000-0005-0000-0000-00009C0B0000}"/>
    <cellStyle name="Normal 2 5 6" xfId="2979" xr:uid="{00000000-0005-0000-0000-00009D0B0000}"/>
    <cellStyle name="Normal 2 50" xfId="2980" xr:uid="{00000000-0005-0000-0000-00009E0B0000}"/>
    <cellStyle name="Normal 2 51" xfId="2981" xr:uid="{00000000-0005-0000-0000-00009F0B0000}"/>
    <cellStyle name="Normal 2 52" xfId="2982" xr:uid="{00000000-0005-0000-0000-0000A00B0000}"/>
    <cellStyle name="Normal 2 53" xfId="2983" xr:uid="{00000000-0005-0000-0000-0000A10B0000}"/>
    <cellStyle name="Normal 2 54" xfId="2984" xr:uid="{00000000-0005-0000-0000-0000A20B0000}"/>
    <cellStyle name="Normal 2 55" xfId="4609" xr:uid="{4312167E-08E3-4458-97CC-A4654A7EF352}"/>
    <cellStyle name="Normal 2 6" xfId="2985" xr:uid="{00000000-0005-0000-0000-0000A30B0000}"/>
    <cellStyle name="Normal 2 6 2" xfId="2986" xr:uid="{00000000-0005-0000-0000-0000A40B0000}"/>
    <cellStyle name="Normal 2 6 2 2" xfId="2987" xr:uid="{00000000-0005-0000-0000-0000A50B0000}"/>
    <cellStyle name="Normal 2 6 3" xfId="2988" xr:uid="{00000000-0005-0000-0000-0000A60B0000}"/>
    <cellStyle name="Normal 2 6 3 2" xfId="2989" xr:uid="{00000000-0005-0000-0000-0000A70B0000}"/>
    <cellStyle name="Normal 2 6 3 2 2" xfId="2990" xr:uid="{00000000-0005-0000-0000-0000A80B0000}"/>
    <cellStyle name="Normal 2 6 3 3" xfId="2991" xr:uid="{00000000-0005-0000-0000-0000A90B0000}"/>
    <cellStyle name="Normal 2 6 3 3 2" xfId="2992" xr:uid="{00000000-0005-0000-0000-0000AA0B0000}"/>
    <cellStyle name="Normal 2 6 3 4" xfId="2993" xr:uid="{00000000-0005-0000-0000-0000AB0B0000}"/>
    <cellStyle name="Normal 2 6 4" xfId="2994" xr:uid="{00000000-0005-0000-0000-0000AC0B0000}"/>
    <cellStyle name="Normal 2 7" xfId="2995" xr:uid="{00000000-0005-0000-0000-0000AD0B0000}"/>
    <cellStyle name="Normal 2 7 2" xfId="2996" xr:uid="{00000000-0005-0000-0000-0000AE0B0000}"/>
    <cellStyle name="Normal 2 7 2 2" xfId="2997" xr:uid="{00000000-0005-0000-0000-0000AF0B0000}"/>
    <cellStyle name="Normal 2 7 3" xfId="2998" xr:uid="{00000000-0005-0000-0000-0000B00B0000}"/>
    <cellStyle name="Normal 2 7 3 2" xfId="2999" xr:uid="{00000000-0005-0000-0000-0000B10B0000}"/>
    <cellStyle name="Normal 2 7 3 2 2" xfId="3000" xr:uid="{00000000-0005-0000-0000-0000B20B0000}"/>
    <cellStyle name="Normal 2 7 3 3" xfId="3001" xr:uid="{00000000-0005-0000-0000-0000B30B0000}"/>
    <cellStyle name="Normal 2 7 3 3 2" xfId="3002" xr:uid="{00000000-0005-0000-0000-0000B40B0000}"/>
    <cellStyle name="Normal 2 7 3 4" xfId="3003" xr:uid="{00000000-0005-0000-0000-0000B50B0000}"/>
    <cellStyle name="Normal 2 7 4" xfId="3004" xr:uid="{00000000-0005-0000-0000-0000B60B0000}"/>
    <cellStyle name="Normal 2 8" xfId="3005" xr:uid="{00000000-0005-0000-0000-0000B70B0000}"/>
    <cellStyle name="Normal 2 8 2" xfId="3006" xr:uid="{00000000-0005-0000-0000-0000B80B0000}"/>
    <cellStyle name="Normal 2 8 2 2" xfId="3007" xr:uid="{00000000-0005-0000-0000-0000B90B0000}"/>
    <cellStyle name="Normal 2 8 3" xfId="3008" xr:uid="{00000000-0005-0000-0000-0000BA0B0000}"/>
    <cellStyle name="Normal 2 9" xfId="3009" xr:uid="{00000000-0005-0000-0000-0000BB0B0000}"/>
    <cellStyle name="Normal 2 9 2" xfId="3010" xr:uid="{00000000-0005-0000-0000-0000BC0B0000}"/>
    <cellStyle name="Normal 2 9 2 2" xfId="3011" xr:uid="{00000000-0005-0000-0000-0000BD0B0000}"/>
    <cellStyle name="Normal 2 9 3" xfId="3012" xr:uid="{00000000-0005-0000-0000-0000BE0B0000}"/>
    <cellStyle name="Normal 2_2007_Conso Mtech Group (8 co)" xfId="3013" xr:uid="{00000000-0005-0000-0000-0000BF0B0000}"/>
    <cellStyle name="Normal 20" xfId="3014" xr:uid="{00000000-0005-0000-0000-0000C00B0000}"/>
    <cellStyle name="Normal 20 10" xfId="3015" xr:uid="{00000000-0005-0000-0000-0000C10B0000}"/>
    <cellStyle name="Normal 20 2" xfId="3016" xr:uid="{00000000-0005-0000-0000-0000C20B0000}"/>
    <cellStyle name="Normal 20 2 2" xfId="3017" xr:uid="{00000000-0005-0000-0000-0000C30B0000}"/>
    <cellStyle name="Normal 20 3" xfId="3018" xr:uid="{00000000-0005-0000-0000-0000C40B0000}"/>
    <cellStyle name="Normal 20 4" xfId="3019" xr:uid="{00000000-0005-0000-0000-0000C50B0000}"/>
    <cellStyle name="Normal 20 4 2" xfId="3020" xr:uid="{00000000-0005-0000-0000-0000C60B0000}"/>
    <cellStyle name="Normal 20 4 2 2" xfId="3021" xr:uid="{00000000-0005-0000-0000-0000C70B0000}"/>
    <cellStyle name="Normal 20 4 2 2 2" xfId="3022" xr:uid="{00000000-0005-0000-0000-0000C80B0000}"/>
    <cellStyle name="Normal 20 5" xfId="3023" xr:uid="{00000000-0005-0000-0000-0000C90B0000}"/>
    <cellStyle name="Normal 20 5 2" xfId="3024" xr:uid="{00000000-0005-0000-0000-0000CA0B0000}"/>
    <cellStyle name="Normal 20 6" xfId="3025" xr:uid="{00000000-0005-0000-0000-0000CB0B0000}"/>
    <cellStyle name="Normal 20 7" xfId="3026" xr:uid="{00000000-0005-0000-0000-0000CC0B0000}"/>
    <cellStyle name="Normal 20 8" xfId="3027" xr:uid="{00000000-0005-0000-0000-0000CD0B0000}"/>
    <cellStyle name="Normal 20 8 2" xfId="3028" xr:uid="{00000000-0005-0000-0000-0000CE0B0000}"/>
    <cellStyle name="Normal 20 9" xfId="3029" xr:uid="{00000000-0005-0000-0000-0000CF0B0000}"/>
    <cellStyle name="Normal 21" xfId="3030" xr:uid="{00000000-0005-0000-0000-0000D00B0000}"/>
    <cellStyle name="Normal 21 2" xfId="3031" xr:uid="{00000000-0005-0000-0000-0000D10B0000}"/>
    <cellStyle name="Normal 21 3" xfId="3032" xr:uid="{00000000-0005-0000-0000-0000D20B0000}"/>
    <cellStyle name="Normal 21 4" xfId="3033" xr:uid="{00000000-0005-0000-0000-0000D30B0000}"/>
    <cellStyle name="Normal 22" xfId="3034" xr:uid="{00000000-0005-0000-0000-0000D40B0000}"/>
    <cellStyle name="Normal 22 2" xfId="3035" xr:uid="{00000000-0005-0000-0000-0000D50B0000}"/>
    <cellStyle name="Normal 22 2 2" xfId="3036" xr:uid="{00000000-0005-0000-0000-0000D60B0000}"/>
    <cellStyle name="Normal 22 3" xfId="3037" xr:uid="{00000000-0005-0000-0000-0000D70B0000}"/>
    <cellStyle name="Normal 22 3 2" xfId="3038" xr:uid="{00000000-0005-0000-0000-0000D80B0000}"/>
    <cellStyle name="Normal 22 4" xfId="3039" xr:uid="{00000000-0005-0000-0000-0000D90B0000}"/>
    <cellStyle name="Normal 23" xfId="3040" xr:uid="{00000000-0005-0000-0000-0000DA0B0000}"/>
    <cellStyle name="Normal 23 2" xfId="3041" xr:uid="{00000000-0005-0000-0000-0000DB0B0000}"/>
    <cellStyle name="Normal 23 2 2" xfId="3042" xr:uid="{00000000-0005-0000-0000-0000DC0B0000}"/>
    <cellStyle name="Normal 23 2 2 2" xfId="3043" xr:uid="{00000000-0005-0000-0000-0000DD0B0000}"/>
    <cellStyle name="Normal 23 2 2 2 2" xfId="3044" xr:uid="{00000000-0005-0000-0000-0000DE0B0000}"/>
    <cellStyle name="Normal 23 2 2 3" xfId="3045" xr:uid="{00000000-0005-0000-0000-0000DF0B0000}"/>
    <cellStyle name="Normal 23 2 2 3 2" xfId="3046" xr:uid="{00000000-0005-0000-0000-0000E00B0000}"/>
    <cellStyle name="Normal 23 2 2 4" xfId="3047" xr:uid="{00000000-0005-0000-0000-0000E10B0000}"/>
    <cellStyle name="Normal 23 2 3" xfId="3048" xr:uid="{00000000-0005-0000-0000-0000E20B0000}"/>
    <cellStyle name="Normal 23 2 3 2" xfId="3049" xr:uid="{00000000-0005-0000-0000-0000E30B0000}"/>
    <cellStyle name="Normal 23 2 4" xfId="3050" xr:uid="{00000000-0005-0000-0000-0000E40B0000}"/>
    <cellStyle name="Normal 23 2 4 2" xfId="3051" xr:uid="{00000000-0005-0000-0000-0000E50B0000}"/>
    <cellStyle name="Normal 23 2 5" xfId="3052" xr:uid="{00000000-0005-0000-0000-0000E60B0000}"/>
    <cellStyle name="Normal 23 2 5 2" xfId="3053" xr:uid="{00000000-0005-0000-0000-0000E70B0000}"/>
    <cellStyle name="Normal 23 2 6" xfId="3054" xr:uid="{00000000-0005-0000-0000-0000E80B0000}"/>
    <cellStyle name="Normal 23 2 6 2" xfId="3055" xr:uid="{00000000-0005-0000-0000-0000E90B0000}"/>
    <cellStyle name="Normal 23 2 7" xfId="3056" xr:uid="{00000000-0005-0000-0000-0000EA0B0000}"/>
    <cellStyle name="Normal 23 3" xfId="3057" xr:uid="{00000000-0005-0000-0000-0000EB0B0000}"/>
    <cellStyle name="Normal 23 3 2" xfId="3058" xr:uid="{00000000-0005-0000-0000-0000EC0B0000}"/>
    <cellStyle name="Normal 23 3 2 2" xfId="3059" xr:uid="{00000000-0005-0000-0000-0000ED0B0000}"/>
    <cellStyle name="Normal 23 3 3" xfId="3060" xr:uid="{00000000-0005-0000-0000-0000EE0B0000}"/>
    <cellStyle name="Normal 23 3 3 2" xfId="3061" xr:uid="{00000000-0005-0000-0000-0000EF0B0000}"/>
    <cellStyle name="Normal 23 3 4" xfId="3062" xr:uid="{00000000-0005-0000-0000-0000F00B0000}"/>
    <cellStyle name="Normal 23 4" xfId="3063" xr:uid="{00000000-0005-0000-0000-0000F10B0000}"/>
    <cellStyle name="Normal 23 4 2" xfId="3064" xr:uid="{00000000-0005-0000-0000-0000F20B0000}"/>
    <cellStyle name="Normal 23 5" xfId="3065" xr:uid="{00000000-0005-0000-0000-0000F30B0000}"/>
    <cellStyle name="Normal 23 5 2" xfId="3066" xr:uid="{00000000-0005-0000-0000-0000F40B0000}"/>
    <cellStyle name="Normal 23 6" xfId="3067" xr:uid="{00000000-0005-0000-0000-0000F50B0000}"/>
    <cellStyle name="Normal 23 6 2" xfId="3068" xr:uid="{00000000-0005-0000-0000-0000F60B0000}"/>
    <cellStyle name="Normal 23 7" xfId="3069" xr:uid="{00000000-0005-0000-0000-0000F70B0000}"/>
    <cellStyle name="Normal 24" xfId="3070" xr:uid="{00000000-0005-0000-0000-0000F80B0000}"/>
    <cellStyle name="Normal 24 2" xfId="3071" xr:uid="{00000000-0005-0000-0000-0000F90B0000}"/>
    <cellStyle name="Normal 24 2 2" xfId="3072" xr:uid="{00000000-0005-0000-0000-0000FA0B0000}"/>
    <cellStyle name="Normal 24 2 2 2" xfId="3073" xr:uid="{00000000-0005-0000-0000-0000FB0B0000}"/>
    <cellStyle name="Normal 24 2 2 2 2" xfId="3074" xr:uid="{00000000-0005-0000-0000-0000FC0B0000}"/>
    <cellStyle name="Normal 24 2 2 3" xfId="3075" xr:uid="{00000000-0005-0000-0000-0000FD0B0000}"/>
    <cellStyle name="Normal 24 2 2 3 2" xfId="3076" xr:uid="{00000000-0005-0000-0000-0000FE0B0000}"/>
    <cellStyle name="Normal 24 2 2 4" xfId="3077" xr:uid="{00000000-0005-0000-0000-0000FF0B0000}"/>
    <cellStyle name="Normal 24 2 3" xfId="3078" xr:uid="{00000000-0005-0000-0000-0000000C0000}"/>
    <cellStyle name="Normal 24 2 3 2" xfId="3079" xr:uid="{00000000-0005-0000-0000-0000010C0000}"/>
    <cellStyle name="Normal 24 2 4" xfId="3080" xr:uid="{00000000-0005-0000-0000-0000020C0000}"/>
    <cellStyle name="Normal 24 2 4 2" xfId="3081" xr:uid="{00000000-0005-0000-0000-0000030C0000}"/>
    <cellStyle name="Normal 24 2 5" xfId="3082" xr:uid="{00000000-0005-0000-0000-0000040C0000}"/>
    <cellStyle name="Normal 24 3" xfId="3083" xr:uid="{00000000-0005-0000-0000-0000050C0000}"/>
    <cellStyle name="Normal 24 4" xfId="3084" xr:uid="{00000000-0005-0000-0000-0000060C0000}"/>
    <cellStyle name="Normal 24 5" xfId="3085" xr:uid="{00000000-0005-0000-0000-0000070C0000}"/>
    <cellStyle name="Normal 24 6" xfId="3086" xr:uid="{00000000-0005-0000-0000-0000080C0000}"/>
    <cellStyle name="Normal 25" xfId="3087" xr:uid="{00000000-0005-0000-0000-0000090C0000}"/>
    <cellStyle name="Normal 25 2" xfId="3088" xr:uid="{00000000-0005-0000-0000-00000A0C0000}"/>
    <cellStyle name="Normal 25 2 2" xfId="3089" xr:uid="{00000000-0005-0000-0000-00000B0C0000}"/>
    <cellStyle name="Normal 25 2 2 2" xfId="3090" xr:uid="{00000000-0005-0000-0000-00000C0C0000}"/>
    <cellStyle name="Normal 25 2 2 2 2" xfId="3091" xr:uid="{00000000-0005-0000-0000-00000D0C0000}"/>
    <cellStyle name="Normal 25 2 2 3" xfId="3092" xr:uid="{00000000-0005-0000-0000-00000E0C0000}"/>
    <cellStyle name="Normal 25 2 2 3 2" xfId="3093" xr:uid="{00000000-0005-0000-0000-00000F0C0000}"/>
    <cellStyle name="Normal 25 2 2 4" xfId="3094" xr:uid="{00000000-0005-0000-0000-0000100C0000}"/>
    <cellStyle name="Normal 25 2 3" xfId="3095" xr:uid="{00000000-0005-0000-0000-0000110C0000}"/>
    <cellStyle name="Normal 25 2 3 2" xfId="3096" xr:uid="{00000000-0005-0000-0000-0000120C0000}"/>
    <cellStyle name="Normal 25 2 4" xfId="3097" xr:uid="{00000000-0005-0000-0000-0000130C0000}"/>
    <cellStyle name="Normal 25 2 4 2" xfId="3098" xr:uid="{00000000-0005-0000-0000-0000140C0000}"/>
    <cellStyle name="Normal 25 2 5" xfId="3099" xr:uid="{00000000-0005-0000-0000-0000150C0000}"/>
    <cellStyle name="Normal 25 3" xfId="3100" xr:uid="{00000000-0005-0000-0000-0000160C0000}"/>
    <cellStyle name="Normal 25 4" xfId="3101" xr:uid="{00000000-0005-0000-0000-0000170C0000}"/>
    <cellStyle name="Normal 26" xfId="3102" xr:uid="{00000000-0005-0000-0000-0000180C0000}"/>
    <cellStyle name="Normal 26 2" xfId="3103" xr:uid="{00000000-0005-0000-0000-0000190C0000}"/>
    <cellStyle name="Normal 26 2 2" xfId="3104" xr:uid="{00000000-0005-0000-0000-00001A0C0000}"/>
    <cellStyle name="Normal 26 2 2 2" xfId="3105" xr:uid="{00000000-0005-0000-0000-00001B0C0000}"/>
    <cellStyle name="Normal 26 3" xfId="3106" xr:uid="{00000000-0005-0000-0000-00001C0C0000}"/>
    <cellStyle name="Normal 26 3 2" xfId="3107" xr:uid="{00000000-0005-0000-0000-00001D0C0000}"/>
    <cellStyle name="Normal 26 4" xfId="3108" xr:uid="{00000000-0005-0000-0000-00001E0C0000}"/>
    <cellStyle name="Normal 26 5" xfId="3109" xr:uid="{00000000-0005-0000-0000-00001F0C0000}"/>
    <cellStyle name="Normal 26 5 2" xfId="3110" xr:uid="{00000000-0005-0000-0000-0000200C0000}"/>
    <cellStyle name="Normal 26 6" xfId="3111" xr:uid="{00000000-0005-0000-0000-0000210C0000}"/>
    <cellStyle name="Normal 26 7" xfId="3112" xr:uid="{00000000-0005-0000-0000-0000220C0000}"/>
    <cellStyle name="Normal 27" xfId="3113" xr:uid="{00000000-0005-0000-0000-0000230C0000}"/>
    <cellStyle name="Normal 27 2" xfId="3114" xr:uid="{00000000-0005-0000-0000-0000240C0000}"/>
    <cellStyle name="Normal 27 2 2" xfId="3115" xr:uid="{00000000-0005-0000-0000-0000250C0000}"/>
    <cellStyle name="Normal 27 3" xfId="3116" xr:uid="{00000000-0005-0000-0000-0000260C0000}"/>
    <cellStyle name="Normal 27 4" xfId="3117" xr:uid="{00000000-0005-0000-0000-0000270C0000}"/>
    <cellStyle name="Normal 28" xfId="3118" xr:uid="{00000000-0005-0000-0000-0000280C0000}"/>
    <cellStyle name="Normal 28 2" xfId="3119" xr:uid="{00000000-0005-0000-0000-0000290C0000}"/>
    <cellStyle name="Normal 28 3" xfId="3120" xr:uid="{00000000-0005-0000-0000-00002A0C0000}"/>
    <cellStyle name="Normal 29" xfId="3121" xr:uid="{00000000-0005-0000-0000-00002B0C0000}"/>
    <cellStyle name="Normal 29 2" xfId="3122" xr:uid="{00000000-0005-0000-0000-00002C0C0000}"/>
    <cellStyle name="Normal 29 3" xfId="3123" xr:uid="{00000000-0005-0000-0000-00002D0C0000}"/>
    <cellStyle name="Normal 3" xfId="3124" xr:uid="{00000000-0005-0000-0000-00002E0C0000}"/>
    <cellStyle name="Normal 3 10" xfId="3125" xr:uid="{00000000-0005-0000-0000-00002F0C0000}"/>
    <cellStyle name="Normal 3 10 2" xfId="3126" xr:uid="{00000000-0005-0000-0000-0000300C0000}"/>
    <cellStyle name="Normal 3 10 3" xfId="3127" xr:uid="{00000000-0005-0000-0000-0000310C0000}"/>
    <cellStyle name="Normal 3 10 4" xfId="3128" xr:uid="{00000000-0005-0000-0000-0000320C0000}"/>
    <cellStyle name="Normal 3 11" xfId="3129" xr:uid="{00000000-0005-0000-0000-0000330C0000}"/>
    <cellStyle name="Normal 3 12" xfId="3130" xr:uid="{00000000-0005-0000-0000-0000340C0000}"/>
    <cellStyle name="Normal 3 13" xfId="3131" xr:uid="{00000000-0005-0000-0000-0000350C0000}"/>
    <cellStyle name="Normal 3 14" xfId="3132" xr:uid="{00000000-0005-0000-0000-0000360C0000}"/>
    <cellStyle name="Normal 3 15" xfId="3133" xr:uid="{00000000-0005-0000-0000-0000370C0000}"/>
    <cellStyle name="Normal 3 16" xfId="3134" xr:uid="{00000000-0005-0000-0000-0000380C0000}"/>
    <cellStyle name="Normal 3 17" xfId="3135" xr:uid="{00000000-0005-0000-0000-0000390C0000}"/>
    <cellStyle name="Normal 3 18" xfId="3136" xr:uid="{00000000-0005-0000-0000-00003A0C0000}"/>
    <cellStyle name="Normal 3 19" xfId="3137" xr:uid="{00000000-0005-0000-0000-00003B0C0000}"/>
    <cellStyle name="Normal 3 2" xfId="3138" xr:uid="{00000000-0005-0000-0000-00003C0C0000}"/>
    <cellStyle name="Normal 3 2 2" xfId="3139" xr:uid="{00000000-0005-0000-0000-00003D0C0000}"/>
    <cellStyle name="Normal 3 2 2 2" xfId="3140" xr:uid="{00000000-0005-0000-0000-00003E0C0000}"/>
    <cellStyle name="Normal 3 2 2 2 2" xfId="3141" xr:uid="{00000000-0005-0000-0000-00003F0C0000}"/>
    <cellStyle name="Normal 3 2 2 3" xfId="3142" xr:uid="{00000000-0005-0000-0000-0000400C0000}"/>
    <cellStyle name="Normal 3 2 3" xfId="3143" xr:uid="{00000000-0005-0000-0000-0000410C0000}"/>
    <cellStyle name="Normal 3 2 3 2" xfId="3144" xr:uid="{00000000-0005-0000-0000-0000420C0000}"/>
    <cellStyle name="Normal 3 2 3 2 2" xfId="3145" xr:uid="{00000000-0005-0000-0000-0000430C0000}"/>
    <cellStyle name="Normal 3 2 3 3" xfId="3146" xr:uid="{00000000-0005-0000-0000-0000440C0000}"/>
    <cellStyle name="Normal 3 2 3 3 2" xfId="3147" xr:uid="{00000000-0005-0000-0000-0000450C0000}"/>
    <cellStyle name="Normal 3 2 4" xfId="3148" xr:uid="{00000000-0005-0000-0000-0000460C0000}"/>
    <cellStyle name="Normal 3 2 4 2" xfId="3149" xr:uid="{00000000-0005-0000-0000-0000470C0000}"/>
    <cellStyle name="Normal 3 2 4 3" xfId="3150" xr:uid="{00000000-0005-0000-0000-0000480C0000}"/>
    <cellStyle name="Normal 3 2 5" xfId="3151" xr:uid="{00000000-0005-0000-0000-0000490C0000}"/>
    <cellStyle name="Normal 3 2 5 2" xfId="3152" xr:uid="{00000000-0005-0000-0000-00004A0C0000}"/>
    <cellStyle name="Normal 3 2 6" xfId="3153" xr:uid="{00000000-0005-0000-0000-00004B0C0000}"/>
    <cellStyle name="Normal 3 2 6 2" xfId="3154" xr:uid="{00000000-0005-0000-0000-00004C0C0000}"/>
    <cellStyle name="Normal 3 2 7" xfId="3155" xr:uid="{00000000-0005-0000-0000-00004D0C0000}"/>
    <cellStyle name="Normal 3 2 8" xfId="3156" xr:uid="{00000000-0005-0000-0000-00004E0C0000}"/>
    <cellStyle name="Normal 3 2_Lead -  NU 31-3-54" xfId="3157" xr:uid="{00000000-0005-0000-0000-00004F0C0000}"/>
    <cellStyle name="Normal 3 20" xfId="3158" xr:uid="{00000000-0005-0000-0000-0000500C0000}"/>
    <cellStyle name="Normal 3 21" xfId="3159" xr:uid="{00000000-0005-0000-0000-0000510C0000}"/>
    <cellStyle name="Normal 3 22" xfId="3160" xr:uid="{00000000-0005-0000-0000-0000520C0000}"/>
    <cellStyle name="Normal 3 23" xfId="3161" xr:uid="{00000000-0005-0000-0000-0000530C0000}"/>
    <cellStyle name="Normal 3 24" xfId="3162" xr:uid="{00000000-0005-0000-0000-0000540C0000}"/>
    <cellStyle name="Normal 3 25" xfId="3163" xr:uid="{00000000-0005-0000-0000-0000550C0000}"/>
    <cellStyle name="Normal 3 26" xfId="3164" xr:uid="{00000000-0005-0000-0000-0000560C0000}"/>
    <cellStyle name="Normal 3 27" xfId="3165" xr:uid="{00000000-0005-0000-0000-0000570C0000}"/>
    <cellStyle name="Normal 3 28" xfId="3166" xr:uid="{00000000-0005-0000-0000-0000580C0000}"/>
    <cellStyle name="Normal 3 29" xfId="3167" xr:uid="{00000000-0005-0000-0000-0000590C0000}"/>
    <cellStyle name="Normal 3 3" xfId="3168" xr:uid="{00000000-0005-0000-0000-00005A0C0000}"/>
    <cellStyle name="Normal 3 3 2" xfId="3169" xr:uid="{00000000-0005-0000-0000-00005B0C0000}"/>
    <cellStyle name="Normal 3 3 3" xfId="10" xr:uid="{00000000-0005-0000-0000-00005C0C0000}"/>
    <cellStyle name="Normal 3 3 3 2" xfId="3170" xr:uid="{00000000-0005-0000-0000-00005D0C0000}"/>
    <cellStyle name="Normal 3 3 3 2 2" xfId="3171" xr:uid="{00000000-0005-0000-0000-00005E0C0000}"/>
    <cellStyle name="Normal 3 3 3 3" xfId="3172" xr:uid="{00000000-0005-0000-0000-00005F0C0000}"/>
    <cellStyle name="Normal 3 3 3 3 2" xfId="3173" xr:uid="{00000000-0005-0000-0000-0000600C0000}"/>
    <cellStyle name="Normal 3 3 3 4" xfId="3174" xr:uid="{00000000-0005-0000-0000-0000610C0000}"/>
    <cellStyle name="Normal 3 3 4" xfId="3175" xr:uid="{00000000-0005-0000-0000-0000620C0000}"/>
    <cellStyle name="Normal 3 30" xfId="3176" xr:uid="{00000000-0005-0000-0000-0000630C0000}"/>
    <cellStyle name="Normal 3 31" xfId="3177" xr:uid="{00000000-0005-0000-0000-0000640C0000}"/>
    <cellStyle name="Normal 3 32" xfId="3178" xr:uid="{00000000-0005-0000-0000-0000650C0000}"/>
    <cellStyle name="Normal 3 33" xfId="3179" xr:uid="{00000000-0005-0000-0000-0000660C0000}"/>
    <cellStyle name="Normal 3 34" xfId="3180" xr:uid="{00000000-0005-0000-0000-0000670C0000}"/>
    <cellStyle name="Normal 3 35" xfId="3181" xr:uid="{00000000-0005-0000-0000-0000680C0000}"/>
    <cellStyle name="Normal 3 36" xfId="3182" xr:uid="{00000000-0005-0000-0000-0000690C0000}"/>
    <cellStyle name="Normal 3 37" xfId="3183" xr:uid="{00000000-0005-0000-0000-00006A0C0000}"/>
    <cellStyle name="Normal 3 38" xfId="3184" xr:uid="{00000000-0005-0000-0000-00006B0C0000}"/>
    <cellStyle name="Normal 3 39" xfId="3185" xr:uid="{00000000-0005-0000-0000-00006C0C0000}"/>
    <cellStyle name="Normal 3 4" xfId="3186" xr:uid="{00000000-0005-0000-0000-00006D0C0000}"/>
    <cellStyle name="Normal 3 4 2" xfId="3187" xr:uid="{00000000-0005-0000-0000-00006E0C0000}"/>
    <cellStyle name="Normal 3 4 2 2" xfId="3188" xr:uid="{00000000-0005-0000-0000-00006F0C0000}"/>
    <cellStyle name="Normal 3 4 2 2 2" xfId="3189" xr:uid="{00000000-0005-0000-0000-0000700C0000}"/>
    <cellStyle name="Normal 3 4 2 3" xfId="3190" xr:uid="{00000000-0005-0000-0000-0000710C0000}"/>
    <cellStyle name="Normal 3 4 2 3 2" xfId="3191" xr:uid="{00000000-0005-0000-0000-0000720C0000}"/>
    <cellStyle name="Normal 3 4 2 4" xfId="3192" xr:uid="{00000000-0005-0000-0000-0000730C0000}"/>
    <cellStyle name="Normal 3 4 3" xfId="3193" xr:uid="{00000000-0005-0000-0000-0000740C0000}"/>
    <cellStyle name="Normal 3 40" xfId="3194" xr:uid="{00000000-0005-0000-0000-0000750C0000}"/>
    <cellStyle name="Normal 3 41" xfId="3195" xr:uid="{00000000-0005-0000-0000-0000760C0000}"/>
    <cellStyle name="Normal 3 41 2" xfId="3196" xr:uid="{00000000-0005-0000-0000-0000770C0000}"/>
    <cellStyle name="Normal 3 41 2 2" xfId="3197" xr:uid="{00000000-0005-0000-0000-0000780C0000}"/>
    <cellStyle name="Normal 3 41 2 3" xfId="3198" xr:uid="{00000000-0005-0000-0000-0000790C0000}"/>
    <cellStyle name="Normal 3 41 3" xfId="3199" xr:uid="{00000000-0005-0000-0000-00007A0C0000}"/>
    <cellStyle name="Normal 3 41 3 2" xfId="3200" xr:uid="{00000000-0005-0000-0000-00007B0C0000}"/>
    <cellStyle name="Normal 3 41 4" xfId="3201" xr:uid="{00000000-0005-0000-0000-00007C0C0000}"/>
    <cellStyle name="Normal 3 41 5" xfId="3202" xr:uid="{00000000-0005-0000-0000-00007D0C0000}"/>
    <cellStyle name="Normal 3 42" xfId="3203" xr:uid="{00000000-0005-0000-0000-00007E0C0000}"/>
    <cellStyle name="Normal 3 42 2" xfId="3204" xr:uid="{00000000-0005-0000-0000-00007F0C0000}"/>
    <cellStyle name="Normal 3 43" xfId="3205" xr:uid="{00000000-0005-0000-0000-0000800C0000}"/>
    <cellStyle name="Normal 3 44" xfId="3206" xr:uid="{00000000-0005-0000-0000-0000810C0000}"/>
    <cellStyle name="Normal 3 5" xfId="3207" xr:uid="{00000000-0005-0000-0000-0000820C0000}"/>
    <cellStyle name="Normal 3 5 2" xfId="3208" xr:uid="{00000000-0005-0000-0000-0000830C0000}"/>
    <cellStyle name="Normal 3 5 2 2" xfId="3209" xr:uid="{00000000-0005-0000-0000-0000840C0000}"/>
    <cellStyle name="Normal 3 5 2 2 2" xfId="3210" xr:uid="{00000000-0005-0000-0000-0000850C0000}"/>
    <cellStyle name="Normal 3 5 2 3" xfId="3211" xr:uid="{00000000-0005-0000-0000-0000860C0000}"/>
    <cellStyle name="Normal 3 5 2 3 2" xfId="3212" xr:uid="{00000000-0005-0000-0000-0000870C0000}"/>
    <cellStyle name="Normal 3 5 2 4" xfId="3213" xr:uid="{00000000-0005-0000-0000-0000880C0000}"/>
    <cellStyle name="Normal 3 5 3" xfId="3214" xr:uid="{00000000-0005-0000-0000-0000890C0000}"/>
    <cellStyle name="Normal 3 5 4" xfId="3215" xr:uid="{00000000-0005-0000-0000-00008A0C0000}"/>
    <cellStyle name="Normal 3 6" xfId="3216" xr:uid="{00000000-0005-0000-0000-00008B0C0000}"/>
    <cellStyle name="Normal 3 6 2" xfId="3217" xr:uid="{00000000-0005-0000-0000-00008C0C0000}"/>
    <cellStyle name="Normal 3 6 2 2" xfId="3218" xr:uid="{00000000-0005-0000-0000-00008D0C0000}"/>
    <cellStyle name="Normal 3 6 2 2 2" xfId="3219" xr:uid="{00000000-0005-0000-0000-00008E0C0000}"/>
    <cellStyle name="Normal 3 6 2 3" xfId="3220" xr:uid="{00000000-0005-0000-0000-00008F0C0000}"/>
    <cellStyle name="Normal 3 6 2 3 2" xfId="3221" xr:uid="{00000000-0005-0000-0000-0000900C0000}"/>
    <cellStyle name="Normal 3 6 2 4" xfId="3222" xr:uid="{00000000-0005-0000-0000-0000910C0000}"/>
    <cellStyle name="Normal 3 6 3" xfId="3223" xr:uid="{00000000-0005-0000-0000-0000920C0000}"/>
    <cellStyle name="Normal 3 7" xfId="3224" xr:uid="{00000000-0005-0000-0000-0000930C0000}"/>
    <cellStyle name="Normal 3 7 2" xfId="3225" xr:uid="{00000000-0005-0000-0000-0000940C0000}"/>
    <cellStyle name="Normal 3 7 2 2" xfId="3226" xr:uid="{00000000-0005-0000-0000-0000950C0000}"/>
    <cellStyle name="Normal 3 7 2 2 2" xfId="3227" xr:uid="{00000000-0005-0000-0000-0000960C0000}"/>
    <cellStyle name="Normal 3 7 2 3" xfId="3228" xr:uid="{00000000-0005-0000-0000-0000970C0000}"/>
    <cellStyle name="Normal 3 7 2 3 2" xfId="3229" xr:uid="{00000000-0005-0000-0000-0000980C0000}"/>
    <cellStyle name="Normal 3 7 2 4" xfId="3230" xr:uid="{00000000-0005-0000-0000-0000990C0000}"/>
    <cellStyle name="Normal 3 7 3" xfId="3231" xr:uid="{00000000-0005-0000-0000-00009A0C0000}"/>
    <cellStyle name="Normal 3 8" xfId="3232" xr:uid="{00000000-0005-0000-0000-00009B0C0000}"/>
    <cellStyle name="Normal 3 8 2" xfId="3233" xr:uid="{00000000-0005-0000-0000-00009C0C0000}"/>
    <cellStyle name="Normal 3 8 2 2" xfId="3234" xr:uid="{00000000-0005-0000-0000-00009D0C0000}"/>
    <cellStyle name="Normal 3 8 2 2 2" xfId="3235" xr:uid="{00000000-0005-0000-0000-00009E0C0000}"/>
    <cellStyle name="Normal 3 8 3" xfId="3236" xr:uid="{00000000-0005-0000-0000-00009F0C0000}"/>
    <cellStyle name="Normal 3 8 4" xfId="3237" xr:uid="{00000000-0005-0000-0000-0000A00C0000}"/>
    <cellStyle name="Normal 3 9" xfId="3238" xr:uid="{00000000-0005-0000-0000-0000A10C0000}"/>
    <cellStyle name="Normal 3 9 2" xfId="3239" xr:uid="{00000000-0005-0000-0000-0000A20C0000}"/>
    <cellStyle name="Normal 3_2007_Conso Mtech Group (8 co)" xfId="3240" xr:uid="{00000000-0005-0000-0000-0000A30C0000}"/>
    <cellStyle name="Normal 30" xfId="3241" xr:uid="{00000000-0005-0000-0000-0000A40C0000}"/>
    <cellStyle name="Normal 30 2" xfId="3242" xr:uid="{00000000-0005-0000-0000-0000A50C0000}"/>
    <cellStyle name="Normal 30 3" xfId="3243" xr:uid="{00000000-0005-0000-0000-0000A60C0000}"/>
    <cellStyle name="Normal 31" xfId="3244" xr:uid="{00000000-0005-0000-0000-0000A70C0000}"/>
    <cellStyle name="Normal 31 2" xfId="3245" xr:uid="{00000000-0005-0000-0000-0000A80C0000}"/>
    <cellStyle name="Normal 31 2 2" xfId="3246" xr:uid="{00000000-0005-0000-0000-0000A90C0000}"/>
    <cellStyle name="Normal 31 2 2 2" xfId="3247" xr:uid="{00000000-0005-0000-0000-0000AA0C0000}"/>
    <cellStyle name="Normal 31 3" xfId="3248" xr:uid="{00000000-0005-0000-0000-0000AB0C0000}"/>
    <cellStyle name="Normal 31 3 2" xfId="3249" xr:uid="{00000000-0005-0000-0000-0000AC0C0000}"/>
    <cellStyle name="Normal 31 4" xfId="3250" xr:uid="{00000000-0005-0000-0000-0000AD0C0000}"/>
    <cellStyle name="Normal 31 5" xfId="3251" xr:uid="{00000000-0005-0000-0000-0000AE0C0000}"/>
    <cellStyle name="Normal 32" xfId="3252" xr:uid="{00000000-0005-0000-0000-0000AF0C0000}"/>
    <cellStyle name="Normal 32 2" xfId="3253" xr:uid="{00000000-0005-0000-0000-0000B00C0000}"/>
    <cellStyle name="Normal 32 2 2" xfId="3254" xr:uid="{00000000-0005-0000-0000-0000B10C0000}"/>
    <cellStyle name="Normal 32 2 2 2" xfId="3255" xr:uid="{00000000-0005-0000-0000-0000B20C0000}"/>
    <cellStyle name="Normal 32 3" xfId="3256" xr:uid="{00000000-0005-0000-0000-0000B30C0000}"/>
    <cellStyle name="Normal 32 4" xfId="3257" xr:uid="{00000000-0005-0000-0000-0000B40C0000}"/>
    <cellStyle name="Normal 32 4 2" xfId="3258" xr:uid="{00000000-0005-0000-0000-0000B50C0000}"/>
    <cellStyle name="Normal 32 5" xfId="3259" xr:uid="{00000000-0005-0000-0000-0000B60C0000}"/>
    <cellStyle name="Normal 33" xfId="3260" xr:uid="{00000000-0005-0000-0000-0000B70C0000}"/>
    <cellStyle name="Normal 33 2" xfId="3261" xr:uid="{00000000-0005-0000-0000-0000B80C0000}"/>
    <cellStyle name="Normal 33 2 2" xfId="3262" xr:uid="{00000000-0005-0000-0000-0000B90C0000}"/>
    <cellStyle name="Normal 33 3" xfId="3263" xr:uid="{00000000-0005-0000-0000-0000BA0C0000}"/>
    <cellStyle name="Normal 34" xfId="3264" xr:uid="{00000000-0005-0000-0000-0000BB0C0000}"/>
    <cellStyle name="Normal 34 2" xfId="3265" xr:uid="{00000000-0005-0000-0000-0000BC0C0000}"/>
    <cellStyle name="Normal 35" xfId="3266" xr:uid="{00000000-0005-0000-0000-0000BD0C0000}"/>
    <cellStyle name="Normal 35 2" xfId="3267" xr:uid="{00000000-0005-0000-0000-0000BE0C0000}"/>
    <cellStyle name="Normal 35 3" xfId="3268" xr:uid="{00000000-0005-0000-0000-0000BF0C0000}"/>
    <cellStyle name="Normal 36" xfId="3269" xr:uid="{00000000-0005-0000-0000-0000C00C0000}"/>
    <cellStyle name="Normal 36 2" xfId="3270" xr:uid="{00000000-0005-0000-0000-0000C10C0000}"/>
    <cellStyle name="Normal 37" xfId="3271" xr:uid="{00000000-0005-0000-0000-0000C20C0000}"/>
    <cellStyle name="Normal 37 2" xfId="3272" xr:uid="{00000000-0005-0000-0000-0000C30C0000}"/>
    <cellStyle name="Normal 38" xfId="3273" xr:uid="{00000000-0005-0000-0000-0000C40C0000}"/>
    <cellStyle name="Normal 38 2" xfId="3274" xr:uid="{00000000-0005-0000-0000-0000C50C0000}"/>
    <cellStyle name="Normal 38 2 2" xfId="3275" xr:uid="{00000000-0005-0000-0000-0000C60C0000}"/>
    <cellStyle name="Normal 38 3" xfId="3276" xr:uid="{00000000-0005-0000-0000-0000C70C0000}"/>
    <cellStyle name="Normal 38 3 2" xfId="3277" xr:uid="{00000000-0005-0000-0000-0000C80C0000}"/>
    <cellStyle name="Normal 38 4" xfId="3278" xr:uid="{00000000-0005-0000-0000-0000C90C0000}"/>
    <cellStyle name="Normal 39" xfId="3279" xr:uid="{00000000-0005-0000-0000-0000CA0C0000}"/>
    <cellStyle name="Normal 39 2" xfId="3280" xr:uid="{00000000-0005-0000-0000-0000CB0C0000}"/>
    <cellStyle name="Normal 39 2 2" xfId="3281" xr:uid="{00000000-0005-0000-0000-0000CC0C0000}"/>
    <cellStyle name="Normal 39 3" xfId="3282" xr:uid="{00000000-0005-0000-0000-0000CD0C0000}"/>
    <cellStyle name="Normal 39 3 2" xfId="3283" xr:uid="{00000000-0005-0000-0000-0000CE0C0000}"/>
    <cellStyle name="Normal 39 4" xfId="3284" xr:uid="{00000000-0005-0000-0000-0000CF0C0000}"/>
    <cellStyle name="Normal 4" xfId="7" xr:uid="{00000000-0005-0000-0000-0000D00C0000}"/>
    <cellStyle name="Normal 4 10" xfId="3285" xr:uid="{00000000-0005-0000-0000-0000D10C0000}"/>
    <cellStyle name="Normal 4 11" xfId="3286" xr:uid="{00000000-0005-0000-0000-0000D20C0000}"/>
    <cellStyle name="Normal 4 12" xfId="4619" xr:uid="{77A3EC27-C71A-4099-AE7D-A5E549AD3A3D}"/>
    <cellStyle name="Normal 4 2" xfId="3287" xr:uid="{00000000-0005-0000-0000-0000D30C0000}"/>
    <cellStyle name="Normal 4 2 10" xfId="3288" xr:uid="{00000000-0005-0000-0000-0000D40C0000}"/>
    <cellStyle name="Normal 4 2 2" xfId="3289" xr:uid="{00000000-0005-0000-0000-0000D50C0000}"/>
    <cellStyle name="Normal 4 2 2 2" xfId="3290" xr:uid="{00000000-0005-0000-0000-0000D60C0000}"/>
    <cellStyle name="Normal 4 2 2 2 2" xfId="3291" xr:uid="{00000000-0005-0000-0000-0000D70C0000}"/>
    <cellStyle name="Normal 4 2 2 3" xfId="3292" xr:uid="{00000000-0005-0000-0000-0000D80C0000}"/>
    <cellStyle name="Normal 4 2 2 3 2" xfId="3293" xr:uid="{00000000-0005-0000-0000-0000D90C0000}"/>
    <cellStyle name="Normal 4 2 2 4" xfId="3294" xr:uid="{00000000-0005-0000-0000-0000DA0C0000}"/>
    <cellStyle name="Normal 4 2 2 4 2" xfId="3295" xr:uid="{00000000-0005-0000-0000-0000DB0C0000}"/>
    <cellStyle name="Normal 4 2 3" xfId="3296" xr:uid="{00000000-0005-0000-0000-0000DC0C0000}"/>
    <cellStyle name="Normal 4 2 3 2" xfId="3297" xr:uid="{00000000-0005-0000-0000-0000DD0C0000}"/>
    <cellStyle name="Normal 4 2 3 3" xfId="3298" xr:uid="{00000000-0005-0000-0000-0000DE0C0000}"/>
    <cellStyle name="Normal 4 2 3 4" xfId="3299" xr:uid="{00000000-0005-0000-0000-0000DF0C0000}"/>
    <cellStyle name="Normal 4 2 4" xfId="3300" xr:uid="{00000000-0005-0000-0000-0000E00C0000}"/>
    <cellStyle name="Normal 4 2 4 2" xfId="3301" xr:uid="{00000000-0005-0000-0000-0000E10C0000}"/>
    <cellStyle name="Normal 4 2 5" xfId="3302" xr:uid="{00000000-0005-0000-0000-0000E20C0000}"/>
    <cellStyle name="Normal 4 2 6" xfId="3303" xr:uid="{00000000-0005-0000-0000-0000E30C0000}"/>
    <cellStyle name="Normal 4 2 6 2" xfId="3304" xr:uid="{00000000-0005-0000-0000-0000E40C0000}"/>
    <cellStyle name="Normal 4 2 7" xfId="3305" xr:uid="{00000000-0005-0000-0000-0000E50C0000}"/>
    <cellStyle name="Normal 4 2 7 2" xfId="3306" xr:uid="{00000000-0005-0000-0000-0000E60C0000}"/>
    <cellStyle name="Normal 4 2 8" xfId="3307" xr:uid="{00000000-0005-0000-0000-0000E70C0000}"/>
    <cellStyle name="Normal 4 2 8 2" xfId="3308" xr:uid="{00000000-0005-0000-0000-0000E80C0000}"/>
    <cellStyle name="Normal 4 2 9" xfId="3309" xr:uid="{00000000-0005-0000-0000-0000E90C0000}"/>
    <cellStyle name="Normal 4 2 9 2" xfId="3310" xr:uid="{00000000-0005-0000-0000-0000EA0C0000}"/>
    <cellStyle name="Normal 4 3" xfId="3311" xr:uid="{00000000-0005-0000-0000-0000EB0C0000}"/>
    <cellStyle name="Normal 4 3 2" xfId="3312" xr:uid="{00000000-0005-0000-0000-0000EC0C0000}"/>
    <cellStyle name="Normal 4 3 2 2" xfId="3313" xr:uid="{00000000-0005-0000-0000-0000ED0C0000}"/>
    <cellStyle name="Normal 4 3 3" xfId="3314" xr:uid="{00000000-0005-0000-0000-0000EE0C0000}"/>
    <cellStyle name="Normal 4 4" xfId="3315" xr:uid="{00000000-0005-0000-0000-0000EF0C0000}"/>
    <cellStyle name="Normal 4 4 2" xfId="3316" xr:uid="{00000000-0005-0000-0000-0000F00C0000}"/>
    <cellStyle name="Normal 4 5" xfId="3317" xr:uid="{00000000-0005-0000-0000-0000F10C0000}"/>
    <cellStyle name="Normal 4 5 2" xfId="3318" xr:uid="{00000000-0005-0000-0000-0000F20C0000}"/>
    <cellStyle name="Normal 4 6" xfId="3319" xr:uid="{00000000-0005-0000-0000-0000F30C0000}"/>
    <cellStyle name="Normal 4 6 2" xfId="3320" xr:uid="{00000000-0005-0000-0000-0000F40C0000}"/>
    <cellStyle name="Normal 4 7" xfId="3321" xr:uid="{00000000-0005-0000-0000-0000F50C0000}"/>
    <cellStyle name="Normal 4 7 2" xfId="3322" xr:uid="{00000000-0005-0000-0000-0000F60C0000}"/>
    <cellStyle name="Normal 4 8" xfId="3323" xr:uid="{00000000-0005-0000-0000-0000F70C0000}"/>
    <cellStyle name="Normal 4 9" xfId="3324" xr:uid="{00000000-0005-0000-0000-0000F80C0000}"/>
    <cellStyle name="Normal 4_Bulk _ Audit" xfId="3325" xr:uid="{00000000-0005-0000-0000-0000F90C0000}"/>
    <cellStyle name="Normal 40" xfId="3326" xr:uid="{00000000-0005-0000-0000-0000FA0C0000}"/>
    <cellStyle name="Normal 40 2" xfId="3327" xr:uid="{00000000-0005-0000-0000-0000FB0C0000}"/>
    <cellStyle name="Normal 41" xfId="3328" xr:uid="{00000000-0005-0000-0000-0000FC0C0000}"/>
    <cellStyle name="Normal 41 2" xfId="3329" xr:uid="{00000000-0005-0000-0000-0000FD0C0000}"/>
    <cellStyle name="Normal 41 2 2" xfId="3330" xr:uid="{00000000-0005-0000-0000-0000FE0C0000}"/>
    <cellStyle name="Normal 41 3" xfId="3331" xr:uid="{00000000-0005-0000-0000-0000FF0C0000}"/>
    <cellStyle name="Normal 41 3 2" xfId="3332" xr:uid="{00000000-0005-0000-0000-0000000D0000}"/>
    <cellStyle name="Normal 41 4" xfId="3333" xr:uid="{00000000-0005-0000-0000-0000010D0000}"/>
    <cellStyle name="Normal 42" xfId="3334" xr:uid="{00000000-0005-0000-0000-0000020D0000}"/>
    <cellStyle name="Normal 42 2" xfId="3335" xr:uid="{00000000-0005-0000-0000-0000030D0000}"/>
    <cellStyle name="Normal 42 3" xfId="3336" xr:uid="{00000000-0005-0000-0000-0000040D0000}"/>
    <cellStyle name="Normal 42 4" xfId="3337" xr:uid="{00000000-0005-0000-0000-0000050D0000}"/>
    <cellStyle name="Normal 43" xfId="3338" xr:uid="{00000000-0005-0000-0000-0000060D0000}"/>
    <cellStyle name="Normal 43 2" xfId="3339" xr:uid="{00000000-0005-0000-0000-0000070D0000}"/>
    <cellStyle name="Normal 44" xfId="3340" xr:uid="{00000000-0005-0000-0000-0000080D0000}"/>
    <cellStyle name="Normal 45" xfId="3341" xr:uid="{00000000-0005-0000-0000-0000090D0000}"/>
    <cellStyle name="Normal 45 2" xfId="3342" xr:uid="{00000000-0005-0000-0000-00000A0D0000}"/>
    <cellStyle name="Normal 45 2 2" xfId="3343" xr:uid="{00000000-0005-0000-0000-00000B0D0000}"/>
    <cellStyle name="Normal 45 3" xfId="3344" xr:uid="{00000000-0005-0000-0000-00000C0D0000}"/>
    <cellStyle name="Normal 45 3 2" xfId="3345" xr:uid="{00000000-0005-0000-0000-00000D0D0000}"/>
    <cellStyle name="Normal 45 4" xfId="3346" xr:uid="{00000000-0005-0000-0000-00000E0D0000}"/>
    <cellStyle name="Normal 46" xfId="3347" xr:uid="{00000000-0005-0000-0000-00000F0D0000}"/>
    <cellStyle name="Normal 46 2" xfId="3348" xr:uid="{00000000-0005-0000-0000-0000100D0000}"/>
    <cellStyle name="Normal 47" xfId="3349" xr:uid="{00000000-0005-0000-0000-0000110D0000}"/>
    <cellStyle name="Normal 47 2" xfId="3350" xr:uid="{00000000-0005-0000-0000-0000120D0000}"/>
    <cellStyle name="Normal 48" xfId="3351" xr:uid="{00000000-0005-0000-0000-0000130D0000}"/>
    <cellStyle name="Normal 49" xfId="3352" xr:uid="{00000000-0005-0000-0000-0000140D0000}"/>
    <cellStyle name="Normal 5" xfId="3353" xr:uid="{00000000-0005-0000-0000-0000150D0000}"/>
    <cellStyle name="Normal 5 10" xfId="3354" xr:uid="{00000000-0005-0000-0000-0000160D0000}"/>
    <cellStyle name="Normal 5 11" xfId="3355" xr:uid="{00000000-0005-0000-0000-0000170D0000}"/>
    <cellStyle name="Normal 5 12" xfId="4610" xr:uid="{DC6022A2-91AD-4602-9B46-5DAF57A80831}"/>
    <cellStyle name="Normal 5 2" xfId="3356" xr:uid="{00000000-0005-0000-0000-0000180D0000}"/>
    <cellStyle name="Normal 5 2 2" xfId="3357" xr:uid="{00000000-0005-0000-0000-0000190D0000}"/>
    <cellStyle name="Normal 5 2 2 2" xfId="3358" xr:uid="{00000000-0005-0000-0000-00001A0D0000}"/>
    <cellStyle name="Normal 5 2 2 3" xfId="3359" xr:uid="{00000000-0005-0000-0000-00001B0D0000}"/>
    <cellStyle name="Normal 5 2 3" xfId="3360" xr:uid="{00000000-0005-0000-0000-00001C0D0000}"/>
    <cellStyle name="Normal 5 2 3 2" xfId="3361" xr:uid="{00000000-0005-0000-0000-00001D0D0000}"/>
    <cellStyle name="Normal 5 2 3 3" xfId="3362" xr:uid="{00000000-0005-0000-0000-00001E0D0000}"/>
    <cellStyle name="Normal 5 2 4" xfId="3363" xr:uid="{00000000-0005-0000-0000-00001F0D0000}"/>
    <cellStyle name="Normal 5 2 4 2" xfId="3364" xr:uid="{00000000-0005-0000-0000-0000200D0000}"/>
    <cellStyle name="Normal 5 2 4 2 2" xfId="3365" xr:uid="{00000000-0005-0000-0000-0000210D0000}"/>
    <cellStyle name="Normal 5 2 4 3" xfId="3366" xr:uid="{00000000-0005-0000-0000-0000220D0000}"/>
    <cellStyle name="Normal 5 2 4 4" xfId="3367" xr:uid="{00000000-0005-0000-0000-0000230D0000}"/>
    <cellStyle name="Normal 5 2 5" xfId="3368" xr:uid="{00000000-0005-0000-0000-0000240D0000}"/>
    <cellStyle name="Normal 5 2 5 2" xfId="3369" xr:uid="{00000000-0005-0000-0000-0000250D0000}"/>
    <cellStyle name="Normal 5 2 5 2 2" xfId="3370" xr:uid="{00000000-0005-0000-0000-0000260D0000}"/>
    <cellStyle name="Normal 5 2 5 3" xfId="3371" xr:uid="{00000000-0005-0000-0000-0000270D0000}"/>
    <cellStyle name="Normal 5 2 5 3 2" xfId="3372" xr:uid="{00000000-0005-0000-0000-0000280D0000}"/>
    <cellStyle name="Normal 5 2 5 4" xfId="3373" xr:uid="{00000000-0005-0000-0000-0000290D0000}"/>
    <cellStyle name="Normal 5 2 6" xfId="3374" xr:uid="{00000000-0005-0000-0000-00002A0D0000}"/>
    <cellStyle name="Normal 5 2 6 2" xfId="3375" xr:uid="{00000000-0005-0000-0000-00002B0D0000}"/>
    <cellStyle name="Normal 5 2 7" xfId="3376" xr:uid="{00000000-0005-0000-0000-00002C0D0000}"/>
    <cellStyle name="Normal 5 2 7 2" xfId="3377" xr:uid="{00000000-0005-0000-0000-00002D0D0000}"/>
    <cellStyle name="Normal 5 2 8" xfId="3378" xr:uid="{00000000-0005-0000-0000-00002E0D0000}"/>
    <cellStyle name="Normal 5 3" xfId="3379" xr:uid="{00000000-0005-0000-0000-00002F0D0000}"/>
    <cellStyle name="Normal 5 3 2" xfId="3380" xr:uid="{00000000-0005-0000-0000-0000300D0000}"/>
    <cellStyle name="Normal 5 3 2 2" xfId="3381" xr:uid="{00000000-0005-0000-0000-0000310D0000}"/>
    <cellStyle name="Normal 5 3 2 2 2" xfId="3382" xr:uid="{00000000-0005-0000-0000-0000320D0000}"/>
    <cellStyle name="Normal 5 3 2 3" xfId="3383" xr:uid="{00000000-0005-0000-0000-0000330D0000}"/>
    <cellStyle name="Normal 5 3 2 3 2" xfId="3384" xr:uid="{00000000-0005-0000-0000-0000340D0000}"/>
    <cellStyle name="Normal 5 3 2 4" xfId="3385" xr:uid="{00000000-0005-0000-0000-0000350D0000}"/>
    <cellStyle name="Normal 5 3 3" xfId="3386" xr:uid="{00000000-0005-0000-0000-0000360D0000}"/>
    <cellStyle name="Normal 5 3 3 2" xfId="3387" xr:uid="{00000000-0005-0000-0000-0000370D0000}"/>
    <cellStyle name="Normal 5 3 4" xfId="3388" xr:uid="{00000000-0005-0000-0000-0000380D0000}"/>
    <cellStyle name="Normal 5 3 4 2" xfId="3389" xr:uid="{00000000-0005-0000-0000-0000390D0000}"/>
    <cellStyle name="Normal 5 3 5" xfId="3390" xr:uid="{00000000-0005-0000-0000-00003A0D0000}"/>
    <cellStyle name="Normal 5 3 6" xfId="3391" xr:uid="{00000000-0005-0000-0000-00003B0D0000}"/>
    <cellStyle name="Normal 5 4" xfId="3392" xr:uid="{00000000-0005-0000-0000-00003C0D0000}"/>
    <cellStyle name="Normal 5 4 2" xfId="3393" xr:uid="{00000000-0005-0000-0000-00003D0D0000}"/>
    <cellStyle name="Normal 5 4 2 2" xfId="3394" xr:uid="{00000000-0005-0000-0000-00003E0D0000}"/>
    <cellStyle name="Normal 5 4 2 3" xfId="3395" xr:uid="{00000000-0005-0000-0000-00003F0D0000}"/>
    <cellStyle name="Normal 5 4 3" xfId="3396" xr:uid="{00000000-0005-0000-0000-0000400D0000}"/>
    <cellStyle name="Normal 5 4 3 2" xfId="3397" xr:uid="{00000000-0005-0000-0000-0000410D0000}"/>
    <cellStyle name="Normal 5 4 4" xfId="3398" xr:uid="{00000000-0005-0000-0000-0000420D0000}"/>
    <cellStyle name="Normal 5 4 4 2" xfId="3399" xr:uid="{00000000-0005-0000-0000-0000430D0000}"/>
    <cellStyle name="Normal 5 4 5" xfId="3400" xr:uid="{00000000-0005-0000-0000-0000440D0000}"/>
    <cellStyle name="Normal 5 4 5 2" xfId="3401" xr:uid="{00000000-0005-0000-0000-0000450D0000}"/>
    <cellStyle name="Normal 5 4 6" xfId="3402" xr:uid="{00000000-0005-0000-0000-0000460D0000}"/>
    <cellStyle name="Normal 5 4 6 2" xfId="3403" xr:uid="{00000000-0005-0000-0000-0000470D0000}"/>
    <cellStyle name="Normal 5 4 7" xfId="3404" xr:uid="{00000000-0005-0000-0000-0000480D0000}"/>
    <cellStyle name="Normal 5 4 8" xfId="3405" xr:uid="{00000000-0005-0000-0000-0000490D0000}"/>
    <cellStyle name="Normal 5 5" xfId="3406" xr:uid="{00000000-0005-0000-0000-00004A0D0000}"/>
    <cellStyle name="Normal 5 5 2" xfId="3407" xr:uid="{00000000-0005-0000-0000-00004B0D0000}"/>
    <cellStyle name="Normal 5 5 3" xfId="3408" xr:uid="{00000000-0005-0000-0000-00004C0D0000}"/>
    <cellStyle name="Normal 5 5 4" xfId="3409" xr:uid="{00000000-0005-0000-0000-00004D0D0000}"/>
    <cellStyle name="Normal 5 6" xfId="3410" xr:uid="{00000000-0005-0000-0000-00004E0D0000}"/>
    <cellStyle name="Normal 5 6 2" xfId="3411" xr:uid="{00000000-0005-0000-0000-00004F0D0000}"/>
    <cellStyle name="Normal 5 6 3" xfId="3412" xr:uid="{00000000-0005-0000-0000-0000500D0000}"/>
    <cellStyle name="Normal 5 7" xfId="3413" xr:uid="{00000000-0005-0000-0000-0000510D0000}"/>
    <cellStyle name="Normal 5 7 2" xfId="3414" xr:uid="{00000000-0005-0000-0000-0000520D0000}"/>
    <cellStyle name="Normal 5 8" xfId="3415" xr:uid="{00000000-0005-0000-0000-0000530D0000}"/>
    <cellStyle name="Normal 5 9" xfId="3416" xr:uid="{00000000-0005-0000-0000-0000540D0000}"/>
    <cellStyle name="Normal 5_Bulk _ Audit" xfId="3417" xr:uid="{00000000-0005-0000-0000-0000550D0000}"/>
    <cellStyle name="Normal 50" xfId="3418" xr:uid="{00000000-0005-0000-0000-0000560D0000}"/>
    <cellStyle name="Normal 51" xfId="3419" xr:uid="{00000000-0005-0000-0000-0000570D0000}"/>
    <cellStyle name="Normal 52" xfId="3420" xr:uid="{00000000-0005-0000-0000-0000580D0000}"/>
    <cellStyle name="Normal 53" xfId="3421" xr:uid="{00000000-0005-0000-0000-0000590D0000}"/>
    <cellStyle name="Normal 54" xfId="3422" xr:uid="{00000000-0005-0000-0000-00005A0D0000}"/>
    <cellStyle name="Normal 54 2" xfId="3423" xr:uid="{00000000-0005-0000-0000-00005B0D0000}"/>
    <cellStyle name="Normal 54 3" xfId="3424" xr:uid="{00000000-0005-0000-0000-00005C0D0000}"/>
    <cellStyle name="Normal 54 4" xfId="3425" xr:uid="{00000000-0005-0000-0000-00005D0D0000}"/>
    <cellStyle name="Normal 54 5" xfId="3426" xr:uid="{00000000-0005-0000-0000-00005E0D0000}"/>
    <cellStyle name="Normal 54 6" xfId="3427" xr:uid="{00000000-0005-0000-0000-00005F0D0000}"/>
    <cellStyle name="Normal 54 7" xfId="3428" xr:uid="{00000000-0005-0000-0000-0000600D0000}"/>
    <cellStyle name="Normal 54 8" xfId="3429" xr:uid="{00000000-0005-0000-0000-0000610D0000}"/>
    <cellStyle name="Normal 54 9" xfId="3430" xr:uid="{00000000-0005-0000-0000-0000620D0000}"/>
    <cellStyle name="Normal 55" xfId="3431" xr:uid="{00000000-0005-0000-0000-0000630D0000}"/>
    <cellStyle name="Normal 56" xfId="3432" xr:uid="{00000000-0005-0000-0000-0000640D0000}"/>
    <cellStyle name="Normal 57" xfId="3433" xr:uid="{00000000-0005-0000-0000-0000650D0000}"/>
    <cellStyle name="Normal 58" xfId="3434" xr:uid="{00000000-0005-0000-0000-0000660D0000}"/>
    <cellStyle name="Normal 59" xfId="3435" xr:uid="{00000000-0005-0000-0000-0000670D0000}"/>
    <cellStyle name="Normal 6" xfId="3436" xr:uid="{00000000-0005-0000-0000-0000680D0000}"/>
    <cellStyle name="Normal 6 2" xfId="3437" xr:uid="{00000000-0005-0000-0000-0000690D0000}"/>
    <cellStyle name="Normal 6 2 2" xfId="3438" xr:uid="{00000000-0005-0000-0000-00006A0D0000}"/>
    <cellStyle name="Normal 6 2 3" xfId="3439" xr:uid="{00000000-0005-0000-0000-00006B0D0000}"/>
    <cellStyle name="Normal 6 2 4" xfId="3440" xr:uid="{00000000-0005-0000-0000-00006C0D0000}"/>
    <cellStyle name="Normal 6 2 5" xfId="3441" xr:uid="{00000000-0005-0000-0000-00006D0D0000}"/>
    <cellStyle name="Normal 6 2 6" xfId="3442" xr:uid="{00000000-0005-0000-0000-00006E0D0000}"/>
    <cellStyle name="Normal 6 2 7" xfId="3443" xr:uid="{00000000-0005-0000-0000-00006F0D0000}"/>
    <cellStyle name="Normal 6 3" xfId="3444" xr:uid="{00000000-0005-0000-0000-0000700D0000}"/>
    <cellStyle name="Normal 6 3 2" xfId="3445" xr:uid="{00000000-0005-0000-0000-0000710D0000}"/>
    <cellStyle name="Normal 6 4" xfId="3446" xr:uid="{00000000-0005-0000-0000-0000720D0000}"/>
    <cellStyle name="Normal 6 4 2" xfId="3447" xr:uid="{00000000-0005-0000-0000-0000730D0000}"/>
    <cellStyle name="Normal 6 5" xfId="3448" xr:uid="{00000000-0005-0000-0000-0000740D0000}"/>
    <cellStyle name="Normal 6 5 2" xfId="3449" xr:uid="{00000000-0005-0000-0000-0000750D0000}"/>
    <cellStyle name="Normal 6 6" xfId="3450" xr:uid="{00000000-0005-0000-0000-0000760D0000}"/>
    <cellStyle name="Normal 6 7" xfId="3451" xr:uid="{00000000-0005-0000-0000-0000770D0000}"/>
    <cellStyle name="Normal 6 8" xfId="3452" xr:uid="{00000000-0005-0000-0000-0000780D0000}"/>
    <cellStyle name="Normal 6 9" xfId="4616" xr:uid="{50F62DDC-808E-4719-B1EE-C594F3086409}"/>
    <cellStyle name="Normal 6_PRE-BUILTQ1-54" xfId="3453" xr:uid="{00000000-0005-0000-0000-0000790D0000}"/>
    <cellStyle name="Normal 60" xfId="3454" xr:uid="{00000000-0005-0000-0000-00007A0D0000}"/>
    <cellStyle name="Normal 61" xfId="3455" xr:uid="{00000000-0005-0000-0000-00007B0D0000}"/>
    <cellStyle name="Normal 62" xfId="3456" xr:uid="{00000000-0005-0000-0000-00007C0D0000}"/>
    <cellStyle name="Normal 63" xfId="3457" xr:uid="{00000000-0005-0000-0000-00007D0D0000}"/>
    <cellStyle name="Normal 64" xfId="3458" xr:uid="{00000000-0005-0000-0000-00007E0D0000}"/>
    <cellStyle name="Normal 65" xfId="3459" xr:uid="{00000000-0005-0000-0000-00007F0D0000}"/>
    <cellStyle name="Normal 66" xfId="3460" xr:uid="{00000000-0005-0000-0000-0000800D0000}"/>
    <cellStyle name="Normal 67" xfId="3461" xr:uid="{00000000-0005-0000-0000-0000810D0000}"/>
    <cellStyle name="Normal 68" xfId="3462" xr:uid="{00000000-0005-0000-0000-0000820D0000}"/>
    <cellStyle name="Normal 69" xfId="3463" xr:uid="{00000000-0005-0000-0000-0000830D0000}"/>
    <cellStyle name="Normal 7" xfId="3464" xr:uid="{00000000-0005-0000-0000-0000840D0000}"/>
    <cellStyle name="Normal 7 2" xfId="3465" xr:uid="{00000000-0005-0000-0000-0000850D0000}"/>
    <cellStyle name="Normal 7 2 2" xfId="3466" xr:uid="{00000000-0005-0000-0000-0000860D0000}"/>
    <cellStyle name="Normal 7 2 2 2" xfId="3467" xr:uid="{00000000-0005-0000-0000-0000870D0000}"/>
    <cellStyle name="Normal 7 2 3" xfId="3468" xr:uid="{00000000-0005-0000-0000-0000880D0000}"/>
    <cellStyle name="Normal 7 2 4" xfId="3469" xr:uid="{00000000-0005-0000-0000-0000890D0000}"/>
    <cellStyle name="Normal 7 3" xfId="3470" xr:uid="{00000000-0005-0000-0000-00008A0D0000}"/>
    <cellStyle name="Normal 7 3 2" xfId="3471" xr:uid="{00000000-0005-0000-0000-00008B0D0000}"/>
    <cellStyle name="Normal 7 4" xfId="3472" xr:uid="{00000000-0005-0000-0000-00008C0D0000}"/>
    <cellStyle name="Normal 7 4 2" xfId="3473" xr:uid="{00000000-0005-0000-0000-00008D0D0000}"/>
    <cellStyle name="Normal 7 5" xfId="3474" xr:uid="{00000000-0005-0000-0000-00008E0D0000}"/>
    <cellStyle name="Normal 7 6" xfId="4622" xr:uid="{F103F23D-3C2C-4092-B2B9-4FAC8467EF49}"/>
    <cellStyle name="Normal 7_PRE-BUILTQ1-54" xfId="3475" xr:uid="{00000000-0005-0000-0000-00008F0D0000}"/>
    <cellStyle name="Normal 70" xfId="3476" xr:uid="{00000000-0005-0000-0000-0000900D0000}"/>
    <cellStyle name="Normal 71" xfId="12" xr:uid="{00000000-0005-0000-0000-0000910D0000}"/>
    <cellStyle name="Normal 72" xfId="3477" xr:uid="{00000000-0005-0000-0000-0000920D0000}"/>
    <cellStyle name="Normal 73" xfId="3478" xr:uid="{00000000-0005-0000-0000-0000930D0000}"/>
    <cellStyle name="Normal 74" xfId="4598" xr:uid="{00000000-0005-0000-0000-0000940D0000}"/>
    <cellStyle name="Normal 75" xfId="4600" xr:uid="{00000000-0005-0000-0000-0000950D0000}"/>
    <cellStyle name="Normal 76" xfId="4602" xr:uid="{00000000-0005-0000-0000-0000960D0000}"/>
    <cellStyle name="Normal 76 2" xfId="4627" xr:uid="{9C5ED6CF-B467-4693-B90A-476A6B5F3A9F}"/>
    <cellStyle name="Normal 8" xfId="3479" xr:uid="{00000000-0005-0000-0000-0000970D0000}"/>
    <cellStyle name="Normal 8 2" xfId="3480" xr:uid="{00000000-0005-0000-0000-0000980D0000}"/>
    <cellStyle name="Normal 8 2 2" xfId="3481" xr:uid="{00000000-0005-0000-0000-0000990D0000}"/>
    <cellStyle name="Normal 8 2 3" xfId="3482" xr:uid="{00000000-0005-0000-0000-00009A0D0000}"/>
    <cellStyle name="Normal 8 2 4" xfId="3483" xr:uid="{00000000-0005-0000-0000-00009B0D0000}"/>
    <cellStyle name="Normal 8 3" xfId="3484" xr:uid="{00000000-0005-0000-0000-00009C0D0000}"/>
    <cellStyle name="Normal 8 3 2" xfId="3485" xr:uid="{00000000-0005-0000-0000-00009D0D0000}"/>
    <cellStyle name="Normal 8 4" xfId="3486" xr:uid="{00000000-0005-0000-0000-00009E0D0000}"/>
    <cellStyle name="Normal 8 5" xfId="3487" xr:uid="{00000000-0005-0000-0000-00009F0D0000}"/>
    <cellStyle name="Normal 8 6" xfId="3488" xr:uid="{00000000-0005-0000-0000-0000A00D0000}"/>
    <cellStyle name="Normal 8 7" xfId="3489" xr:uid="{00000000-0005-0000-0000-0000A10D0000}"/>
    <cellStyle name="Normal 8 8" xfId="3490" xr:uid="{00000000-0005-0000-0000-0000A20D0000}"/>
    <cellStyle name="Normal 8 9" xfId="4623" xr:uid="{DF7464C2-27F7-421F-BD32-AE9A743315C7}"/>
    <cellStyle name="Normal 9" xfId="3491" xr:uid="{00000000-0005-0000-0000-0000A30D0000}"/>
    <cellStyle name="Normal 9 2" xfId="3492" xr:uid="{00000000-0005-0000-0000-0000A40D0000}"/>
    <cellStyle name="Normal 9 2 2" xfId="3493" xr:uid="{00000000-0005-0000-0000-0000A50D0000}"/>
    <cellStyle name="Normal 9 2 2 2" xfId="3494" xr:uid="{00000000-0005-0000-0000-0000A60D0000}"/>
    <cellStyle name="Normal 9 3" xfId="3495" xr:uid="{00000000-0005-0000-0000-0000A70D0000}"/>
    <cellStyle name="Normal 9 3 2" xfId="3496" xr:uid="{00000000-0005-0000-0000-0000A80D0000}"/>
    <cellStyle name="Normal 9 3 2 2" xfId="3497" xr:uid="{00000000-0005-0000-0000-0000A90D0000}"/>
    <cellStyle name="Normal 9 3 3" xfId="3498" xr:uid="{00000000-0005-0000-0000-0000AA0D0000}"/>
    <cellStyle name="Normal 9 4" xfId="3499" xr:uid="{00000000-0005-0000-0000-0000AB0D0000}"/>
    <cellStyle name="Normal 9 5" xfId="4620" xr:uid="{6E376E9A-92C0-4D81-82DD-0833486F8024}"/>
    <cellStyle name="Normal0" xfId="3500" xr:uid="{00000000-0005-0000-0000-0000AC0D0000}"/>
    <cellStyle name="Normale_9639A02C" xfId="3501" xr:uid="{00000000-0005-0000-0000-0000AD0D0000}"/>
    <cellStyle name="Note 10" xfId="3502" xr:uid="{00000000-0005-0000-0000-0000AE0D0000}"/>
    <cellStyle name="Note 10 2" xfId="3503" xr:uid="{00000000-0005-0000-0000-0000AF0D0000}"/>
    <cellStyle name="Note 10 2 2" xfId="3504" xr:uid="{00000000-0005-0000-0000-0000B00D0000}"/>
    <cellStyle name="Note 10 2 2 2" xfId="3505" xr:uid="{00000000-0005-0000-0000-0000B10D0000}"/>
    <cellStyle name="Note 10 2 2 2 2" xfId="3506" xr:uid="{00000000-0005-0000-0000-0000B20D0000}"/>
    <cellStyle name="Note 10 2 2 3" xfId="3507" xr:uid="{00000000-0005-0000-0000-0000B30D0000}"/>
    <cellStyle name="Note 10 2 2 3 2" xfId="3508" xr:uid="{00000000-0005-0000-0000-0000B40D0000}"/>
    <cellStyle name="Note 10 2 2 4" xfId="3509" xr:uid="{00000000-0005-0000-0000-0000B50D0000}"/>
    <cellStyle name="Note 10 2 3" xfId="3510" xr:uid="{00000000-0005-0000-0000-0000B60D0000}"/>
    <cellStyle name="Note 10 2 3 2" xfId="3511" xr:uid="{00000000-0005-0000-0000-0000B70D0000}"/>
    <cellStyle name="Note 10 2 4" xfId="3512" xr:uid="{00000000-0005-0000-0000-0000B80D0000}"/>
    <cellStyle name="Note 10 2 4 2" xfId="3513" xr:uid="{00000000-0005-0000-0000-0000B90D0000}"/>
    <cellStyle name="Note 10 2 5" xfId="3514" xr:uid="{00000000-0005-0000-0000-0000BA0D0000}"/>
    <cellStyle name="Note 10 2 5 2" xfId="3515" xr:uid="{00000000-0005-0000-0000-0000BB0D0000}"/>
    <cellStyle name="Note 10 2 6" xfId="3516" xr:uid="{00000000-0005-0000-0000-0000BC0D0000}"/>
    <cellStyle name="Note 11" xfId="3517" xr:uid="{00000000-0005-0000-0000-0000BD0D0000}"/>
    <cellStyle name="Note 11 2" xfId="3518" xr:uid="{00000000-0005-0000-0000-0000BE0D0000}"/>
    <cellStyle name="Note 11 2 2" xfId="3519" xr:uid="{00000000-0005-0000-0000-0000BF0D0000}"/>
    <cellStyle name="Note 11 2 2 2" xfId="3520" xr:uid="{00000000-0005-0000-0000-0000C00D0000}"/>
    <cellStyle name="Note 11 2 2 2 2" xfId="3521" xr:uid="{00000000-0005-0000-0000-0000C10D0000}"/>
    <cellStyle name="Note 11 2 2 3" xfId="3522" xr:uid="{00000000-0005-0000-0000-0000C20D0000}"/>
    <cellStyle name="Note 11 2 2 3 2" xfId="3523" xr:uid="{00000000-0005-0000-0000-0000C30D0000}"/>
    <cellStyle name="Note 11 2 2 4" xfId="3524" xr:uid="{00000000-0005-0000-0000-0000C40D0000}"/>
    <cellStyle name="Note 11 2 3" xfId="3525" xr:uid="{00000000-0005-0000-0000-0000C50D0000}"/>
    <cellStyle name="Note 11 2 3 2" xfId="3526" xr:uid="{00000000-0005-0000-0000-0000C60D0000}"/>
    <cellStyle name="Note 11 2 4" xfId="3527" xr:uid="{00000000-0005-0000-0000-0000C70D0000}"/>
    <cellStyle name="Note 11 2 4 2" xfId="3528" xr:uid="{00000000-0005-0000-0000-0000C80D0000}"/>
    <cellStyle name="Note 11 2 5" xfId="3529" xr:uid="{00000000-0005-0000-0000-0000C90D0000}"/>
    <cellStyle name="Note 11 2 5 2" xfId="3530" xr:uid="{00000000-0005-0000-0000-0000CA0D0000}"/>
    <cellStyle name="Note 11 2 6" xfId="3531" xr:uid="{00000000-0005-0000-0000-0000CB0D0000}"/>
    <cellStyle name="Note 12" xfId="3532" xr:uid="{00000000-0005-0000-0000-0000CC0D0000}"/>
    <cellStyle name="Note 12 2" xfId="3533" xr:uid="{00000000-0005-0000-0000-0000CD0D0000}"/>
    <cellStyle name="Note 12 2 2" xfId="3534" xr:uid="{00000000-0005-0000-0000-0000CE0D0000}"/>
    <cellStyle name="Note 12 2 2 2" xfId="3535" xr:uid="{00000000-0005-0000-0000-0000CF0D0000}"/>
    <cellStyle name="Note 12 2 2 2 2" xfId="3536" xr:uid="{00000000-0005-0000-0000-0000D00D0000}"/>
    <cellStyle name="Note 12 2 2 3" xfId="3537" xr:uid="{00000000-0005-0000-0000-0000D10D0000}"/>
    <cellStyle name="Note 12 2 2 3 2" xfId="3538" xr:uid="{00000000-0005-0000-0000-0000D20D0000}"/>
    <cellStyle name="Note 12 2 2 4" xfId="3539" xr:uid="{00000000-0005-0000-0000-0000D30D0000}"/>
    <cellStyle name="Note 12 2 3" xfId="3540" xr:uid="{00000000-0005-0000-0000-0000D40D0000}"/>
    <cellStyle name="Note 12 2 3 2" xfId="3541" xr:uid="{00000000-0005-0000-0000-0000D50D0000}"/>
    <cellStyle name="Note 12 2 4" xfId="3542" xr:uid="{00000000-0005-0000-0000-0000D60D0000}"/>
    <cellStyle name="Note 12 2 4 2" xfId="3543" xr:uid="{00000000-0005-0000-0000-0000D70D0000}"/>
    <cellStyle name="Note 12 2 5" xfId="3544" xr:uid="{00000000-0005-0000-0000-0000D80D0000}"/>
    <cellStyle name="Note 12 2 5 2" xfId="3545" xr:uid="{00000000-0005-0000-0000-0000D90D0000}"/>
    <cellStyle name="Note 12 2 6" xfId="3546" xr:uid="{00000000-0005-0000-0000-0000DA0D0000}"/>
    <cellStyle name="Note 13" xfId="3547" xr:uid="{00000000-0005-0000-0000-0000DB0D0000}"/>
    <cellStyle name="Note 13 2" xfId="3548" xr:uid="{00000000-0005-0000-0000-0000DC0D0000}"/>
    <cellStyle name="Note 13 2 2" xfId="3549" xr:uid="{00000000-0005-0000-0000-0000DD0D0000}"/>
    <cellStyle name="Note 13 2 2 2" xfId="3550" xr:uid="{00000000-0005-0000-0000-0000DE0D0000}"/>
    <cellStyle name="Note 13 2 2 2 2" xfId="3551" xr:uid="{00000000-0005-0000-0000-0000DF0D0000}"/>
    <cellStyle name="Note 13 2 2 3" xfId="3552" xr:uid="{00000000-0005-0000-0000-0000E00D0000}"/>
    <cellStyle name="Note 13 2 2 3 2" xfId="3553" xr:uid="{00000000-0005-0000-0000-0000E10D0000}"/>
    <cellStyle name="Note 13 2 2 4" xfId="3554" xr:uid="{00000000-0005-0000-0000-0000E20D0000}"/>
    <cellStyle name="Note 13 2 3" xfId="3555" xr:uid="{00000000-0005-0000-0000-0000E30D0000}"/>
    <cellStyle name="Note 13 2 3 2" xfId="3556" xr:uid="{00000000-0005-0000-0000-0000E40D0000}"/>
    <cellStyle name="Note 13 2 4" xfId="3557" xr:uid="{00000000-0005-0000-0000-0000E50D0000}"/>
    <cellStyle name="Note 13 2 4 2" xfId="3558" xr:uid="{00000000-0005-0000-0000-0000E60D0000}"/>
    <cellStyle name="Note 13 2 5" xfId="3559" xr:uid="{00000000-0005-0000-0000-0000E70D0000}"/>
    <cellStyle name="Note 13 2 5 2" xfId="3560" xr:uid="{00000000-0005-0000-0000-0000E80D0000}"/>
    <cellStyle name="Note 13 2 6" xfId="3561" xr:uid="{00000000-0005-0000-0000-0000E90D0000}"/>
    <cellStyle name="Note 14" xfId="3562" xr:uid="{00000000-0005-0000-0000-0000EA0D0000}"/>
    <cellStyle name="Note 14 2" xfId="3563" xr:uid="{00000000-0005-0000-0000-0000EB0D0000}"/>
    <cellStyle name="Note 14 2 2" xfId="3564" xr:uid="{00000000-0005-0000-0000-0000EC0D0000}"/>
    <cellStyle name="Note 14 2 2 2" xfId="3565" xr:uid="{00000000-0005-0000-0000-0000ED0D0000}"/>
    <cellStyle name="Note 14 2 2 2 2" xfId="3566" xr:uid="{00000000-0005-0000-0000-0000EE0D0000}"/>
    <cellStyle name="Note 14 2 2 3" xfId="3567" xr:uid="{00000000-0005-0000-0000-0000EF0D0000}"/>
    <cellStyle name="Note 14 2 2 3 2" xfId="3568" xr:uid="{00000000-0005-0000-0000-0000F00D0000}"/>
    <cellStyle name="Note 14 2 2 4" xfId="3569" xr:uid="{00000000-0005-0000-0000-0000F10D0000}"/>
    <cellStyle name="Note 14 2 3" xfId="3570" xr:uid="{00000000-0005-0000-0000-0000F20D0000}"/>
    <cellStyle name="Note 14 2 3 2" xfId="3571" xr:uid="{00000000-0005-0000-0000-0000F30D0000}"/>
    <cellStyle name="Note 14 2 4" xfId="3572" xr:uid="{00000000-0005-0000-0000-0000F40D0000}"/>
    <cellStyle name="Note 14 2 4 2" xfId="3573" xr:uid="{00000000-0005-0000-0000-0000F50D0000}"/>
    <cellStyle name="Note 14 2 5" xfId="3574" xr:uid="{00000000-0005-0000-0000-0000F60D0000}"/>
    <cellStyle name="Note 14 2 5 2" xfId="3575" xr:uid="{00000000-0005-0000-0000-0000F70D0000}"/>
    <cellStyle name="Note 14 2 6" xfId="3576" xr:uid="{00000000-0005-0000-0000-0000F80D0000}"/>
    <cellStyle name="Note 15" xfId="3577" xr:uid="{00000000-0005-0000-0000-0000F90D0000}"/>
    <cellStyle name="Note 15 2" xfId="3578" xr:uid="{00000000-0005-0000-0000-0000FA0D0000}"/>
    <cellStyle name="Note 16" xfId="3579" xr:uid="{00000000-0005-0000-0000-0000FB0D0000}"/>
    <cellStyle name="Note 16 2" xfId="3580" xr:uid="{00000000-0005-0000-0000-0000FC0D0000}"/>
    <cellStyle name="Note 17" xfId="3581" xr:uid="{00000000-0005-0000-0000-0000FD0D0000}"/>
    <cellStyle name="Note 17 2" xfId="3582" xr:uid="{00000000-0005-0000-0000-0000FE0D0000}"/>
    <cellStyle name="Note 18" xfId="3583" xr:uid="{00000000-0005-0000-0000-0000FF0D0000}"/>
    <cellStyle name="Note 18 2" xfId="3584" xr:uid="{00000000-0005-0000-0000-0000000E0000}"/>
    <cellStyle name="Note 19" xfId="3585" xr:uid="{00000000-0005-0000-0000-0000010E0000}"/>
    <cellStyle name="Note 19 2" xfId="3586" xr:uid="{00000000-0005-0000-0000-0000020E0000}"/>
    <cellStyle name="Note 2" xfId="3587" xr:uid="{00000000-0005-0000-0000-0000030E0000}"/>
    <cellStyle name="Note 2 2" xfId="3588" xr:uid="{00000000-0005-0000-0000-0000040E0000}"/>
    <cellStyle name="Note 2 2 2" xfId="3589" xr:uid="{00000000-0005-0000-0000-0000050E0000}"/>
    <cellStyle name="Note 2 2 2 2" xfId="3590" xr:uid="{00000000-0005-0000-0000-0000060E0000}"/>
    <cellStyle name="Note 2 2 2 2 2" xfId="3591" xr:uid="{00000000-0005-0000-0000-0000070E0000}"/>
    <cellStyle name="Note 2 2 2 2 2 2" xfId="3592" xr:uid="{00000000-0005-0000-0000-0000080E0000}"/>
    <cellStyle name="Note 2 2 2 2 3" xfId="3593" xr:uid="{00000000-0005-0000-0000-0000090E0000}"/>
    <cellStyle name="Note 2 2 2 2 3 2" xfId="3594" xr:uid="{00000000-0005-0000-0000-00000A0E0000}"/>
    <cellStyle name="Note 2 2 2 2 4" xfId="3595" xr:uid="{00000000-0005-0000-0000-00000B0E0000}"/>
    <cellStyle name="Note 2 2 2 3" xfId="3596" xr:uid="{00000000-0005-0000-0000-00000C0E0000}"/>
    <cellStyle name="Note 2 2 2 3 2" xfId="3597" xr:uid="{00000000-0005-0000-0000-00000D0E0000}"/>
    <cellStyle name="Note 2 2 2 4" xfId="3598" xr:uid="{00000000-0005-0000-0000-00000E0E0000}"/>
    <cellStyle name="Note 2 2 2 4 2" xfId="3599" xr:uid="{00000000-0005-0000-0000-00000F0E0000}"/>
    <cellStyle name="Note 2 2 2 5" xfId="3600" xr:uid="{00000000-0005-0000-0000-0000100E0000}"/>
    <cellStyle name="Note 2 2 2 5 2" xfId="3601" xr:uid="{00000000-0005-0000-0000-0000110E0000}"/>
    <cellStyle name="Note 2 2 2 6" xfId="3602" xr:uid="{00000000-0005-0000-0000-0000120E0000}"/>
    <cellStyle name="Note 2 2 2 7" xfId="3603" xr:uid="{00000000-0005-0000-0000-0000130E0000}"/>
    <cellStyle name="Note 2 2 3" xfId="3604" xr:uid="{00000000-0005-0000-0000-0000140E0000}"/>
    <cellStyle name="Note 2 2 4" xfId="3605" xr:uid="{00000000-0005-0000-0000-0000150E0000}"/>
    <cellStyle name="Note 2 2 5" xfId="3606" xr:uid="{00000000-0005-0000-0000-0000160E0000}"/>
    <cellStyle name="Note 2 2 6" xfId="3607" xr:uid="{00000000-0005-0000-0000-0000170E0000}"/>
    <cellStyle name="Note 2 3" xfId="3608" xr:uid="{00000000-0005-0000-0000-0000180E0000}"/>
    <cellStyle name="Note 2 3 2" xfId="3609" xr:uid="{00000000-0005-0000-0000-0000190E0000}"/>
    <cellStyle name="Note 2 3 2 2" xfId="3610" xr:uid="{00000000-0005-0000-0000-00001A0E0000}"/>
    <cellStyle name="Note 2 3 2 2 2" xfId="3611" xr:uid="{00000000-0005-0000-0000-00001B0E0000}"/>
    <cellStyle name="Note 2 3 2 2 3" xfId="3612" xr:uid="{00000000-0005-0000-0000-00001C0E0000}"/>
    <cellStyle name="Note 2 3 3" xfId="3613" xr:uid="{00000000-0005-0000-0000-00001D0E0000}"/>
    <cellStyle name="Note 2 3 3 2" xfId="3614" xr:uid="{00000000-0005-0000-0000-00001E0E0000}"/>
    <cellStyle name="Note 2 3 3 3" xfId="3615" xr:uid="{00000000-0005-0000-0000-00001F0E0000}"/>
    <cellStyle name="Note 2 4" xfId="3616" xr:uid="{00000000-0005-0000-0000-0000200E0000}"/>
    <cellStyle name="Note 2 4 2" xfId="3617" xr:uid="{00000000-0005-0000-0000-0000210E0000}"/>
    <cellStyle name="Note 2 4 2 2" xfId="3618" xr:uid="{00000000-0005-0000-0000-0000220E0000}"/>
    <cellStyle name="Note 2 4 3" xfId="3619" xr:uid="{00000000-0005-0000-0000-0000230E0000}"/>
    <cellStyle name="Note 2 4 3 2" xfId="3620" xr:uid="{00000000-0005-0000-0000-0000240E0000}"/>
    <cellStyle name="Note 2 4 4" xfId="3621" xr:uid="{00000000-0005-0000-0000-0000250E0000}"/>
    <cellStyle name="Note 2 5" xfId="3622" xr:uid="{00000000-0005-0000-0000-0000260E0000}"/>
    <cellStyle name="Note 2 5 2" xfId="3623" xr:uid="{00000000-0005-0000-0000-0000270E0000}"/>
    <cellStyle name="Note 2 6" xfId="3624" xr:uid="{00000000-0005-0000-0000-0000280E0000}"/>
    <cellStyle name="Note 2 6 2" xfId="3625" xr:uid="{00000000-0005-0000-0000-0000290E0000}"/>
    <cellStyle name="Note 2 7" xfId="3626" xr:uid="{00000000-0005-0000-0000-00002A0E0000}"/>
    <cellStyle name="Note 2 8" xfId="3627" xr:uid="{00000000-0005-0000-0000-00002B0E0000}"/>
    <cellStyle name="Note 20" xfId="3628" xr:uid="{00000000-0005-0000-0000-00002C0E0000}"/>
    <cellStyle name="Note 20 2" xfId="3629" xr:uid="{00000000-0005-0000-0000-00002D0E0000}"/>
    <cellStyle name="Note 21" xfId="3630" xr:uid="{00000000-0005-0000-0000-00002E0E0000}"/>
    <cellStyle name="Note 21 2" xfId="3631" xr:uid="{00000000-0005-0000-0000-00002F0E0000}"/>
    <cellStyle name="Note 22" xfId="3632" xr:uid="{00000000-0005-0000-0000-0000300E0000}"/>
    <cellStyle name="Note 22 2" xfId="3633" xr:uid="{00000000-0005-0000-0000-0000310E0000}"/>
    <cellStyle name="Note 23" xfId="3634" xr:uid="{00000000-0005-0000-0000-0000320E0000}"/>
    <cellStyle name="Note 23 2" xfId="3635" xr:uid="{00000000-0005-0000-0000-0000330E0000}"/>
    <cellStyle name="Note 24" xfId="3636" xr:uid="{00000000-0005-0000-0000-0000340E0000}"/>
    <cellStyle name="Note 24 2" xfId="3637" xr:uid="{00000000-0005-0000-0000-0000350E0000}"/>
    <cellStyle name="Note 25" xfId="3638" xr:uid="{00000000-0005-0000-0000-0000360E0000}"/>
    <cellStyle name="Note 25 2" xfId="3639" xr:uid="{00000000-0005-0000-0000-0000370E0000}"/>
    <cellStyle name="Note 26" xfId="3640" xr:uid="{00000000-0005-0000-0000-0000380E0000}"/>
    <cellStyle name="Note 26 2" xfId="3641" xr:uid="{00000000-0005-0000-0000-0000390E0000}"/>
    <cellStyle name="Note 27" xfId="3642" xr:uid="{00000000-0005-0000-0000-00003A0E0000}"/>
    <cellStyle name="Note 28" xfId="3643" xr:uid="{00000000-0005-0000-0000-00003B0E0000}"/>
    <cellStyle name="Note 29" xfId="3644" xr:uid="{00000000-0005-0000-0000-00003C0E0000}"/>
    <cellStyle name="Note 3" xfId="3645" xr:uid="{00000000-0005-0000-0000-00003D0E0000}"/>
    <cellStyle name="Note 3 2" xfId="3646" xr:uid="{00000000-0005-0000-0000-00003E0E0000}"/>
    <cellStyle name="Note 3 2 2" xfId="3647" xr:uid="{00000000-0005-0000-0000-00003F0E0000}"/>
    <cellStyle name="Note 3 2 2 2" xfId="3648" xr:uid="{00000000-0005-0000-0000-0000400E0000}"/>
    <cellStyle name="Note 3 2 2 2 2" xfId="3649" xr:uid="{00000000-0005-0000-0000-0000410E0000}"/>
    <cellStyle name="Note 3 2 2 3" xfId="3650" xr:uid="{00000000-0005-0000-0000-0000420E0000}"/>
    <cellStyle name="Note 3 2 2 3 2" xfId="3651" xr:uid="{00000000-0005-0000-0000-0000430E0000}"/>
    <cellStyle name="Note 3 2 2 4" xfId="3652" xr:uid="{00000000-0005-0000-0000-0000440E0000}"/>
    <cellStyle name="Note 3 2 3" xfId="3653" xr:uid="{00000000-0005-0000-0000-0000450E0000}"/>
    <cellStyle name="Note 3 2 3 2" xfId="3654" xr:uid="{00000000-0005-0000-0000-0000460E0000}"/>
    <cellStyle name="Note 3 2 4" xfId="3655" xr:uid="{00000000-0005-0000-0000-0000470E0000}"/>
    <cellStyle name="Note 3 2 4 2" xfId="3656" xr:uid="{00000000-0005-0000-0000-0000480E0000}"/>
    <cellStyle name="Note 3 2 5" xfId="3657" xr:uid="{00000000-0005-0000-0000-0000490E0000}"/>
    <cellStyle name="Note 3 2 5 2" xfId="3658" xr:uid="{00000000-0005-0000-0000-00004A0E0000}"/>
    <cellStyle name="Note 3 2 6" xfId="3659" xr:uid="{00000000-0005-0000-0000-00004B0E0000}"/>
    <cellStyle name="Note 3 3" xfId="3660" xr:uid="{00000000-0005-0000-0000-00004C0E0000}"/>
    <cellStyle name="Note 3 4" xfId="3661" xr:uid="{00000000-0005-0000-0000-00004D0E0000}"/>
    <cellStyle name="Note 3 4 2" xfId="3662" xr:uid="{00000000-0005-0000-0000-00004E0E0000}"/>
    <cellStyle name="Note 3 4 3" xfId="3663" xr:uid="{00000000-0005-0000-0000-00004F0E0000}"/>
    <cellStyle name="Note 30" xfId="3664" xr:uid="{00000000-0005-0000-0000-0000500E0000}"/>
    <cellStyle name="Note 31" xfId="3665" xr:uid="{00000000-0005-0000-0000-0000510E0000}"/>
    <cellStyle name="Note 32" xfId="3666" xr:uid="{00000000-0005-0000-0000-0000520E0000}"/>
    <cellStyle name="Note 33" xfId="3667" xr:uid="{00000000-0005-0000-0000-0000530E0000}"/>
    <cellStyle name="Note 34" xfId="3668" xr:uid="{00000000-0005-0000-0000-0000540E0000}"/>
    <cellStyle name="Note 35" xfId="3669" xr:uid="{00000000-0005-0000-0000-0000550E0000}"/>
    <cellStyle name="Note 36" xfId="3670" xr:uid="{00000000-0005-0000-0000-0000560E0000}"/>
    <cellStyle name="Note 37" xfId="3671" xr:uid="{00000000-0005-0000-0000-0000570E0000}"/>
    <cellStyle name="Note 38" xfId="3672" xr:uid="{00000000-0005-0000-0000-0000580E0000}"/>
    <cellStyle name="Note 39" xfId="3673" xr:uid="{00000000-0005-0000-0000-0000590E0000}"/>
    <cellStyle name="Note 4" xfId="3674" xr:uid="{00000000-0005-0000-0000-00005A0E0000}"/>
    <cellStyle name="Note 4 2" xfId="3675" xr:uid="{00000000-0005-0000-0000-00005B0E0000}"/>
    <cellStyle name="Note 4 2 2" xfId="3676" xr:uid="{00000000-0005-0000-0000-00005C0E0000}"/>
    <cellStyle name="Note 4 2 2 2" xfId="3677" xr:uid="{00000000-0005-0000-0000-00005D0E0000}"/>
    <cellStyle name="Note 4 2 2 2 2" xfId="3678" xr:uid="{00000000-0005-0000-0000-00005E0E0000}"/>
    <cellStyle name="Note 4 2 2 3" xfId="3679" xr:uid="{00000000-0005-0000-0000-00005F0E0000}"/>
    <cellStyle name="Note 4 2 2 3 2" xfId="3680" xr:uid="{00000000-0005-0000-0000-0000600E0000}"/>
    <cellStyle name="Note 4 2 2 4" xfId="3681" xr:uid="{00000000-0005-0000-0000-0000610E0000}"/>
    <cellStyle name="Note 4 2 3" xfId="3682" xr:uid="{00000000-0005-0000-0000-0000620E0000}"/>
    <cellStyle name="Note 4 2 3 2" xfId="3683" xr:uid="{00000000-0005-0000-0000-0000630E0000}"/>
    <cellStyle name="Note 4 2 4" xfId="3684" xr:uid="{00000000-0005-0000-0000-0000640E0000}"/>
    <cellStyle name="Note 4 2 4 2" xfId="3685" xr:uid="{00000000-0005-0000-0000-0000650E0000}"/>
    <cellStyle name="Note 4 2 5" xfId="3686" xr:uid="{00000000-0005-0000-0000-0000660E0000}"/>
    <cellStyle name="Note 4 2 5 2" xfId="3687" xr:uid="{00000000-0005-0000-0000-0000670E0000}"/>
    <cellStyle name="Note 4 2 6" xfId="3688" xr:uid="{00000000-0005-0000-0000-0000680E0000}"/>
    <cellStyle name="Note 4 3" xfId="3689" xr:uid="{00000000-0005-0000-0000-0000690E0000}"/>
    <cellStyle name="Note 40" xfId="3690" xr:uid="{00000000-0005-0000-0000-00006A0E0000}"/>
    <cellStyle name="Note 41" xfId="3691" xr:uid="{00000000-0005-0000-0000-00006B0E0000}"/>
    <cellStyle name="Note 42" xfId="3692" xr:uid="{00000000-0005-0000-0000-00006C0E0000}"/>
    <cellStyle name="Note 43" xfId="3693" xr:uid="{00000000-0005-0000-0000-00006D0E0000}"/>
    <cellStyle name="Note 44" xfId="3694" xr:uid="{00000000-0005-0000-0000-00006E0E0000}"/>
    <cellStyle name="Note 45" xfId="3695" xr:uid="{00000000-0005-0000-0000-00006F0E0000}"/>
    <cellStyle name="Note 46" xfId="3696" xr:uid="{00000000-0005-0000-0000-0000700E0000}"/>
    <cellStyle name="Note 47" xfId="3697" xr:uid="{00000000-0005-0000-0000-0000710E0000}"/>
    <cellStyle name="Note 48" xfId="3698" xr:uid="{00000000-0005-0000-0000-0000720E0000}"/>
    <cellStyle name="Note 49" xfId="3699" xr:uid="{00000000-0005-0000-0000-0000730E0000}"/>
    <cellStyle name="Note 5" xfId="3700" xr:uid="{00000000-0005-0000-0000-0000740E0000}"/>
    <cellStyle name="Note 5 2" xfId="3701" xr:uid="{00000000-0005-0000-0000-0000750E0000}"/>
    <cellStyle name="Note 5 2 2" xfId="3702" xr:uid="{00000000-0005-0000-0000-0000760E0000}"/>
    <cellStyle name="Note 5 2 2 2" xfId="3703" xr:uid="{00000000-0005-0000-0000-0000770E0000}"/>
    <cellStyle name="Note 5 2 2 2 2" xfId="3704" xr:uid="{00000000-0005-0000-0000-0000780E0000}"/>
    <cellStyle name="Note 5 2 2 3" xfId="3705" xr:uid="{00000000-0005-0000-0000-0000790E0000}"/>
    <cellStyle name="Note 5 2 2 3 2" xfId="3706" xr:uid="{00000000-0005-0000-0000-00007A0E0000}"/>
    <cellStyle name="Note 5 2 2 4" xfId="3707" xr:uid="{00000000-0005-0000-0000-00007B0E0000}"/>
    <cellStyle name="Note 5 2 3" xfId="3708" xr:uid="{00000000-0005-0000-0000-00007C0E0000}"/>
    <cellStyle name="Note 5 2 3 2" xfId="3709" xr:uid="{00000000-0005-0000-0000-00007D0E0000}"/>
    <cellStyle name="Note 5 2 4" xfId="3710" xr:uid="{00000000-0005-0000-0000-00007E0E0000}"/>
    <cellStyle name="Note 5 2 4 2" xfId="3711" xr:uid="{00000000-0005-0000-0000-00007F0E0000}"/>
    <cellStyle name="Note 5 2 5" xfId="3712" xr:uid="{00000000-0005-0000-0000-0000800E0000}"/>
    <cellStyle name="Note 5 2 5 2" xfId="3713" xr:uid="{00000000-0005-0000-0000-0000810E0000}"/>
    <cellStyle name="Note 5 2 6" xfId="3714" xr:uid="{00000000-0005-0000-0000-0000820E0000}"/>
    <cellStyle name="Note 5 3" xfId="3715" xr:uid="{00000000-0005-0000-0000-0000830E0000}"/>
    <cellStyle name="Note 50" xfId="3716" xr:uid="{00000000-0005-0000-0000-0000840E0000}"/>
    <cellStyle name="Note 51" xfId="3717" xr:uid="{00000000-0005-0000-0000-0000850E0000}"/>
    <cellStyle name="Note 52" xfId="3718" xr:uid="{00000000-0005-0000-0000-0000860E0000}"/>
    <cellStyle name="Note 53" xfId="3719" xr:uid="{00000000-0005-0000-0000-0000870E0000}"/>
    <cellStyle name="Note 54" xfId="3720" xr:uid="{00000000-0005-0000-0000-0000880E0000}"/>
    <cellStyle name="Note 55" xfId="3721" xr:uid="{00000000-0005-0000-0000-0000890E0000}"/>
    <cellStyle name="Note 56" xfId="3722" xr:uid="{00000000-0005-0000-0000-00008A0E0000}"/>
    <cellStyle name="Note 57" xfId="3723" xr:uid="{00000000-0005-0000-0000-00008B0E0000}"/>
    <cellStyle name="Note 58" xfId="3724" xr:uid="{00000000-0005-0000-0000-00008C0E0000}"/>
    <cellStyle name="Note 59" xfId="3725" xr:uid="{00000000-0005-0000-0000-00008D0E0000}"/>
    <cellStyle name="Note 6" xfId="3726" xr:uid="{00000000-0005-0000-0000-00008E0E0000}"/>
    <cellStyle name="Note 6 2" xfId="3727" xr:uid="{00000000-0005-0000-0000-00008F0E0000}"/>
    <cellStyle name="Note 6 2 2" xfId="3728" xr:uid="{00000000-0005-0000-0000-0000900E0000}"/>
    <cellStyle name="Note 6 2 2 2" xfId="3729" xr:uid="{00000000-0005-0000-0000-0000910E0000}"/>
    <cellStyle name="Note 6 2 2 2 2" xfId="3730" xr:uid="{00000000-0005-0000-0000-0000920E0000}"/>
    <cellStyle name="Note 6 2 2 3" xfId="3731" xr:uid="{00000000-0005-0000-0000-0000930E0000}"/>
    <cellStyle name="Note 6 2 2 3 2" xfId="3732" xr:uid="{00000000-0005-0000-0000-0000940E0000}"/>
    <cellStyle name="Note 6 2 2 4" xfId="3733" xr:uid="{00000000-0005-0000-0000-0000950E0000}"/>
    <cellStyle name="Note 6 2 3" xfId="3734" xr:uid="{00000000-0005-0000-0000-0000960E0000}"/>
    <cellStyle name="Note 6 2 3 2" xfId="3735" xr:uid="{00000000-0005-0000-0000-0000970E0000}"/>
    <cellStyle name="Note 6 2 4" xfId="3736" xr:uid="{00000000-0005-0000-0000-0000980E0000}"/>
    <cellStyle name="Note 6 2 4 2" xfId="3737" xr:uid="{00000000-0005-0000-0000-0000990E0000}"/>
    <cellStyle name="Note 6 2 5" xfId="3738" xr:uid="{00000000-0005-0000-0000-00009A0E0000}"/>
    <cellStyle name="Note 6 2 5 2" xfId="3739" xr:uid="{00000000-0005-0000-0000-00009B0E0000}"/>
    <cellStyle name="Note 6 2 6" xfId="3740" xr:uid="{00000000-0005-0000-0000-00009C0E0000}"/>
    <cellStyle name="Note 6 3" xfId="3741" xr:uid="{00000000-0005-0000-0000-00009D0E0000}"/>
    <cellStyle name="Note 60" xfId="3742" xr:uid="{00000000-0005-0000-0000-00009E0E0000}"/>
    <cellStyle name="Note 61" xfId="3743" xr:uid="{00000000-0005-0000-0000-00009F0E0000}"/>
    <cellStyle name="Note 62" xfId="3744" xr:uid="{00000000-0005-0000-0000-0000A00E0000}"/>
    <cellStyle name="Note 63" xfId="3745" xr:uid="{00000000-0005-0000-0000-0000A10E0000}"/>
    <cellStyle name="Note 64" xfId="3746" xr:uid="{00000000-0005-0000-0000-0000A20E0000}"/>
    <cellStyle name="Note 65" xfId="3747" xr:uid="{00000000-0005-0000-0000-0000A30E0000}"/>
    <cellStyle name="Note 7" xfId="3748" xr:uid="{00000000-0005-0000-0000-0000A40E0000}"/>
    <cellStyle name="Note 7 2" xfId="3749" xr:uid="{00000000-0005-0000-0000-0000A50E0000}"/>
    <cellStyle name="Note 7 2 2" xfId="3750" xr:uid="{00000000-0005-0000-0000-0000A60E0000}"/>
    <cellStyle name="Note 7 2 2 2" xfId="3751" xr:uid="{00000000-0005-0000-0000-0000A70E0000}"/>
    <cellStyle name="Note 7 2 2 2 2" xfId="3752" xr:uid="{00000000-0005-0000-0000-0000A80E0000}"/>
    <cellStyle name="Note 7 2 2 3" xfId="3753" xr:uid="{00000000-0005-0000-0000-0000A90E0000}"/>
    <cellStyle name="Note 7 2 2 3 2" xfId="3754" xr:uid="{00000000-0005-0000-0000-0000AA0E0000}"/>
    <cellStyle name="Note 7 2 2 4" xfId="3755" xr:uid="{00000000-0005-0000-0000-0000AB0E0000}"/>
    <cellStyle name="Note 7 2 3" xfId="3756" xr:uid="{00000000-0005-0000-0000-0000AC0E0000}"/>
    <cellStyle name="Note 7 2 3 2" xfId="3757" xr:uid="{00000000-0005-0000-0000-0000AD0E0000}"/>
    <cellStyle name="Note 7 2 4" xfId="3758" xr:uid="{00000000-0005-0000-0000-0000AE0E0000}"/>
    <cellStyle name="Note 7 2 4 2" xfId="3759" xr:uid="{00000000-0005-0000-0000-0000AF0E0000}"/>
    <cellStyle name="Note 7 2 5" xfId="3760" xr:uid="{00000000-0005-0000-0000-0000B00E0000}"/>
    <cellStyle name="Note 7 2 5 2" xfId="3761" xr:uid="{00000000-0005-0000-0000-0000B10E0000}"/>
    <cellStyle name="Note 7 2 6" xfId="3762" xr:uid="{00000000-0005-0000-0000-0000B20E0000}"/>
    <cellStyle name="Note 7 3" xfId="3763" xr:uid="{00000000-0005-0000-0000-0000B30E0000}"/>
    <cellStyle name="Note 8" xfId="3764" xr:uid="{00000000-0005-0000-0000-0000B40E0000}"/>
    <cellStyle name="Note 8 2" xfId="3765" xr:uid="{00000000-0005-0000-0000-0000B50E0000}"/>
    <cellStyle name="Note 8 2 2" xfId="3766" xr:uid="{00000000-0005-0000-0000-0000B60E0000}"/>
    <cellStyle name="Note 8 2 2 2" xfId="3767" xr:uid="{00000000-0005-0000-0000-0000B70E0000}"/>
    <cellStyle name="Note 8 2 2 2 2" xfId="3768" xr:uid="{00000000-0005-0000-0000-0000B80E0000}"/>
    <cellStyle name="Note 8 2 2 3" xfId="3769" xr:uid="{00000000-0005-0000-0000-0000B90E0000}"/>
    <cellStyle name="Note 8 2 2 3 2" xfId="3770" xr:uid="{00000000-0005-0000-0000-0000BA0E0000}"/>
    <cellStyle name="Note 8 2 2 4" xfId="3771" xr:uid="{00000000-0005-0000-0000-0000BB0E0000}"/>
    <cellStyle name="Note 8 2 3" xfId="3772" xr:uid="{00000000-0005-0000-0000-0000BC0E0000}"/>
    <cellStyle name="Note 8 2 3 2" xfId="3773" xr:uid="{00000000-0005-0000-0000-0000BD0E0000}"/>
    <cellStyle name="Note 8 2 4" xfId="3774" xr:uid="{00000000-0005-0000-0000-0000BE0E0000}"/>
    <cellStyle name="Note 8 2 4 2" xfId="3775" xr:uid="{00000000-0005-0000-0000-0000BF0E0000}"/>
    <cellStyle name="Note 8 2 5" xfId="3776" xr:uid="{00000000-0005-0000-0000-0000C00E0000}"/>
    <cellStyle name="Note 8 2 5 2" xfId="3777" xr:uid="{00000000-0005-0000-0000-0000C10E0000}"/>
    <cellStyle name="Note 8 2 6" xfId="3778" xr:uid="{00000000-0005-0000-0000-0000C20E0000}"/>
    <cellStyle name="Note 8 3" xfId="3779" xr:uid="{00000000-0005-0000-0000-0000C30E0000}"/>
    <cellStyle name="Note 9" xfId="3780" xr:uid="{00000000-0005-0000-0000-0000C40E0000}"/>
    <cellStyle name="Note 9 2" xfId="3781" xr:uid="{00000000-0005-0000-0000-0000C50E0000}"/>
    <cellStyle name="Note 9 2 2" xfId="3782" xr:uid="{00000000-0005-0000-0000-0000C60E0000}"/>
    <cellStyle name="Note 9 2 2 2" xfId="3783" xr:uid="{00000000-0005-0000-0000-0000C70E0000}"/>
    <cellStyle name="Note 9 2 2 2 2" xfId="3784" xr:uid="{00000000-0005-0000-0000-0000C80E0000}"/>
    <cellStyle name="Note 9 2 2 3" xfId="3785" xr:uid="{00000000-0005-0000-0000-0000C90E0000}"/>
    <cellStyle name="Note 9 2 2 3 2" xfId="3786" xr:uid="{00000000-0005-0000-0000-0000CA0E0000}"/>
    <cellStyle name="Note 9 2 2 4" xfId="3787" xr:uid="{00000000-0005-0000-0000-0000CB0E0000}"/>
    <cellStyle name="Note 9 2 3" xfId="3788" xr:uid="{00000000-0005-0000-0000-0000CC0E0000}"/>
    <cellStyle name="Note 9 2 3 2" xfId="3789" xr:uid="{00000000-0005-0000-0000-0000CD0E0000}"/>
    <cellStyle name="Note 9 2 4" xfId="3790" xr:uid="{00000000-0005-0000-0000-0000CE0E0000}"/>
    <cellStyle name="Note 9 2 4 2" xfId="3791" xr:uid="{00000000-0005-0000-0000-0000CF0E0000}"/>
    <cellStyle name="Note 9 2 5" xfId="3792" xr:uid="{00000000-0005-0000-0000-0000D00E0000}"/>
    <cellStyle name="Note 9 2 5 2" xfId="3793" xr:uid="{00000000-0005-0000-0000-0000D10E0000}"/>
    <cellStyle name="Note 9 2 6" xfId="3794" xr:uid="{00000000-0005-0000-0000-0000D20E0000}"/>
    <cellStyle name="Output 10" xfId="3795" xr:uid="{00000000-0005-0000-0000-0000D30E0000}"/>
    <cellStyle name="Output 11" xfId="3796" xr:uid="{00000000-0005-0000-0000-0000D40E0000}"/>
    <cellStyle name="Output 12" xfId="3797" xr:uid="{00000000-0005-0000-0000-0000D50E0000}"/>
    <cellStyle name="Output 13" xfId="3798" xr:uid="{00000000-0005-0000-0000-0000D60E0000}"/>
    <cellStyle name="Output 14" xfId="3799" xr:uid="{00000000-0005-0000-0000-0000D70E0000}"/>
    <cellStyle name="Output 15" xfId="3800" xr:uid="{00000000-0005-0000-0000-0000D80E0000}"/>
    <cellStyle name="Output 16" xfId="3801" xr:uid="{00000000-0005-0000-0000-0000D90E0000}"/>
    <cellStyle name="Output 17" xfId="3802" xr:uid="{00000000-0005-0000-0000-0000DA0E0000}"/>
    <cellStyle name="Output 18" xfId="3803" xr:uid="{00000000-0005-0000-0000-0000DB0E0000}"/>
    <cellStyle name="Output 19" xfId="3804" xr:uid="{00000000-0005-0000-0000-0000DC0E0000}"/>
    <cellStyle name="Output 2" xfId="3805" xr:uid="{00000000-0005-0000-0000-0000DD0E0000}"/>
    <cellStyle name="Output 2 2" xfId="3806" xr:uid="{00000000-0005-0000-0000-0000DE0E0000}"/>
    <cellStyle name="Output 2 2 2" xfId="3807" xr:uid="{00000000-0005-0000-0000-0000DF0E0000}"/>
    <cellStyle name="Output 2 2 3" xfId="3808" xr:uid="{00000000-0005-0000-0000-0000E00E0000}"/>
    <cellStyle name="Output 20" xfId="3809" xr:uid="{00000000-0005-0000-0000-0000E10E0000}"/>
    <cellStyle name="Output 21" xfId="3810" xr:uid="{00000000-0005-0000-0000-0000E20E0000}"/>
    <cellStyle name="Output 22" xfId="3811" xr:uid="{00000000-0005-0000-0000-0000E30E0000}"/>
    <cellStyle name="Output 23" xfId="3812" xr:uid="{00000000-0005-0000-0000-0000E40E0000}"/>
    <cellStyle name="Output 24" xfId="3813" xr:uid="{00000000-0005-0000-0000-0000E50E0000}"/>
    <cellStyle name="Output 3" xfId="3814" xr:uid="{00000000-0005-0000-0000-0000E60E0000}"/>
    <cellStyle name="Output 3 2" xfId="3815" xr:uid="{00000000-0005-0000-0000-0000E70E0000}"/>
    <cellStyle name="Output 3 2 2" xfId="3816" xr:uid="{00000000-0005-0000-0000-0000E80E0000}"/>
    <cellStyle name="Output 3 2 3" xfId="3817" xr:uid="{00000000-0005-0000-0000-0000E90E0000}"/>
    <cellStyle name="Output 4" xfId="3818" xr:uid="{00000000-0005-0000-0000-0000EA0E0000}"/>
    <cellStyle name="Output 5" xfId="3819" xr:uid="{00000000-0005-0000-0000-0000EB0E0000}"/>
    <cellStyle name="Output 6" xfId="3820" xr:uid="{00000000-0005-0000-0000-0000EC0E0000}"/>
    <cellStyle name="Output 7" xfId="3821" xr:uid="{00000000-0005-0000-0000-0000ED0E0000}"/>
    <cellStyle name="Output 8" xfId="3822" xr:uid="{00000000-0005-0000-0000-0000EE0E0000}"/>
    <cellStyle name="Output 9" xfId="3823" xr:uid="{00000000-0005-0000-0000-0000EF0E0000}"/>
    <cellStyle name="Output Amounts" xfId="3824" xr:uid="{00000000-0005-0000-0000-0000F00E0000}"/>
    <cellStyle name="Output Line Items" xfId="3825" xr:uid="{00000000-0005-0000-0000-0000F10E0000}"/>
    <cellStyle name="PageSubTitle" xfId="3826" xr:uid="{00000000-0005-0000-0000-0000F20E0000}"/>
    <cellStyle name="PageTitle" xfId="3827" xr:uid="{00000000-0005-0000-0000-0000F30E0000}"/>
    <cellStyle name="Percent (0)" xfId="3828" xr:uid="{00000000-0005-0000-0000-0000F40E0000}"/>
    <cellStyle name="Percent [0]" xfId="3829" xr:uid="{00000000-0005-0000-0000-0000F50E0000}"/>
    <cellStyle name="Percent [00]" xfId="3830" xr:uid="{00000000-0005-0000-0000-0000F60E0000}"/>
    <cellStyle name="Percent [2]" xfId="3831" xr:uid="{00000000-0005-0000-0000-0000F70E0000}"/>
    <cellStyle name="Percent [2] 2" xfId="3832" xr:uid="{00000000-0005-0000-0000-0000F80E0000}"/>
    <cellStyle name="Percent [2] 3" xfId="3833" xr:uid="{00000000-0005-0000-0000-0000F90E0000}"/>
    <cellStyle name="Percent [2] 4" xfId="3834" xr:uid="{00000000-0005-0000-0000-0000FA0E0000}"/>
    <cellStyle name="Percent 10" xfId="3835" xr:uid="{00000000-0005-0000-0000-0000FB0E0000}"/>
    <cellStyle name="Percent 10 2" xfId="3836" xr:uid="{00000000-0005-0000-0000-0000FC0E0000}"/>
    <cellStyle name="Percent 10 2 2" xfId="3837" xr:uid="{00000000-0005-0000-0000-0000FD0E0000}"/>
    <cellStyle name="Percent 10 3" xfId="3838" xr:uid="{00000000-0005-0000-0000-0000FE0E0000}"/>
    <cellStyle name="Percent 10 3 2" xfId="3839" xr:uid="{00000000-0005-0000-0000-0000FF0E0000}"/>
    <cellStyle name="Percent 10 4" xfId="3840" xr:uid="{00000000-0005-0000-0000-0000000F0000}"/>
    <cellStyle name="Percent 11" xfId="3841" xr:uid="{00000000-0005-0000-0000-0000010F0000}"/>
    <cellStyle name="Percent 11 2" xfId="3842" xr:uid="{00000000-0005-0000-0000-0000020F0000}"/>
    <cellStyle name="Percent 11 2 2" xfId="3843" xr:uid="{00000000-0005-0000-0000-0000030F0000}"/>
    <cellStyle name="Percent 11 3" xfId="3844" xr:uid="{00000000-0005-0000-0000-0000040F0000}"/>
    <cellStyle name="Percent 12" xfId="3845" xr:uid="{00000000-0005-0000-0000-0000050F0000}"/>
    <cellStyle name="Percent 12 2" xfId="3846" xr:uid="{00000000-0005-0000-0000-0000060F0000}"/>
    <cellStyle name="Percent 12 2 2" xfId="3847" xr:uid="{00000000-0005-0000-0000-0000070F0000}"/>
    <cellStyle name="Percent 12 3" xfId="3848" xr:uid="{00000000-0005-0000-0000-0000080F0000}"/>
    <cellStyle name="Percent 13" xfId="3849" xr:uid="{00000000-0005-0000-0000-0000090F0000}"/>
    <cellStyle name="Percent 13 2" xfId="3850" xr:uid="{00000000-0005-0000-0000-00000A0F0000}"/>
    <cellStyle name="Percent 13 2 2" xfId="3851" xr:uid="{00000000-0005-0000-0000-00000B0F0000}"/>
    <cellStyle name="Percent 13 3" xfId="3852" xr:uid="{00000000-0005-0000-0000-00000C0F0000}"/>
    <cellStyle name="Percent 14" xfId="3853" xr:uid="{00000000-0005-0000-0000-00000D0F0000}"/>
    <cellStyle name="Percent 14 2" xfId="3854" xr:uid="{00000000-0005-0000-0000-00000E0F0000}"/>
    <cellStyle name="Percent 14 2 2" xfId="3855" xr:uid="{00000000-0005-0000-0000-00000F0F0000}"/>
    <cellStyle name="Percent 14 3" xfId="3856" xr:uid="{00000000-0005-0000-0000-0000100F0000}"/>
    <cellStyle name="Percent 15" xfId="3857" xr:uid="{00000000-0005-0000-0000-0000110F0000}"/>
    <cellStyle name="Percent 15 2" xfId="3858" xr:uid="{00000000-0005-0000-0000-0000120F0000}"/>
    <cellStyle name="Percent 15 2 2" xfId="3859" xr:uid="{00000000-0005-0000-0000-0000130F0000}"/>
    <cellStyle name="Percent 15 3" xfId="3860" xr:uid="{00000000-0005-0000-0000-0000140F0000}"/>
    <cellStyle name="Percent 16" xfId="3861" xr:uid="{00000000-0005-0000-0000-0000150F0000}"/>
    <cellStyle name="Percent 16 2" xfId="3862" xr:uid="{00000000-0005-0000-0000-0000160F0000}"/>
    <cellStyle name="Percent 16 2 2" xfId="3863" xr:uid="{00000000-0005-0000-0000-0000170F0000}"/>
    <cellStyle name="Percent 16 3" xfId="3864" xr:uid="{00000000-0005-0000-0000-0000180F0000}"/>
    <cellStyle name="Percent 17" xfId="3865" xr:uid="{00000000-0005-0000-0000-0000190F0000}"/>
    <cellStyle name="Percent 17 2" xfId="3866" xr:uid="{00000000-0005-0000-0000-00001A0F0000}"/>
    <cellStyle name="Percent 18" xfId="3867" xr:uid="{00000000-0005-0000-0000-00001B0F0000}"/>
    <cellStyle name="Percent 18 2" xfId="3868" xr:uid="{00000000-0005-0000-0000-00001C0F0000}"/>
    <cellStyle name="Percent 18 2 2" xfId="3869" xr:uid="{00000000-0005-0000-0000-00001D0F0000}"/>
    <cellStyle name="Percent 18 3" xfId="3870" xr:uid="{00000000-0005-0000-0000-00001E0F0000}"/>
    <cellStyle name="Percent 18 3 2" xfId="3871" xr:uid="{00000000-0005-0000-0000-00001F0F0000}"/>
    <cellStyle name="Percent 18 4" xfId="3872" xr:uid="{00000000-0005-0000-0000-0000200F0000}"/>
    <cellStyle name="Percent 18 4 2" xfId="3873" xr:uid="{00000000-0005-0000-0000-0000210F0000}"/>
    <cellStyle name="Percent 18 5" xfId="3874" xr:uid="{00000000-0005-0000-0000-0000220F0000}"/>
    <cellStyle name="Percent 18 5 2" xfId="3875" xr:uid="{00000000-0005-0000-0000-0000230F0000}"/>
    <cellStyle name="Percent 18 6" xfId="3876" xr:uid="{00000000-0005-0000-0000-0000240F0000}"/>
    <cellStyle name="Percent 18 6 2" xfId="3877" xr:uid="{00000000-0005-0000-0000-0000250F0000}"/>
    <cellStyle name="Percent 18 7" xfId="3878" xr:uid="{00000000-0005-0000-0000-0000260F0000}"/>
    <cellStyle name="Percent 19" xfId="3879" xr:uid="{00000000-0005-0000-0000-0000270F0000}"/>
    <cellStyle name="Percent 19 2" xfId="3880" xr:uid="{00000000-0005-0000-0000-0000280F0000}"/>
    <cellStyle name="Percent 2" xfId="3881" xr:uid="{00000000-0005-0000-0000-0000290F0000}"/>
    <cellStyle name="Percent 2 10" xfId="3882" xr:uid="{00000000-0005-0000-0000-00002A0F0000}"/>
    <cellStyle name="Percent 2 10 2" xfId="3883" xr:uid="{00000000-0005-0000-0000-00002B0F0000}"/>
    <cellStyle name="Percent 2 10 2 2" xfId="3884" xr:uid="{00000000-0005-0000-0000-00002C0F0000}"/>
    <cellStyle name="Percent 2 10 3" xfId="3885" xr:uid="{00000000-0005-0000-0000-00002D0F0000}"/>
    <cellStyle name="Percent 2 11" xfId="3886" xr:uid="{00000000-0005-0000-0000-00002E0F0000}"/>
    <cellStyle name="Percent 2 11 2" xfId="3887" xr:uid="{00000000-0005-0000-0000-00002F0F0000}"/>
    <cellStyle name="Percent 2 11 2 2" xfId="3888" xr:uid="{00000000-0005-0000-0000-0000300F0000}"/>
    <cellStyle name="Percent 2 11 3" xfId="3889" xr:uid="{00000000-0005-0000-0000-0000310F0000}"/>
    <cellStyle name="Percent 2 12" xfId="3890" xr:uid="{00000000-0005-0000-0000-0000320F0000}"/>
    <cellStyle name="Percent 2 12 2" xfId="3891" xr:uid="{00000000-0005-0000-0000-0000330F0000}"/>
    <cellStyle name="Percent 2 12 2 2" xfId="3892" xr:uid="{00000000-0005-0000-0000-0000340F0000}"/>
    <cellStyle name="Percent 2 12 3" xfId="3893" xr:uid="{00000000-0005-0000-0000-0000350F0000}"/>
    <cellStyle name="Percent 2 13" xfId="3894" xr:uid="{00000000-0005-0000-0000-0000360F0000}"/>
    <cellStyle name="Percent 2 13 2" xfId="3895" xr:uid="{00000000-0005-0000-0000-0000370F0000}"/>
    <cellStyle name="Percent 2 13 2 2" xfId="3896" xr:uid="{00000000-0005-0000-0000-0000380F0000}"/>
    <cellStyle name="Percent 2 13 2 3" xfId="3897" xr:uid="{00000000-0005-0000-0000-0000390F0000}"/>
    <cellStyle name="Percent 2 13 3" xfId="3898" xr:uid="{00000000-0005-0000-0000-00003A0F0000}"/>
    <cellStyle name="Percent 2 13 4" xfId="3899" xr:uid="{00000000-0005-0000-0000-00003B0F0000}"/>
    <cellStyle name="Percent 2 13 4 2" xfId="3900" xr:uid="{00000000-0005-0000-0000-00003C0F0000}"/>
    <cellStyle name="Percent 2 13 5" xfId="3901" xr:uid="{00000000-0005-0000-0000-00003D0F0000}"/>
    <cellStyle name="Percent 2 13 5 2" xfId="3902" xr:uid="{00000000-0005-0000-0000-00003E0F0000}"/>
    <cellStyle name="Percent 2 14" xfId="3903" xr:uid="{00000000-0005-0000-0000-00003F0F0000}"/>
    <cellStyle name="Percent 2 14 2" xfId="3904" xr:uid="{00000000-0005-0000-0000-0000400F0000}"/>
    <cellStyle name="Percent 2 14 2 2" xfId="3905" xr:uid="{00000000-0005-0000-0000-0000410F0000}"/>
    <cellStyle name="Percent 2 14 3" xfId="3906" xr:uid="{00000000-0005-0000-0000-0000420F0000}"/>
    <cellStyle name="Percent 2 14 4" xfId="3907" xr:uid="{00000000-0005-0000-0000-0000430F0000}"/>
    <cellStyle name="Percent 2 15" xfId="3908" xr:uid="{00000000-0005-0000-0000-0000440F0000}"/>
    <cellStyle name="Percent 2 15 2" xfId="3909" xr:uid="{00000000-0005-0000-0000-0000450F0000}"/>
    <cellStyle name="Percent 2 15 2 2" xfId="3910" xr:uid="{00000000-0005-0000-0000-0000460F0000}"/>
    <cellStyle name="Percent 2 15 3" xfId="3911" xr:uid="{00000000-0005-0000-0000-0000470F0000}"/>
    <cellStyle name="Percent 2 15 4" xfId="3912" xr:uid="{00000000-0005-0000-0000-0000480F0000}"/>
    <cellStyle name="Percent 2 16" xfId="3913" xr:uid="{00000000-0005-0000-0000-0000490F0000}"/>
    <cellStyle name="Percent 2 16 2" xfId="3914" xr:uid="{00000000-0005-0000-0000-00004A0F0000}"/>
    <cellStyle name="Percent 2 16 2 2" xfId="3915" xr:uid="{00000000-0005-0000-0000-00004B0F0000}"/>
    <cellStyle name="Percent 2 16 3" xfId="3916" xr:uid="{00000000-0005-0000-0000-00004C0F0000}"/>
    <cellStyle name="Percent 2 17" xfId="3917" xr:uid="{00000000-0005-0000-0000-00004D0F0000}"/>
    <cellStyle name="Percent 2 18" xfId="3918" xr:uid="{00000000-0005-0000-0000-00004E0F0000}"/>
    <cellStyle name="Percent 2 18 2" xfId="3919" xr:uid="{00000000-0005-0000-0000-00004F0F0000}"/>
    <cellStyle name="Percent 2 19" xfId="3920" xr:uid="{00000000-0005-0000-0000-0000500F0000}"/>
    <cellStyle name="Percent 2 19 2" xfId="3921" xr:uid="{00000000-0005-0000-0000-0000510F0000}"/>
    <cellStyle name="Percent 2 2" xfId="3922" xr:uid="{00000000-0005-0000-0000-0000520F0000}"/>
    <cellStyle name="Percent 2 2 2" xfId="3923" xr:uid="{00000000-0005-0000-0000-0000530F0000}"/>
    <cellStyle name="Percent 2 2 2 2" xfId="3924" xr:uid="{00000000-0005-0000-0000-0000540F0000}"/>
    <cellStyle name="Percent 2 2 2 3" xfId="3925" xr:uid="{00000000-0005-0000-0000-0000550F0000}"/>
    <cellStyle name="Percent 2 2 2 4" xfId="3926" xr:uid="{00000000-0005-0000-0000-0000560F0000}"/>
    <cellStyle name="Percent 2 2 2 5" xfId="3927" xr:uid="{00000000-0005-0000-0000-0000570F0000}"/>
    <cellStyle name="Percent 2 2 3" xfId="3928" xr:uid="{00000000-0005-0000-0000-0000580F0000}"/>
    <cellStyle name="Percent 2 2 3 2" xfId="3929" xr:uid="{00000000-0005-0000-0000-0000590F0000}"/>
    <cellStyle name="Percent 2 2 4" xfId="3930" xr:uid="{00000000-0005-0000-0000-00005A0F0000}"/>
    <cellStyle name="Percent 2 2 4 2" xfId="3931" xr:uid="{00000000-0005-0000-0000-00005B0F0000}"/>
    <cellStyle name="Percent 2 2 5" xfId="3932" xr:uid="{00000000-0005-0000-0000-00005C0F0000}"/>
    <cellStyle name="Percent 2 2 6" xfId="3933" xr:uid="{00000000-0005-0000-0000-00005D0F0000}"/>
    <cellStyle name="Percent 2 20" xfId="3934" xr:uid="{00000000-0005-0000-0000-00005E0F0000}"/>
    <cellStyle name="Percent 2 21" xfId="3935" xr:uid="{00000000-0005-0000-0000-00005F0F0000}"/>
    <cellStyle name="Percent 2 22" xfId="3936" xr:uid="{00000000-0005-0000-0000-0000600F0000}"/>
    <cellStyle name="Percent 2 22 2" xfId="3937" xr:uid="{00000000-0005-0000-0000-0000610F0000}"/>
    <cellStyle name="Percent 2 23" xfId="3938" xr:uid="{00000000-0005-0000-0000-0000620F0000}"/>
    <cellStyle name="Percent 2 23 2" xfId="3939" xr:uid="{00000000-0005-0000-0000-0000630F0000}"/>
    <cellStyle name="Percent 2 3" xfId="3940" xr:uid="{00000000-0005-0000-0000-0000640F0000}"/>
    <cellStyle name="Percent 2 3 2" xfId="3941" xr:uid="{00000000-0005-0000-0000-0000650F0000}"/>
    <cellStyle name="Percent 2 3 2 2" xfId="3942" xr:uid="{00000000-0005-0000-0000-0000660F0000}"/>
    <cellStyle name="Percent 2 3 3" xfId="3943" xr:uid="{00000000-0005-0000-0000-0000670F0000}"/>
    <cellStyle name="Percent 2 3 4" xfId="3944" xr:uid="{00000000-0005-0000-0000-0000680F0000}"/>
    <cellStyle name="Percent 2 4" xfId="3945" xr:uid="{00000000-0005-0000-0000-0000690F0000}"/>
    <cellStyle name="Percent 2 4 2" xfId="3946" xr:uid="{00000000-0005-0000-0000-00006A0F0000}"/>
    <cellStyle name="Percent 2 4 2 2" xfId="3947" xr:uid="{00000000-0005-0000-0000-00006B0F0000}"/>
    <cellStyle name="Percent 2 4 3" xfId="3948" xr:uid="{00000000-0005-0000-0000-00006C0F0000}"/>
    <cellStyle name="Percent 2 5" xfId="3949" xr:uid="{00000000-0005-0000-0000-00006D0F0000}"/>
    <cellStyle name="Percent 2 5 2" xfId="3950" xr:uid="{00000000-0005-0000-0000-00006E0F0000}"/>
    <cellStyle name="Percent 2 5 2 2" xfId="3951" xr:uid="{00000000-0005-0000-0000-00006F0F0000}"/>
    <cellStyle name="Percent 2 5 3" xfId="3952" xr:uid="{00000000-0005-0000-0000-0000700F0000}"/>
    <cellStyle name="Percent 2 6" xfId="3953" xr:uid="{00000000-0005-0000-0000-0000710F0000}"/>
    <cellStyle name="Percent 2 6 2" xfId="3954" xr:uid="{00000000-0005-0000-0000-0000720F0000}"/>
    <cellStyle name="Percent 2 6 2 2" xfId="3955" xr:uid="{00000000-0005-0000-0000-0000730F0000}"/>
    <cellStyle name="Percent 2 6 3" xfId="3956" xr:uid="{00000000-0005-0000-0000-0000740F0000}"/>
    <cellStyle name="Percent 2 7" xfId="3957" xr:uid="{00000000-0005-0000-0000-0000750F0000}"/>
    <cellStyle name="Percent 2 7 2" xfId="3958" xr:uid="{00000000-0005-0000-0000-0000760F0000}"/>
    <cellStyle name="Percent 2 7 2 2" xfId="3959" xr:uid="{00000000-0005-0000-0000-0000770F0000}"/>
    <cellStyle name="Percent 2 7 3" xfId="3960" xr:uid="{00000000-0005-0000-0000-0000780F0000}"/>
    <cellStyle name="Percent 2 8" xfId="3961" xr:uid="{00000000-0005-0000-0000-0000790F0000}"/>
    <cellStyle name="Percent 2 8 2" xfId="3962" xr:uid="{00000000-0005-0000-0000-00007A0F0000}"/>
    <cellStyle name="Percent 2 8 2 2" xfId="3963" xr:uid="{00000000-0005-0000-0000-00007B0F0000}"/>
    <cellStyle name="Percent 2 8 3" xfId="3964" xr:uid="{00000000-0005-0000-0000-00007C0F0000}"/>
    <cellStyle name="Percent 2 9" xfId="3965" xr:uid="{00000000-0005-0000-0000-00007D0F0000}"/>
    <cellStyle name="Percent 2 9 2" xfId="3966" xr:uid="{00000000-0005-0000-0000-00007E0F0000}"/>
    <cellStyle name="Percent 2 9 2 2" xfId="3967" xr:uid="{00000000-0005-0000-0000-00007F0F0000}"/>
    <cellStyle name="Percent 2 9 3" xfId="3968" xr:uid="{00000000-0005-0000-0000-0000800F0000}"/>
    <cellStyle name="Percent 2_ประหน้าecl-19-4-54(แพน)" xfId="3969" xr:uid="{00000000-0005-0000-0000-0000810F0000}"/>
    <cellStyle name="Percent 20" xfId="3970" xr:uid="{00000000-0005-0000-0000-0000820F0000}"/>
    <cellStyle name="Percent 20 2" xfId="3971" xr:uid="{00000000-0005-0000-0000-0000830F0000}"/>
    <cellStyle name="Percent 21" xfId="3972" xr:uid="{00000000-0005-0000-0000-0000840F0000}"/>
    <cellStyle name="Percent 21 2" xfId="3973" xr:uid="{00000000-0005-0000-0000-0000850F0000}"/>
    <cellStyle name="Percent 22" xfId="3974" xr:uid="{00000000-0005-0000-0000-0000860F0000}"/>
    <cellStyle name="Percent 22 2" xfId="3975" xr:uid="{00000000-0005-0000-0000-0000870F0000}"/>
    <cellStyle name="Percent 22 2 2" xfId="3976" xr:uid="{00000000-0005-0000-0000-0000880F0000}"/>
    <cellStyle name="Percent 22 3" xfId="3977" xr:uid="{00000000-0005-0000-0000-0000890F0000}"/>
    <cellStyle name="Percent 22 3 2" xfId="3978" xr:uid="{00000000-0005-0000-0000-00008A0F0000}"/>
    <cellStyle name="Percent 22 4" xfId="3979" xr:uid="{00000000-0005-0000-0000-00008B0F0000}"/>
    <cellStyle name="Percent 22 4 2" xfId="3980" xr:uid="{00000000-0005-0000-0000-00008C0F0000}"/>
    <cellStyle name="Percent 22 5" xfId="3981" xr:uid="{00000000-0005-0000-0000-00008D0F0000}"/>
    <cellStyle name="Percent 23" xfId="3982" xr:uid="{00000000-0005-0000-0000-00008E0F0000}"/>
    <cellStyle name="Percent 23 2" xfId="3983" xr:uid="{00000000-0005-0000-0000-00008F0F0000}"/>
    <cellStyle name="Percent 24" xfId="3984" xr:uid="{00000000-0005-0000-0000-0000900F0000}"/>
    <cellStyle name="Percent 25" xfId="3985" xr:uid="{00000000-0005-0000-0000-0000910F0000}"/>
    <cellStyle name="Percent 26" xfId="3986" xr:uid="{00000000-0005-0000-0000-0000920F0000}"/>
    <cellStyle name="Percent 27" xfId="3987" xr:uid="{00000000-0005-0000-0000-0000930F0000}"/>
    <cellStyle name="Percent 28" xfId="3988" xr:uid="{00000000-0005-0000-0000-0000940F0000}"/>
    <cellStyle name="Percent 29" xfId="3989" xr:uid="{00000000-0005-0000-0000-0000950F0000}"/>
    <cellStyle name="Percent 3" xfId="3990" xr:uid="{00000000-0005-0000-0000-0000960F0000}"/>
    <cellStyle name="Percent 3 2" xfId="3991" xr:uid="{00000000-0005-0000-0000-0000970F0000}"/>
    <cellStyle name="Percent 3 2 2" xfId="3992" xr:uid="{00000000-0005-0000-0000-0000980F0000}"/>
    <cellStyle name="Percent 3 2 3" xfId="3993" xr:uid="{00000000-0005-0000-0000-0000990F0000}"/>
    <cellStyle name="Percent 3 2 4" xfId="3994" xr:uid="{00000000-0005-0000-0000-00009A0F0000}"/>
    <cellStyle name="Percent 3 3" xfId="3995" xr:uid="{00000000-0005-0000-0000-00009B0F0000}"/>
    <cellStyle name="Percent 3 3 2" xfId="3996" xr:uid="{00000000-0005-0000-0000-00009C0F0000}"/>
    <cellStyle name="Percent 3 4" xfId="3997" xr:uid="{00000000-0005-0000-0000-00009D0F0000}"/>
    <cellStyle name="Percent 3 4 2" xfId="3998" xr:uid="{00000000-0005-0000-0000-00009E0F0000}"/>
    <cellStyle name="Percent 3 5" xfId="3999" xr:uid="{00000000-0005-0000-0000-00009F0F0000}"/>
    <cellStyle name="Percent 3 5 2" xfId="4000" xr:uid="{00000000-0005-0000-0000-0000A00F0000}"/>
    <cellStyle name="Percent 30" xfId="4001" xr:uid="{00000000-0005-0000-0000-0000A10F0000}"/>
    <cellStyle name="Percent 31" xfId="4002" xr:uid="{00000000-0005-0000-0000-0000A20F0000}"/>
    <cellStyle name="Percent 32" xfId="4003" xr:uid="{00000000-0005-0000-0000-0000A30F0000}"/>
    <cellStyle name="Percent 33" xfId="4004" xr:uid="{00000000-0005-0000-0000-0000A40F0000}"/>
    <cellStyle name="Percent 34" xfId="4005" xr:uid="{00000000-0005-0000-0000-0000A50F0000}"/>
    <cellStyle name="Percent 35" xfId="4006" xr:uid="{00000000-0005-0000-0000-0000A60F0000}"/>
    <cellStyle name="Percent 36" xfId="4007" xr:uid="{00000000-0005-0000-0000-0000A70F0000}"/>
    <cellStyle name="Percent 37" xfId="4008" xr:uid="{00000000-0005-0000-0000-0000A80F0000}"/>
    <cellStyle name="Percent 38" xfId="4009" xr:uid="{00000000-0005-0000-0000-0000A90F0000}"/>
    <cellStyle name="Percent 4" xfId="4010" xr:uid="{00000000-0005-0000-0000-0000AA0F0000}"/>
    <cellStyle name="Percent 4 2" xfId="4011" xr:uid="{00000000-0005-0000-0000-0000AB0F0000}"/>
    <cellStyle name="Percent 4 2 2" xfId="4012" xr:uid="{00000000-0005-0000-0000-0000AC0F0000}"/>
    <cellStyle name="Percent 4 2 3" xfId="4013" xr:uid="{00000000-0005-0000-0000-0000AD0F0000}"/>
    <cellStyle name="Percent 4 3" xfId="4014" xr:uid="{00000000-0005-0000-0000-0000AE0F0000}"/>
    <cellStyle name="Percent 4 4" xfId="4015" xr:uid="{00000000-0005-0000-0000-0000AF0F0000}"/>
    <cellStyle name="Percent 5" xfId="4016" xr:uid="{00000000-0005-0000-0000-0000B00F0000}"/>
    <cellStyle name="Percent 5 2" xfId="4017" xr:uid="{00000000-0005-0000-0000-0000B10F0000}"/>
    <cellStyle name="Percent 5 2 2" xfId="4018" xr:uid="{00000000-0005-0000-0000-0000B20F0000}"/>
    <cellStyle name="Percent 5 3" xfId="4019" xr:uid="{00000000-0005-0000-0000-0000B30F0000}"/>
    <cellStyle name="Percent 5 4" xfId="4020" xr:uid="{00000000-0005-0000-0000-0000B40F0000}"/>
    <cellStyle name="Percent 6" xfId="4021" xr:uid="{00000000-0005-0000-0000-0000B50F0000}"/>
    <cellStyle name="Percent 6 2" xfId="4022" xr:uid="{00000000-0005-0000-0000-0000B60F0000}"/>
    <cellStyle name="Percent 6 2 2" xfId="4023" xr:uid="{00000000-0005-0000-0000-0000B70F0000}"/>
    <cellStyle name="Percent 6 3" xfId="4024" xr:uid="{00000000-0005-0000-0000-0000B80F0000}"/>
    <cellStyle name="Percent 7" xfId="4025" xr:uid="{00000000-0005-0000-0000-0000B90F0000}"/>
    <cellStyle name="Percent 7 2" xfId="4026" xr:uid="{00000000-0005-0000-0000-0000BA0F0000}"/>
    <cellStyle name="Percent 7 2 2" xfId="4027" xr:uid="{00000000-0005-0000-0000-0000BB0F0000}"/>
    <cellStyle name="Percent 7 3" xfId="4028" xr:uid="{00000000-0005-0000-0000-0000BC0F0000}"/>
    <cellStyle name="Percent 8" xfId="4029" xr:uid="{00000000-0005-0000-0000-0000BD0F0000}"/>
    <cellStyle name="Percent 8 2" xfId="4030" xr:uid="{00000000-0005-0000-0000-0000BE0F0000}"/>
    <cellStyle name="Percent 8 2 2" xfId="4031" xr:uid="{00000000-0005-0000-0000-0000BF0F0000}"/>
    <cellStyle name="Percent 8 3" xfId="4032" xr:uid="{00000000-0005-0000-0000-0000C00F0000}"/>
    <cellStyle name="Percent 9" xfId="4033" xr:uid="{00000000-0005-0000-0000-0000C10F0000}"/>
    <cellStyle name="Percent 9 2" xfId="4034" xr:uid="{00000000-0005-0000-0000-0000C20F0000}"/>
    <cellStyle name="Percent 9 2 2" xfId="4035" xr:uid="{00000000-0005-0000-0000-0000C30F0000}"/>
    <cellStyle name="Percent 9 3" xfId="4036" xr:uid="{00000000-0005-0000-0000-0000C40F0000}"/>
    <cellStyle name="PERCENTAGE" xfId="4037" xr:uid="{00000000-0005-0000-0000-0000C50F0000}"/>
    <cellStyle name="Pilkku_BINV" xfId="4038" xr:uid="{00000000-0005-0000-0000-0000C60F0000}"/>
    <cellStyle name="PLAN" xfId="4039" xr:uid="{00000000-0005-0000-0000-0000C70F0000}"/>
    <cellStyle name="PrePop Currency (0)" xfId="4040" xr:uid="{00000000-0005-0000-0000-0000C80F0000}"/>
    <cellStyle name="PrePop Currency (2)" xfId="4041" xr:uid="{00000000-0005-0000-0000-0000C90F0000}"/>
    <cellStyle name="PrePop Units (0)" xfId="4042" xr:uid="{00000000-0005-0000-0000-0000CA0F0000}"/>
    <cellStyle name="PrePop Units (1)" xfId="4043" xr:uid="{00000000-0005-0000-0000-0000CB0F0000}"/>
    <cellStyle name="PrePop Units (2)" xfId="4044" xr:uid="{00000000-0005-0000-0000-0000CC0F0000}"/>
    <cellStyle name="PSChar" xfId="4045" xr:uid="{00000000-0005-0000-0000-0000CD0F0000}"/>
    <cellStyle name="PSDate" xfId="4046" xr:uid="{00000000-0005-0000-0000-0000CE0F0000}"/>
    <cellStyle name="PSDec" xfId="4047" xr:uid="{00000000-0005-0000-0000-0000CF0F0000}"/>
    <cellStyle name="PSHeading" xfId="4048" xr:uid="{00000000-0005-0000-0000-0000D00F0000}"/>
    <cellStyle name="PSInt" xfId="4049" xr:uid="{00000000-0005-0000-0000-0000D10F0000}"/>
    <cellStyle name="PSSpacer" xfId="4050" xr:uid="{00000000-0005-0000-0000-0000D20F0000}"/>
    <cellStyle name="pwstyle" xfId="4051" xr:uid="{00000000-0005-0000-0000-0000D30F0000}"/>
    <cellStyle name="Py?r. luku_BINV" xfId="4052" xr:uid="{00000000-0005-0000-0000-0000D40F0000}"/>
    <cellStyle name="Py?r. valuutta_BINV" xfId="4053" xr:uid="{00000000-0005-0000-0000-0000D50F0000}"/>
    <cellStyle name="Quantity" xfId="4054" xr:uid="{00000000-0005-0000-0000-0000D60F0000}"/>
    <cellStyle name="Quantity 2" xfId="4055" xr:uid="{00000000-0005-0000-0000-0000D70F0000}"/>
    <cellStyle name="Quantity 3" xfId="4056" xr:uid="{00000000-0005-0000-0000-0000D80F0000}"/>
    <cellStyle name="Quantity 4" xfId="4057" xr:uid="{00000000-0005-0000-0000-0000D90F0000}"/>
    <cellStyle name="Quantity_Q2-54+บิล แลนด์-นุ่น(1)" xfId="4058" xr:uid="{00000000-0005-0000-0000-0000DA0F0000}"/>
    <cellStyle name="Result" xfId="4059" xr:uid="{00000000-0005-0000-0000-0000DB0F0000}"/>
    <cellStyle name="Result2" xfId="4060" xr:uid="{00000000-0005-0000-0000-0000DC0F0000}"/>
    <cellStyle name="RevList" xfId="4061" xr:uid="{00000000-0005-0000-0000-0000DD0F0000}"/>
    <cellStyle name="RevList 2" xfId="4062" xr:uid="{00000000-0005-0000-0000-0000DE0F0000}"/>
    <cellStyle name="Rittichai" xfId="4063" xr:uid="{00000000-0005-0000-0000-0000DF0F0000}"/>
    <cellStyle name="Rittichai 2" xfId="4064" xr:uid="{00000000-0005-0000-0000-0000E00F0000}"/>
    <cellStyle name="SCH1" xfId="4065" xr:uid="{00000000-0005-0000-0000-0000E10F0000}"/>
    <cellStyle name="Sheet Title" xfId="4066" xr:uid="{00000000-0005-0000-0000-0000E20F0000}"/>
    <cellStyle name="Standard_9912(4)" xfId="4067" xr:uid="{00000000-0005-0000-0000-0000E30F0000}"/>
    <cellStyle name="Style 1" xfId="4068" xr:uid="{00000000-0005-0000-0000-0000E40F0000}"/>
    <cellStyle name="STYLE1" xfId="4069" xr:uid="{00000000-0005-0000-0000-0000E50F0000}"/>
    <cellStyle name="STYLE2" xfId="4070" xr:uid="{00000000-0005-0000-0000-0000E60F0000}"/>
    <cellStyle name="subhead" xfId="4071" xr:uid="{00000000-0005-0000-0000-0000E70F0000}"/>
    <cellStyle name="subhead 2" xfId="4072" xr:uid="{00000000-0005-0000-0000-0000E80F0000}"/>
    <cellStyle name="subhead 2 2" xfId="4073" xr:uid="{00000000-0005-0000-0000-0000E90F0000}"/>
    <cellStyle name="subhead 2 3" xfId="4074" xr:uid="{00000000-0005-0000-0000-0000EA0F0000}"/>
    <cellStyle name="subhead 2 4" xfId="4075" xr:uid="{00000000-0005-0000-0000-0000EB0F0000}"/>
    <cellStyle name="subhead 2 5" xfId="4076" xr:uid="{00000000-0005-0000-0000-0000EC0F0000}"/>
    <cellStyle name="subhead 2 6" xfId="4077" xr:uid="{00000000-0005-0000-0000-0000ED0F0000}"/>
    <cellStyle name="subhead 3" xfId="4078" xr:uid="{00000000-0005-0000-0000-0000EE0F0000}"/>
    <cellStyle name="subhead 4" xfId="4079" xr:uid="{00000000-0005-0000-0000-0000EF0F0000}"/>
    <cellStyle name="subhead 5" xfId="4080" xr:uid="{00000000-0005-0000-0000-0000F00F0000}"/>
    <cellStyle name="subhead 6" xfId="4081" xr:uid="{00000000-0005-0000-0000-0000F10F0000}"/>
    <cellStyle name="subhead 7" xfId="4082" xr:uid="{00000000-0005-0000-0000-0000F20F0000}"/>
    <cellStyle name="subhead 8" xfId="4083" xr:uid="{00000000-0005-0000-0000-0000F30F0000}"/>
    <cellStyle name="SubHeading" xfId="4084" xr:uid="{00000000-0005-0000-0000-0000F40F0000}"/>
    <cellStyle name="Subtotal" xfId="4085" xr:uid="{00000000-0005-0000-0000-0000F50F0000}"/>
    <cellStyle name="Table" xfId="4086" xr:uid="{00000000-0005-0000-0000-0000F60F0000}"/>
    <cellStyle name="Table 2" xfId="4087" xr:uid="{00000000-0005-0000-0000-0000F70F0000}"/>
    <cellStyle name="Table 2 2" xfId="4088" xr:uid="{00000000-0005-0000-0000-0000F80F0000}"/>
    <cellStyle name="Table 2 2 2" xfId="4089" xr:uid="{00000000-0005-0000-0000-0000F90F0000}"/>
    <cellStyle name="Table 2 3" xfId="4090" xr:uid="{00000000-0005-0000-0000-0000FA0F0000}"/>
    <cellStyle name="Table 3" xfId="4091" xr:uid="{00000000-0005-0000-0000-0000FB0F0000}"/>
    <cellStyle name="Table 3 2" xfId="4092" xr:uid="{00000000-0005-0000-0000-0000FC0F0000}"/>
    <cellStyle name="Table 4" xfId="4093" xr:uid="{00000000-0005-0000-0000-0000FD0F0000}"/>
    <cellStyle name="taples Plaza" xfId="4094" xr:uid="{00000000-0005-0000-0000-0000FE0F0000}"/>
    <cellStyle name="Text" xfId="4095" xr:uid="{00000000-0005-0000-0000-0000FF0F0000}"/>
    <cellStyle name="Text Indent A" xfId="4096" xr:uid="{00000000-0005-0000-0000-000000100000}"/>
    <cellStyle name="Text Indent B" xfId="4097" xr:uid="{00000000-0005-0000-0000-000001100000}"/>
    <cellStyle name="Text Indent C" xfId="4098" xr:uid="{00000000-0005-0000-0000-000002100000}"/>
    <cellStyle name="Tickmark" xfId="4099" xr:uid="{00000000-0005-0000-0000-000003100000}"/>
    <cellStyle name="Times New Roman" xfId="4100" xr:uid="{00000000-0005-0000-0000-000004100000}"/>
    <cellStyle name="Title 2" xfId="4101" xr:uid="{00000000-0005-0000-0000-000005100000}"/>
    <cellStyle name="Title 2 2" xfId="4102" xr:uid="{00000000-0005-0000-0000-000006100000}"/>
    <cellStyle name="Title 2 3" xfId="4103" xr:uid="{00000000-0005-0000-0000-000007100000}"/>
    <cellStyle name="Title 2 4" xfId="4104" xr:uid="{00000000-0005-0000-0000-000008100000}"/>
    <cellStyle name="Title 3" xfId="4105" xr:uid="{00000000-0005-0000-0000-000009100000}"/>
    <cellStyle name="Title 4" xfId="4106" xr:uid="{00000000-0005-0000-0000-00000A100000}"/>
    <cellStyle name="Total 10" xfId="4107" xr:uid="{00000000-0005-0000-0000-00000B100000}"/>
    <cellStyle name="Total 11" xfId="4108" xr:uid="{00000000-0005-0000-0000-00000C100000}"/>
    <cellStyle name="Total 12" xfId="4109" xr:uid="{00000000-0005-0000-0000-00000D100000}"/>
    <cellStyle name="Total 13" xfId="4110" xr:uid="{00000000-0005-0000-0000-00000E100000}"/>
    <cellStyle name="Total 14" xfId="4111" xr:uid="{00000000-0005-0000-0000-00000F100000}"/>
    <cellStyle name="Total 15" xfId="4112" xr:uid="{00000000-0005-0000-0000-000010100000}"/>
    <cellStyle name="Total 16" xfId="4113" xr:uid="{00000000-0005-0000-0000-000011100000}"/>
    <cellStyle name="Total 17" xfId="4114" xr:uid="{00000000-0005-0000-0000-000012100000}"/>
    <cellStyle name="Total 18" xfId="4115" xr:uid="{00000000-0005-0000-0000-000013100000}"/>
    <cellStyle name="Total 19" xfId="4116" xr:uid="{00000000-0005-0000-0000-000014100000}"/>
    <cellStyle name="Total 2" xfId="4117" xr:uid="{00000000-0005-0000-0000-000015100000}"/>
    <cellStyle name="Total 2 2" xfId="4118" xr:uid="{00000000-0005-0000-0000-000016100000}"/>
    <cellStyle name="Total 2 2 2" xfId="4119" xr:uid="{00000000-0005-0000-0000-000017100000}"/>
    <cellStyle name="Total 2 2 3" xfId="4120" xr:uid="{00000000-0005-0000-0000-000018100000}"/>
    <cellStyle name="Total 20" xfId="4121" xr:uid="{00000000-0005-0000-0000-000019100000}"/>
    <cellStyle name="Total 21" xfId="4122" xr:uid="{00000000-0005-0000-0000-00001A100000}"/>
    <cellStyle name="Total 22" xfId="4123" xr:uid="{00000000-0005-0000-0000-00001B100000}"/>
    <cellStyle name="Total 23" xfId="4124" xr:uid="{00000000-0005-0000-0000-00001C100000}"/>
    <cellStyle name="Total 24" xfId="4125" xr:uid="{00000000-0005-0000-0000-00001D100000}"/>
    <cellStyle name="Total 3" xfId="4126" xr:uid="{00000000-0005-0000-0000-00001E100000}"/>
    <cellStyle name="Total 3 2" xfId="4127" xr:uid="{00000000-0005-0000-0000-00001F100000}"/>
    <cellStyle name="Total 3 2 2" xfId="4128" xr:uid="{00000000-0005-0000-0000-000020100000}"/>
    <cellStyle name="Total 3 2 3" xfId="4129" xr:uid="{00000000-0005-0000-0000-000021100000}"/>
    <cellStyle name="Total 4" xfId="4130" xr:uid="{00000000-0005-0000-0000-000022100000}"/>
    <cellStyle name="Total 5" xfId="4131" xr:uid="{00000000-0005-0000-0000-000023100000}"/>
    <cellStyle name="Total 6" xfId="4132" xr:uid="{00000000-0005-0000-0000-000024100000}"/>
    <cellStyle name="Total 7" xfId="4133" xr:uid="{00000000-0005-0000-0000-000025100000}"/>
    <cellStyle name="Total 8" xfId="4134" xr:uid="{00000000-0005-0000-0000-000026100000}"/>
    <cellStyle name="Total 9" xfId="4135" xr:uid="{00000000-0005-0000-0000-000027100000}"/>
    <cellStyle name="Tusental (0)_pldt" xfId="4136" xr:uid="{00000000-0005-0000-0000-000028100000}"/>
    <cellStyle name="Tusental_A-listan (fixad)" xfId="4137" xr:uid="{00000000-0005-0000-0000-000029100000}"/>
    <cellStyle name="Valuta (0)_pldt" xfId="4138" xr:uid="{00000000-0005-0000-0000-00002A100000}"/>
    <cellStyle name="Valuta_NPV" xfId="4139" xr:uid="{00000000-0005-0000-0000-00002B100000}"/>
    <cellStyle name="Valuutta_BINV" xfId="4140" xr:uid="{00000000-0005-0000-0000-00002C100000}"/>
    <cellStyle name="Währung [0]_AR-Bilanzen9901" xfId="4141" xr:uid="{00000000-0005-0000-0000-00002D100000}"/>
    <cellStyle name="Währung_AR-Bilanzen9901" xfId="4142" xr:uid="{00000000-0005-0000-0000-00002E100000}"/>
    <cellStyle name="Warning Text 10" xfId="4143" xr:uid="{00000000-0005-0000-0000-00002F100000}"/>
    <cellStyle name="Warning Text 11" xfId="4144" xr:uid="{00000000-0005-0000-0000-000030100000}"/>
    <cellStyle name="Warning Text 12" xfId="4145" xr:uid="{00000000-0005-0000-0000-000031100000}"/>
    <cellStyle name="Warning Text 13" xfId="4146" xr:uid="{00000000-0005-0000-0000-000032100000}"/>
    <cellStyle name="Warning Text 14" xfId="4147" xr:uid="{00000000-0005-0000-0000-000033100000}"/>
    <cellStyle name="Warning Text 15" xfId="4148" xr:uid="{00000000-0005-0000-0000-000034100000}"/>
    <cellStyle name="Warning Text 16" xfId="4149" xr:uid="{00000000-0005-0000-0000-000035100000}"/>
    <cellStyle name="Warning Text 17" xfId="4150" xr:uid="{00000000-0005-0000-0000-000036100000}"/>
    <cellStyle name="Warning Text 18" xfId="4151" xr:uid="{00000000-0005-0000-0000-000037100000}"/>
    <cellStyle name="Warning Text 19" xfId="4152" xr:uid="{00000000-0005-0000-0000-000038100000}"/>
    <cellStyle name="Warning Text 2" xfId="4153" xr:uid="{00000000-0005-0000-0000-000039100000}"/>
    <cellStyle name="Warning Text 2 2" xfId="4154" xr:uid="{00000000-0005-0000-0000-00003A100000}"/>
    <cellStyle name="Warning Text 2 3" xfId="4155" xr:uid="{00000000-0005-0000-0000-00003B100000}"/>
    <cellStyle name="Warning Text 20" xfId="4156" xr:uid="{00000000-0005-0000-0000-00003C100000}"/>
    <cellStyle name="Warning Text 21" xfId="4157" xr:uid="{00000000-0005-0000-0000-00003D100000}"/>
    <cellStyle name="Warning Text 22" xfId="4158" xr:uid="{00000000-0005-0000-0000-00003E100000}"/>
    <cellStyle name="Warning Text 3" xfId="4159" xr:uid="{00000000-0005-0000-0000-00003F100000}"/>
    <cellStyle name="Warning Text 3 2" xfId="4160" xr:uid="{00000000-0005-0000-0000-000040100000}"/>
    <cellStyle name="Warning Text 4" xfId="4161" xr:uid="{00000000-0005-0000-0000-000041100000}"/>
    <cellStyle name="Warning Text 5" xfId="4162" xr:uid="{00000000-0005-0000-0000-000042100000}"/>
    <cellStyle name="Warning Text 6" xfId="4163" xr:uid="{00000000-0005-0000-0000-000043100000}"/>
    <cellStyle name="Warning Text 7" xfId="4164" xr:uid="{00000000-0005-0000-0000-000044100000}"/>
    <cellStyle name="Warning Text 8" xfId="4165" xr:uid="{00000000-0005-0000-0000-000045100000}"/>
    <cellStyle name="Warning Text 9" xfId="4166" xr:uid="{00000000-0005-0000-0000-000046100000}"/>
    <cellStyle name="WHead - Style2" xfId="4167" xr:uid="{00000000-0005-0000-0000-000047100000}"/>
    <cellStyle name="WHead - Style2 10" xfId="4168" xr:uid="{00000000-0005-0000-0000-000048100000}"/>
    <cellStyle name="WHead - Style2 11" xfId="4169" xr:uid="{00000000-0005-0000-0000-000049100000}"/>
    <cellStyle name="WHead - Style2 12" xfId="4170" xr:uid="{00000000-0005-0000-0000-00004A100000}"/>
    <cellStyle name="WHead - Style2 13" xfId="4171" xr:uid="{00000000-0005-0000-0000-00004B100000}"/>
    <cellStyle name="WHead - Style2 2" xfId="4172" xr:uid="{00000000-0005-0000-0000-00004C100000}"/>
    <cellStyle name="WHead - Style2 2 2" xfId="4173" xr:uid="{00000000-0005-0000-0000-00004D100000}"/>
    <cellStyle name="WHead - Style2 3" xfId="4174" xr:uid="{00000000-0005-0000-0000-00004E100000}"/>
    <cellStyle name="WHead - Style2 3 2" xfId="4175" xr:uid="{00000000-0005-0000-0000-00004F100000}"/>
    <cellStyle name="WHead - Style2 4" xfId="4176" xr:uid="{00000000-0005-0000-0000-000050100000}"/>
    <cellStyle name="WHead - Style2 5" xfId="4177" xr:uid="{00000000-0005-0000-0000-000051100000}"/>
    <cellStyle name="WHead - Style2 6" xfId="4178" xr:uid="{00000000-0005-0000-0000-000052100000}"/>
    <cellStyle name="WHead - Style2 7" xfId="4179" xr:uid="{00000000-0005-0000-0000-000053100000}"/>
    <cellStyle name="WHead - Style2 8" xfId="4180" xr:uid="{00000000-0005-0000-0000-000054100000}"/>
    <cellStyle name="WHead - Style2 9" xfId="4181" xr:uid="{00000000-0005-0000-0000-000055100000}"/>
    <cellStyle name="wrap" xfId="4182" xr:uid="{00000000-0005-0000-0000-000056100000}"/>
    <cellStyle name="Wไhrung [0]_OPTIMIR1 (deutsch)" xfId="4183" xr:uid="{00000000-0005-0000-0000-000057100000}"/>
    <cellStyle name="Wไhrung_OPTIMIR1 (deutsch)" xfId="4184" xr:uid="{00000000-0005-0000-0000-000058100000}"/>
    <cellStyle name="ｵﾒﾁ｡ﾒﾃ爼ﾗ靉ﾁ篦ｧﾋﾅﾒﾂﾁﾔｵﾔ" xfId="4185" xr:uid="{00000000-0005-0000-0000-000059100000}"/>
    <cellStyle name="การคำนวณ" xfId="4186" xr:uid="{00000000-0005-0000-0000-00005A100000}"/>
    <cellStyle name="การคำนวณ 2" xfId="4187" xr:uid="{00000000-0005-0000-0000-00005B100000}"/>
    <cellStyle name="การคำนวณ 3" xfId="4188" xr:uid="{00000000-0005-0000-0000-00005C100000}"/>
    <cellStyle name="ข้อความเตือน" xfId="4189" xr:uid="{00000000-0005-0000-0000-00005D100000}"/>
    <cellStyle name="ข้อความเตือน 2" xfId="4190" xr:uid="{00000000-0005-0000-0000-00005E100000}"/>
    <cellStyle name="ข้อความเตือน 3" xfId="4191" xr:uid="{00000000-0005-0000-0000-00005F100000}"/>
    <cellStyle name="ข้อความอธิบาย" xfId="4192" xr:uid="{00000000-0005-0000-0000-000060100000}"/>
    <cellStyle name="ข้อความอธิบาย 2" xfId="4193" xr:uid="{00000000-0005-0000-0000-000061100000}"/>
    <cellStyle name="ข้อความอธิบาย 3" xfId="4194" xr:uid="{00000000-0005-0000-0000-000062100000}"/>
    <cellStyle name="เครื่องหมายจุลภาค [0]" xfId="4195" xr:uid="{00000000-0005-0000-0000-000063100000}"/>
    <cellStyle name="เครื่องหมายจุลภาค 10" xfId="4196" xr:uid="{00000000-0005-0000-0000-000064100000}"/>
    <cellStyle name="เครื่องหมายจุลภาค 10 2" xfId="4197" xr:uid="{00000000-0005-0000-0000-000065100000}"/>
    <cellStyle name="เครื่องหมายจุลภาค 10 3" xfId="4198" xr:uid="{00000000-0005-0000-0000-000066100000}"/>
    <cellStyle name="เครื่องหมายจุลภาค 10 3 2" xfId="4199" xr:uid="{00000000-0005-0000-0000-000067100000}"/>
    <cellStyle name="เครื่องหมายจุลภาค 10 4" xfId="4200" xr:uid="{00000000-0005-0000-0000-000068100000}"/>
    <cellStyle name="เครื่องหมายจุลภาค 10_Q2-54+บิล แลนด์-นุ่น(1)" xfId="4201" xr:uid="{00000000-0005-0000-0000-000069100000}"/>
    <cellStyle name="เครื่องหมายจุลภาค 11" xfId="4202" xr:uid="{00000000-0005-0000-0000-00006A100000}"/>
    <cellStyle name="เครื่องหมายจุลภาค 11 2" xfId="4203" xr:uid="{00000000-0005-0000-0000-00006B100000}"/>
    <cellStyle name="เครื่องหมายจุลภาค 11 3" xfId="4204" xr:uid="{00000000-0005-0000-0000-00006C100000}"/>
    <cellStyle name="เครื่องหมายจุลภาค 12" xfId="4205" xr:uid="{00000000-0005-0000-0000-00006D100000}"/>
    <cellStyle name="เครื่องหมายจุลภาค 12 2" xfId="4206" xr:uid="{00000000-0005-0000-0000-00006E100000}"/>
    <cellStyle name="เครื่องหมายจุลภาค 12 3" xfId="4207" xr:uid="{00000000-0005-0000-0000-00006F100000}"/>
    <cellStyle name="เครื่องหมายจุลภาค 13" xfId="4208" xr:uid="{00000000-0005-0000-0000-000070100000}"/>
    <cellStyle name="เครื่องหมายจุลภาค 13 2" xfId="4209" xr:uid="{00000000-0005-0000-0000-000071100000}"/>
    <cellStyle name="เครื่องหมายจุลภาค 13 3" xfId="4210" xr:uid="{00000000-0005-0000-0000-000072100000}"/>
    <cellStyle name="เครื่องหมายจุลภาค 14" xfId="4211" xr:uid="{00000000-0005-0000-0000-000073100000}"/>
    <cellStyle name="เครื่องหมายจุลภาค 14 2" xfId="4212" xr:uid="{00000000-0005-0000-0000-000074100000}"/>
    <cellStyle name="เครื่องหมายจุลภาค 14 3" xfId="4213" xr:uid="{00000000-0005-0000-0000-000075100000}"/>
    <cellStyle name="เครื่องหมายจุลภาค 15" xfId="4214" xr:uid="{00000000-0005-0000-0000-000076100000}"/>
    <cellStyle name="เครื่องหมายจุลภาค 15 2" xfId="4215" xr:uid="{00000000-0005-0000-0000-000077100000}"/>
    <cellStyle name="เครื่องหมายจุลภาค 16" xfId="4216" xr:uid="{00000000-0005-0000-0000-000078100000}"/>
    <cellStyle name="เครื่องหมายจุลภาค 16 2" xfId="4217" xr:uid="{00000000-0005-0000-0000-000079100000}"/>
    <cellStyle name="เครื่องหมายจุลภาค 17" xfId="4218" xr:uid="{00000000-0005-0000-0000-00007A100000}"/>
    <cellStyle name="เครื่องหมายจุลภาค 2" xfId="11" xr:uid="{00000000-0005-0000-0000-00007B100000}"/>
    <cellStyle name="เครื่องหมายจุลภาค 2 10" xfId="4219" xr:uid="{00000000-0005-0000-0000-00007C100000}"/>
    <cellStyle name="เครื่องหมายจุลภาค 2 11" xfId="4220" xr:uid="{00000000-0005-0000-0000-00007D100000}"/>
    <cellStyle name="เครื่องหมายจุลภาค 2 2" xfId="4221" xr:uid="{00000000-0005-0000-0000-00007E100000}"/>
    <cellStyle name="เครื่องหมายจุลภาค 2 2 2" xfId="4222" xr:uid="{00000000-0005-0000-0000-00007F100000}"/>
    <cellStyle name="เครื่องหมายจุลภาค 2 2 2 2" xfId="4223" xr:uid="{00000000-0005-0000-0000-000080100000}"/>
    <cellStyle name="เครื่องหมายจุลภาค 2 2 3" xfId="4224" xr:uid="{00000000-0005-0000-0000-000081100000}"/>
    <cellStyle name="เครื่องหมายจุลภาค 2 2 4" xfId="4225" xr:uid="{00000000-0005-0000-0000-000082100000}"/>
    <cellStyle name="เครื่องหมายจุลภาค 2 3" xfId="4226" xr:uid="{00000000-0005-0000-0000-000083100000}"/>
    <cellStyle name="เครื่องหมายจุลภาค 2 3 2" xfId="4227" xr:uid="{00000000-0005-0000-0000-000084100000}"/>
    <cellStyle name="เครื่องหมายจุลภาค 2 3 3" xfId="4228" xr:uid="{00000000-0005-0000-0000-000085100000}"/>
    <cellStyle name="เครื่องหมายจุลภาค 2 4" xfId="4229" xr:uid="{00000000-0005-0000-0000-000086100000}"/>
    <cellStyle name="เครื่องหมายจุลภาค 2 4 2" xfId="4230" xr:uid="{00000000-0005-0000-0000-000087100000}"/>
    <cellStyle name="เครื่องหมายจุลภาค 2 5" xfId="4231" xr:uid="{00000000-0005-0000-0000-000088100000}"/>
    <cellStyle name="เครื่องหมายจุลภาค 2 5 2" xfId="4232" xr:uid="{00000000-0005-0000-0000-000089100000}"/>
    <cellStyle name="เครื่องหมายจุลภาค 2 6" xfId="4233" xr:uid="{00000000-0005-0000-0000-00008A100000}"/>
    <cellStyle name="เครื่องหมายจุลภาค 2 7" xfId="4234" xr:uid="{00000000-0005-0000-0000-00008B100000}"/>
    <cellStyle name="เครื่องหมายจุลภาค 2 8" xfId="4235" xr:uid="{00000000-0005-0000-0000-00008C100000}"/>
    <cellStyle name="เครื่องหมายจุลภาค 2 9" xfId="4236" xr:uid="{00000000-0005-0000-0000-00008D100000}"/>
    <cellStyle name="เครื่องหมายจุลภาค 2_AJE_Preb" xfId="4237" xr:uid="{00000000-0005-0000-0000-00008E100000}"/>
    <cellStyle name="เครื่องหมายจุลภาค 20" xfId="4238" xr:uid="{00000000-0005-0000-0000-00008F100000}"/>
    <cellStyle name="เครื่องหมายจุลภาค 20 2" xfId="4239" xr:uid="{00000000-0005-0000-0000-000090100000}"/>
    <cellStyle name="เครื่องหมายจุลภาค 20 2 2" xfId="4240" xr:uid="{00000000-0005-0000-0000-000091100000}"/>
    <cellStyle name="เครื่องหมายจุลภาค 20 3" xfId="4241" xr:uid="{00000000-0005-0000-0000-000092100000}"/>
    <cellStyle name="เครื่องหมายจุลภาค 20 3 2" xfId="4242" xr:uid="{00000000-0005-0000-0000-000093100000}"/>
    <cellStyle name="เครื่องหมายจุลภาค 20 4" xfId="4243" xr:uid="{00000000-0005-0000-0000-000094100000}"/>
    <cellStyle name="เครื่องหมายจุลภาค 3" xfId="4244" xr:uid="{00000000-0005-0000-0000-000095100000}"/>
    <cellStyle name="เครื่องหมายจุลภาค 3 2" xfId="4245" xr:uid="{00000000-0005-0000-0000-000096100000}"/>
    <cellStyle name="เครื่องหมายจุลภาค 3 2 2" xfId="4246" xr:uid="{00000000-0005-0000-0000-000097100000}"/>
    <cellStyle name="เครื่องหมายจุลภาค 3 3" xfId="4247" xr:uid="{00000000-0005-0000-0000-000098100000}"/>
    <cellStyle name="เครื่องหมายจุลภาค 3 3 2" xfId="4248" xr:uid="{00000000-0005-0000-0000-000099100000}"/>
    <cellStyle name="เครื่องหมายจุลภาค 3 3 2 2" xfId="4249" xr:uid="{00000000-0005-0000-0000-00009A100000}"/>
    <cellStyle name="เครื่องหมายจุลภาค 3 3 3" xfId="4250" xr:uid="{00000000-0005-0000-0000-00009B100000}"/>
    <cellStyle name="เครื่องหมายจุลภาค 3 4" xfId="4251" xr:uid="{00000000-0005-0000-0000-00009C100000}"/>
    <cellStyle name="เครื่องหมายจุลภาค 3 4 2" xfId="4252" xr:uid="{00000000-0005-0000-0000-00009D100000}"/>
    <cellStyle name="เครื่องหมายจุลภาค 3 5" xfId="4253" xr:uid="{00000000-0005-0000-0000-00009E100000}"/>
    <cellStyle name="เครื่องหมายจุลภาค 4" xfId="4254" xr:uid="{00000000-0005-0000-0000-00009F100000}"/>
    <cellStyle name="เครื่องหมายจุลภาค 4 10" xfId="4255" xr:uid="{00000000-0005-0000-0000-0000A0100000}"/>
    <cellStyle name="เครื่องหมายจุลภาค 4 11" xfId="4256" xr:uid="{00000000-0005-0000-0000-0000A1100000}"/>
    <cellStyle name="เครื่องหมายจุลภาค 4 12" xfId="4257" xr:uid="{00000000-0005-0000-0000-0000A2100000}"/>
    <cellStyle name="เครื่องหมายจุลภาค 4 2" xfId="4258" xr:uid="{00000000-0005-0000-0000-0000A3100000}"/>
    <cellStyle name="เครื่องหมายจุลภาค 4 2 2" xfId="4259" xr:uid="{00000000-0005-0000-0000-0000A4100000}"/>
    <cellStyle name="เครื่องหมายจุลภาค 4 2 3" xfId="4260" xr:uid="{00000000-0005-0000-0000-0000A5100000}"/>
    <cellStyle name="เครื่องหมายจุลภาค 4 3" xfId="4261" xr:uid="{00000000-0005-0000-0000-0000A6100000}"/>
    <cellStyle name="เครื่องหมายจุลภาค 4 3 2" xfId="4262" xr:uid="{00000000-0005-0000-0000-0000A7100000}"/>
    <cellStyle name="เครื่องหมายจุลภาค 4 3 2 2" xfId="4263" xr:uid="{00000000-0005-0000-0000-0000A8100000}"/>
    <cellStyle name="เครื่องหมายจุลภาค 4 3 3" xfId="4264" xr:uid="{00000000-0005-0000-0000-0000A9100000}"/>
    <cellStyle name="เครื่องหมายจุลภาค 4 3 3 2" xfId="4265" xr:uid="{00000000-0005-0000-0000-0000AA100000}"/>
    <cellStyle name="เครื่องหมายจุลภาค 4 3 4" xfId="4266" xr:uid="{00000000-0005-0000-0000-0000AB100000}"/>
    <cellStyle name="เครื่องหมายจุลภาค 4 3 4 2" xfId="4267" xr:uid="{00000000-0005-0000-0000-0000AC100000}"/>
    <cellStyle name="เครื่องหมายจุลภาค 4 3 5" xfId="4268" xr:uid="{00000000-0005-0000-0000-0000AD100000}"/>
    <cellStyle name="เครื่องหมายจุลภาค 4 3 5 2" xfId="4269" xr:uid="{00000000-0005-0000-0000-0000AE100000}"/>
    <cellStyle name="เครื่องหมายจุลภาค 4 3 6" xfId="4270" xr:uid="{00000000-0005-0000-0000-0000AF100000}"/>
    <cellStyle name="เครื่องหมายจุลภาค 4 3 6 2" xfId="4271" xr:uid="{00000000-0005-0000-0000-0000B0100000}"/>
    <cellStyle name="เครื่องหมายจุลภาค 4 4" xfId="4272" xr:uid="{00000000-0005-0000-0000-0000B1100000}"/>
    <cellStyle name="เครื่องหมายจุลภาค 4 4 2" xfId="4273" xr:uid="{00000000-0005-0000-0000-0000B2100000}"/>
    <cellStyle name="เครื่องหมายจุลภาค 4 5" xfId="4274" xr:uid="{00000000-0005-0000-0000-0000B3100000}"/>
    <cellStyle name="เครื่องหมายจุลภาค 4 5 2" xfId="4275" xr:uid="{00000000-0005-0000-0000-0000B4100000}"/>
    <cellStyle name="เครื่องหมายจุลภาค 4 6" xfId="4276" xr:uid="{00000000-0005-0000-0000-0000B5100000}"/>
    <cellStyle name="เครื่องหมายจุลภาค 4 7" xfId="4277" xr:uid="{00000000-0005-0000-0000-0000B6100000}"/>
    <cellStyle name="เครื่องหมายจุลภาค 4 8" xfId="4278" xr:uid="{00000000-0005-0000-0000-0000B7100000}"/>
    <cellStyle name="เครื่องหมายจุลภาค 4 9" xfId="4279" xr:uid="{00000000-0005-0000-0000-0000B8100000}"/>
    <cellStyle name="เครื่องหมายจุลภาค 5" xfId="4280" xr:uid="{00000000-0005-0000-0000-0000B9100000}"/>
    <cellStyle name="เครื่องหมายจุลภาค 5 2" xfId="4281" xr:uid="{00000000-0005-0000-0000-0000BA100000}"/>
    <cellStyle name="เครื่องหมายจุลภาค 5 2 2" xfId="4282" xr:uid="{00000000-0005-0000-0000-0000BB100000}"/>
    <cellStyle name="เครื่องหมายจุลภาค 5 3" xfId="4283" xr:uid="{00000000-0005-0000-0000-0000BC100000}"/>
    <cellStyle name="เครื่องหมายจุลภาค 6" xfId="4284" xr:uid="{00000000-0005-0000-0000-0000BD100000}"/>
    <cellStyle name="เครื่องหมายจุลภาค 6 2" xfId="4285" xr:uid="{00000000-0005-0000-0000-0000BE100000}"/>
    <cellStyle name="เครื่องหมายจุลภาค 6 2 2" xfId="4286" xr:uid="{00000000-0005-0000-0000-0000BF100000}"/>
    <cellStyle name="เครื่องหมายจุลภาค 6 2 2 2" xfId="4287" xr:uid="{00000000-0005-0000-0000-0000C0100000}"/>
    <cellStyle name="เครื่องหมายจุลภาค 6 3" xfId="4288" xr:uid="{00000000-0005-0000-0000-0000C1100000}"/>
    <cellStyle name="เครื่องหมายจุลภาค 6 3 2" xfId="4289" xr:uid="{00000000-0005-0000-0000-0000C2100000}"/>
    <cellStyle name="เครื่องหมายจุลภาค 7" xfId="4290" xr:uid="{00000000-0005-0000-0000-0000C3100000}"/>
    <cellStyle name="เครื่องหมายจุลภาค 7 10" xfId="4291" xr:uid="{00000000-0005-0000-0000-0000C4100000}"/>
    <cellStyle name="เครื่องหมายจุลภาค 7 2" xfId="4292" xr:uid="{00000000-0005-0000-0000-0000C5100000}"/>
    <cellStyle name="เครื่องหมายจุลภาค 7 2 2" xfId="4293" xr:uid="{00000000-0005-0000-0000-0000C6100000}"/>
    <cellStyle name="เครื่องหมายจุลภาค 7 2 2 2" xfId="4294" xr:uid="{00000000-0005-0000-0000-0000C7100000}"/>
    <cellStyle name="เครื่องหมายจุลภาค 7 2 3" xfId="4295" xr:uid="{00000000-0005-0000-0000-0000C8100000}"/>
    <cellStyle name="เครื่องหมายจุลภาค 7 2 3 2" xfId="4296" xr:uid="{00000000-0005-0000-0000-0000C9100000}"/>
    <cellStyle name="เครื่องหมายจุลภาค 7 2 4" xfId="4297" xr:uid="{00000000-0005-0000-0000-0000CA100000}"/>
    <cellStyle name="เครื่องหมายจุลภาค 7 2 4 2" xfId="4298" xr:uid="{00000000-0005-0000-0000-0000CB100000}"/>
    <cellStyle name="เครื่องหมายจุลภาค 7 3" xfId="4299" xr:uid="{00000000-0005-0000-0000-0000CC100000}"/>
    <cellStyle name="เครื่องหมายจุลภาค 7 3 2" xfId="4300" xr:uid="{00000000-0005-0000-0000-0000CD100000}"/>
    <cellStyle name="เครื่องหมายจุลภาค 7 4" xfId="4301" xr:uid="{00000000-0005-0000-0000-0000CE100000}"/>
    <cellStyle name="เครื่องหมายจุลภาค 7 4 2" xfId="4302" xr:uid="{00000000-0005-0000-0000-0000CF100000}"/>
    <cellStyle name="เครื่องหมายจุลภาค 7 5" xfId="4303" xr:uid="{00000000-0005-0000-0000-0000D0100000}"/>
    <cellStyle name="เครื่องหมายจุลภาค 7 5 2" xfId="4304" xr:uid="{00000000-0005-0000-0000-0000D1100000}"/>
    <cellStyle name="เครื่องหมายจุลภาค 7 5 2 2" xfId="4305" xr:uid="{00000000-0005-0000-0000-0000D2100000}"/>
    <cellStyle name="เครื่องหมายจุลภาค 7 5 3" xfId="4306" xr:uid="{00000000-0005-0000-0000-0000D3100000}"/>
    <cellStyle name="เครื่องหมายจุลภาค 7 5 3 2" xfId="4307" xr:uid="{00000000-0005-0000-0000-0000D4100000}"/>
    <cellStyle name="เครื่องหมายจุลภาค 7 5 4" xfId="4308" xr:uid="{00000000-0005-0000-0000-0000D5100000}"/>
    <cellStyle name="เครื่องหมายจุลภาค 7 6" xfId="4309" xr:uid="{00000000-0005-0000-0000-0000D6100000}"/>
    <cellStyle name="เครื่องหมายจุลภาค 7 6 2" xfId="4310" xr:uid="{00000000-0005-0000-0000-0000D7100000}"/>
    <cellStyle name="เครื่องหมายจุลภาค 7 7" xfId="4311" xr:uid="{00000000-0005-0000-0000-0000D8100000}"/>
    <cellStyle name="เครื่องหมายจุลภาค 7 7 2" xfId="4312" xr:uid="{00000000-0005-0000-0000-0000D9100000}"/>
    <cellStyle name="เครื่องหมายจุลภาค 7 8" xfId="4313" xr:uid="{00000000-0005-0000-0000-0000DA100000}"/>
    <cellStyle name="เครื่องหมายจุลภาค 7 8 2" xfId="4314" xr:uid="{00000000-0005-0000-0000-0000DB100000}"/>
    <cellStyle name="เครื่องหมายจุลภาค 7 9" xfId="4315" xr:uid="{00000000-0005-0000-0000-0000DC100000}"/>
    <cellStyle name="เครื่องหมายจุลภาค 7 9 2" xfId="4316" xr:uid="{00000000-0005-0000-0000-0000DD100000}"/>
    <cellStyle name="เครื่องหมายจุลภาค 7_Lead -  NU 31-3-54" xfId="4317" xr:uid="{00000000-0005-0000-0000-0000DE100000}"/>
    <cellStyle name="เครื่องหมายจุลภาค 8" xfId="4318" xr:uid="{00000000-0005-0000-0000-0000DF100000}"/>
    <cellStyle name="เครื่องหมายจุลภาค 8 2" xfId="4319" xr:uid="{00000000-0005-0000-0000-0000E0100000}"/>
    <cellStyle name="เครื่องหมายจุลภาค 8 2 2" xfId="4320" xr:uid="{00000000-0005-0000-0000-0000E1100000}"/>
    <cellStyle name="เครื่องหมายจุลภาค 8 3" xfId="4321" xr:uid="{00000000-0005-0000-0000-0000E2100000}"/>
    <cellStyle name="เครื่องหมายจุลภาค 9" xfId="4322" xr:uid="{00000000-0005-0000-0000-0000E3100000}"/>
    <cellStyle name="เครื่องหมายจุลภาค 9 2" xfId="4323" xr:uid="{00000000-0005-0000-0000-0000E4100000}"/>
    <cellStyle name="เครื่องหมายจุลภาค_AC Recconcile 4-6 ปี 51" xfId="4324" xr:uid="{00000000-0005-0000-0000-0000E5100000}"/>
    <cellStyle name="เครื่องหมายเปอร์เซ็นต์_7935 DET2" xfId="4325" xr:uid="{00000000-0005-0000-0000-0000E6100000}"/>
    <cellStyle name="เครื่องหมายสกุลเงิน [0]" xfId="4326" xr:uid="{00000000-0005-0000-0000-0000E7100000}"/>
    <cellStyle name="เครื่องหมายสกุลเงิน 2" xfId="4327" xr:uid="{00000000-0005-0000-0000-0000E8100000}"/>
    <cellStyle name="เครื่องหมายสกุลเงิน 3" xfId="4328" xr:uid="{00000000-0005-0000-0000-0000E9100000}"/>
    <cellStyle name="เครื่องหมายสกุลเงิน 3 2" xfId="4329" xr:uid="{00000000-0005-0000-0000-0000EA100000}"/>
    <cellStyle name="เครื่องหมายสกุลเงิน 4" xfId="4330" xr:uid="{00000000-0005-0000-0000-0000EB100000}"/>
    <cellStyle name="เครื่องหมายสกุลเงิน 4 2" xfId="4331" xr:uid="{00000000-0005-0000-0000-0000EC100000}"/>
    <cellStyle name="จุลภาค" xfId="1" builtinId="3"/>
    <cellStyle name="จุลภาค 2" xfId="4332" xr:uid="{00000000-0005-0000-0000-0000ED100000}"/>
    <cellStyle name="จุลภาค 3" xfId="4605" xr:uid="{DD447BBC-9F13-4D5D-ABF7-1D6B4C8C6C91}"/>
    <cellStyle name="ชื่อเรื่อง" xfId="4333" xr:uid="{00000000-0005-0000-0000-0000EE100000}"/>
    <cellStyle name="ชื่อเรื่อง 2" xfId="4334" xr:uid="{00000000-0005-0000-0000-0000EF100000}"/>
    <cellStyle name="ชื่อเรื่อง 3" xfId="4335" xr:uid="{00000000-0005-0000-0000-0000F0100000}"/>
    <cellStyle name="ชื่อเรื่อง 4" xfId="4336" xr:uid="{00000000-0005-0000-0000-0000F1100000}"/>
    <cellStyle name="เชื่อมโยงหลายมิติ" xfId="4337" xr:uid="{00000000-0005-0000-0000-0000F2100000}"/>
    <cellStyle name="เชื่อมโยงหลายมิติ 2" xfId="4338" xr:uid="{00000000-0005-0000-0000-0000F3100000}"/>
    <cellStyle name="เชื่อมโยงหลายมิติ 3" xfId="4339" xr:uid="{00000000-0005-0000-0000-0000F4100000}"/>
    <cellStyle name="เชื่อมโยงหลายมิติ 4" xfId="4340" xr:uid="{00000000-0005-0000-0000-0000F5100000}"/>
    <cellStyle name="เชื่อมโยงหลายมิติ_PATO wk12-2006" xfId="4341" xr:uid="{00000000-0005-0000-0000-0000F6100000}"/>
    <cellStyle name="เซลล์ตรวจสอบ" xfId="4342" xr:uid="{00000000-0005-0000-0000-0000F7100000}"/>
    <cellStyle name="เซลล์ตรวจสอบ 2" xfId="4343" xr:uid="{00000000-0005-0000-0000-0000F8100000}"/>
    <cellStyle name="เซลล์ตรวจสอบ 3" xfId="4344" xr:uid="{00000000-0005-0000-0000-0000F9100000}"/>
    <cellStyle name="เซลล์ที่มีการเชื่อมโยง" xfId="4345" xr:uid="{00000000-0005-0000-0000-0000FA100000}"/>
    <cellStyle name="เซลล์ที่มีการเชื่อมโยง 2" xfId="4346" xr:uid="{00000000-0005-0000-0000-0000FB100000}"/>
    <cellStyle name="เซลล์ที่มีการเชื่อมโยง 2 2" xfId="4347" xr:uid="{00000000-0005-0000-0000-0000FC100000}"/>
    <cellStyle name="เซลล์ที่มีการเชื่อมโยง 3" xfId="4348" xr:uid="{00000000-0005-0000-0000-0000FD100000}"/>
    <cellStyle name="ดี" xfId="4349" xr:uid="{00000000-0005-0000-0000-0000FE100000}"/>
    <cellStyle name="ดี 2" xfId="4350" xr:uid="{00000000-0005-0000-0000-0000FF100000}"/>
    <cellStyle name="ดี 2 2" xfId="4351" xr:uid="{00000000-0005-0000-0000-000000110000}"/>
    <cellStyle name="ดี 3" xfId="4352" xr:uid="{00000000-0005-0000-0000-000001110000}"/>
    <cellStyle name="ตามการเชื่อมโยงหลายมิติ" xfId="4353" xr:uid="{00000000-0005-0000-0000-000002110000}"/>
    <cellStyle name="ตามการเชื่อมโยงหลายมิติ 2" xfId="4354" xr:uid="{00000000-0005-0000-0000-000003110000}"/>
    <cellStyle name="ตามการเชื่อมโยงหลายมิติ 3" xfId="4355" xr:uid="{00000000-0005-0000-0000-000004110000}"/>
    <cellStyle name="ตามการเชื่อมโยงหลายมิติ 4" xfId="4356" xr:uid="{00000000-0005-0000-0000-000005110000}"/>
    <cellStyle name="ตามการเชื่อมโยงหลายมิติ_PATO wk12-2006" xfId="4357" xr:uid="{00000000-0005-0000-0000-000006110000}"/>
    <cellStyle name="น้บะภฒ_95" xfId="4358" xr:uid="{00000000-0005-0000-0000-000007110000}"/>
    <cellStyle name="ปกติ" xfId="0" builtinId="0"/>
    <cellStyle name="ปกติ 10" xfId="4359" xr:uid="{00000000-0005-0000-0000-000008110000}"/>
    <cellStyle name="ปกติ 10 2" xfId="4360" xr:uid="{00000000-0005-0000-0000-000009110000}"/>
    <cellStyle name="ปกติ 11" xfId="4361" xr:uid="{00000000-0005-0000-0000-00000A110000}"/>
    <cellStyle name="ปกติ 11 2" xfId="4362" xr:uid="{00000000-0005-0000-0000-00000B110000}"/>
    <cellStyle name="ปกติ 12" xfId="4363" xr:uid="{00000000-0005-0000-0000-00000C110000}"/>
    <cellStyle name="ปกติ 12 2" xfId="4364" xr:uid="{00000000-0005-0000-0000-00000D110000}"/>
    <cellStyle name="ปกติ 13" xfId="4365" xr:uid="{00000000-0005-0000-0000-00000E110000}"/>
    <cellStyle name="ปกติ 13 2" xfId="4366" xr:uid="{00000000-0005-0000-0000-00000F110000}"/>
    <cellStyle name="ปกติ 13 3" xfId="4367" xr:uid="{00000000-0005-0000-0000-000010110000}"/>
    <cellStyle name="ปกติ 14" xfId="4368" xr:uid="{00000000-0005-0000-0000-000011110000}"/>
    <cellStyle name="ปกติ 14 2" xfId="4369" xr:uid="{00000000-0005-0000-0000-000012110000}"/>
    <cellStyle name="ปกติ 14 2 2" xfId="4370" xr:uid="{00000000-0005-0000-0000-000013110000}"/>
    <cellStyle name="ปกติ 14 3" xfId="4371" xr:uid="{00000000-0005-0000-0000-000014110000}"/>
    <cellStyle name="ปกติ 14 3 2" xfId="4372" xr:uid="{00000000-0005-0000-0000-000015110000}"/>
    <cellStyle name="ปกติ 14 4" xfId="4373" xr:uid="{00000000-0005-0000-0000-000016110000}"/>
    <cellStyle name="ปกติ 15" xfId="4374" xr:uid="{00000000-0005-0000-0000-000017110000}"/>
    <cellStyle name="ปกติ 15 2" xfId="4375" xr:uid="{00000000-0005-0000-0000-000018110000}"/>
    <cellStyle name="ปกติ 16" xfId="4376" xr:uid="{00000000-0005-0000-0000-000019110000}"/>
    <cellStyle name="ปกติ 16 2" xfId="4377" xr:uid="{00000000-0005-0000-0000-00001A110000}"/>
    <cellStyle name="ปกติ 16 2 2" xfId="4378" xr:uid="{00000000-0005-0000-0000-00001B110000}"/>
    <cellStyle name="ปกติ 16 3" xfId="4379" xr:uid="{00000000-0005-0000-0000-00001C110000}"/>
    <cellStyle name="ปกติ 16 3 2" xfId="4380" xr:uid="{00000000-0005-0000-0000-00001D110000}"/>
    <cellStyle name="ปกติ 16 4" xfId="4381" xr:uid="{00000000-0005-0000-0000-00001E110000}"/>
    <cellStyle name="ปกติ 17" xfId="4382" xr:uid="{00000000-0005-0000-0000-00001F110000}"/>
    <cellStyle name="ปกติ 18" xfId="4604" xr:uid="{68B5C749-2E00-4C5A-8238-194AEE6183FB}"/>
    <cellStyle name="ปกติ 2" xfId="4383" xr:uid="{00000000-0005-0000-0000-000020110000}"/>
    <cellStyle name="ปกติ 2 10" xfId="4384" xr:uid="{00000000-0005-0000-0000-000021110000}"/>
    <cellStyle name="ปกติ 2 2" xfId="4385" xr:uid="{00000000-0005-0000-0000-000022110000}"/>
    <cellStyle name="ปกติ 2 2 2" xfId="4386" xr:uid="{00000000-0005-0000-0000-000023110000}"/>
    <cellStyle name="ปกติ 2 2 3" xfId="4387" xr:uid="{00000000-0005-0000-0000-000024110000}"/>
    <cellStyle name="ปกติ 2 3" xfId="4388" xr:uid="{00000000-0005-0000-0000-000025110000}"/>
    <cellStyle name="ปกติ 2 3 2" xfId="4389" xr:uid="{00000000-0005-0000-0000-000026110000}"/>
    <cellStyle name="ปกติ 2 3 3" xfId="4390" xr:uid="{00000000-0005-0000-0000-000027110000}"/>
    <cellStyle name="ปกติ 2 4" xfId="4391" xr:uid="{00000000-0005-0000-0000-000028110000}"/>
    <cellStyle name="ปกติ 2 5" xfId="4392" xr:uid="{00000000-0005-0000-0000-000029110000}"/>
    <cellStyle name="ปกติ 2 6" xfId="4393" xr:uid="{00000000-0005-0000-0000-00002A110000}"/>
    <cellStyle name="ปกติ 2 7" xfId="4394" xr:uid="{00000000-0005-0000-0000-00002B110000}"/>
    <cellStyle name="ปกติ 2 7 2" xfId="4395" xr:uid="{00000000-0005-0000-0000-00002C110000}"/>
    <cellStyle name="ปกติ 2 8" xfId="4396" xr:uid="{00000000-0005-0000-0000-00002D110000}"/>
    <cellStyle name="ปกติ 2 9" xfId="4397" xr:uid="{00000000-0005-0000-0000-00002E110000}"/>
    <cellStyle name="ปกติ 2_40-1 บิลแลนด์" xfId="4398" xr:uid="{00000000-0005-0000-0000-00002F110000}"/>
    <cellStyle name="ปกติ 3" xfId="4399" xr:uid="{00000000-0005-0000-0000-000030110000}"/>
    <cellStyle name="ปกติ 3 10" xfId="9" xr:uid="{00000000-0005-0000-0000-000031110000}"/>
    <cellStyle name="ปกติ 3 10 2" xfId="4400" xr:uid="{00000000-0005-0000-0000-000032110000}"/>
    <cellStyle name="ปกติ 3 11" xfId="4401" xr:uid="{00000000-0005-0000-0000-000033110000}"/>
    <cellStyle name="ปกติ 3 2" xfId="4402" xr:uid="{00000000-0005-0000-0000-000034110000}"/>
    <cellStyle name="ปกติ 3 2 2" xfId="4403" xr:uid="{00000000-0005-0000-0000-000035110000}"/>
    <cellStyle name="ปกติ 3 2 2 2" xfId="4404" xr:uid="{00000000-0005-0000-0000-000036110000}"/>
    <cellStyle name="ปกติ 3 2 3" xfId="4405" xr:uid="{00000000-0005-0000-0000-000037110000}"/>
    <cellStyle name="ปกติ 3 2 3 2" xfId="4406" xr:uid="{00000000-0005-0000-0000-000038110000}"/>
    <cellStyle name="ปกติ 3 2 4" xfId="4407" xr:uid="{00000000-0005-0000-0000-000039110000}"/>
    <cellStyle name="ปกติ 3 2 5" xfId="4408" xr:uid="{00000000-0005-0000-0000-00003A110000}"/>
    <cellStyle name="ปกติ 3 3" xfId="4409" xr:uid="{00000000-0005-0000-0000-00003B110000}"/>
    <cellStyle name="ปกติ 3 3 2" xfId="4410" xr:uid="{00000000-0005-0000-0000-00003C110000}"/>
    <cellStyle name="ปกติ 3 3 3" xfId="4411" xr:uid="{00000000-0005-0000-0000-00003D110000}"/>
    <cellStyle name="ปกติ 3 3 4" xfId="4412" xr:uid="{00000000-0005-0000-0000-00003E110000}"/>
    <cellStyle name="ปกติ 3 3 5" xfId="4413" xr:uid="{00000000-0005-0000-0000-00003F110000}"/>
    <cellStyle name="ปกติ 3 3 6" xfId="4414" xr:uid="{00000000-0005-0000-0000-000040110000}"/>
    <cellStyle name="ปกติ 3 4" xfId="4415" xr:uid="{00000000-0005-0000-0000-000041110000}"/>
    <cellStyle name="ปกติ 3 5" xfId="4416" xr:uid="{00000000-0005-0000-0000-000042110000}"/>
    <cellStyle name="ปกติ 3 6" xfId="4417" xr:uid="{00000000-0005-0000-0000-000043110000}"/>
    <cellStyle name="ปกติ 3 6 2" xfId="4418" xr:uid="{00000000-0005-0000-0000-000044110000}"/>
    <cellStyle name="ปกติ 3 7" xfId="4419" xr:uid="{00000000-0005-0000-0000-000045110000}"/>
    <cellStyle name="ปกติ 3 7 2" xfId="4420" xr:uid="{00000000-0005-0000-0000-000046110000}"/>
    <cellStyle name="ปกติ 3 8" xfId="4421" xr:uid="{00000000-0005-0000-0000-000047110000}"/>
    <cellStyle name="ปกติ 3 8 2" xfId="4422" xr:uid="{00000000-0005-0000-0000-000048110000}"/>
    <cellStyle name="ปกติ 3 9" xfId="4423" xr:uid="{00000000-0005-0000-0000-000049110000}"/>
    <cellStyle name="ปกติ 3 9 2" xfId="4424" xr:uid="{00000000-0005-0000-0000-00004A110000}"/>
    <cellStyle name="ปกติ 3_Index Prebuilt" xfId="4425" xr:uid="{00000000-0005-0000-0000-00004B110000}"/>
    <cellStyle name="ปกติ 4" xfId="8" xr:uid="{00000000-0005-0000-0000-00004C110000}"/>
    <cellStyle name="ปกติ 4 10" xfId="4426" xr:uid="{00000000-0005-0000-0000-00004D110000}"/>
    <cellStyle name="ปกติ 4 11" xfId="4427" xr:uid="{00000000-0005-0000-0000-00004E110000}"/>
    <cellStyle name="ปกติ 4 11 2" xfId="4428" xr:uid="{00000000-0005-0000-0000-00004F110000}"/>
    <cellStyle name="ปกติ 4 12" xfId="4429" xr:uid="{00000000-0005-0000-0000-000050110000}"/>
    <cellStyle name="ปกติ 4 12 2" xfId="4430" xr:uid="{00000000-0005-0000-0000-000051110000}"/>
    <cellStyle name="ปกติ 4 13" xfId="4431" xr:uid="{00000000-0005-0000-0000-000052110000}"/>
    <cellStyle name="ปกติ 4 13 2" xfId="4432" xr:uid="{00000000-0005-0000-0000-000053110000}"/>
    <cellStyle name="ปกติ 4 14" xfId="4433" xr:uid="{00000000-0005-0000-0000-000054110000}"/>
    <cellStyle name="ปกติ 4 14 2" xfId="4434" xr:uid="{00000000-0005-0000-0000-000055110000}"/>
    <cellStyle name="ปกติ 4 15" xfId="4435" xr:uid="{00000000-0005-0000-0000-000056110000}"/>
    <cellStyle name="ปกติ 4 2" xfId="5" xr:uid="{00000000-0005-0000-0000-000057110000}"/>
    <cellStyle name="ปกติ 4 2 10" xfId="4436" xr:uid="{00000000-0005-0000-0000-000058110000}"/>
    <cellStyle name="ปกติ 4 2 10 2" xfId="4437" xr:uid="{00000000-0005-0000-0000-000059110000}"/>
    <cellStyle name="ปกติ 4 2 11" xfId="4438" xr:uid="{00000000-0005-0000-0000-00005A110000}"/>
    <cellStyle name="ปกติ 4 2 2" xfId="4439" xr:uid="{00000000-0005-0000-0000-00005B110000}"/>
    <cellStyle name="ปกติ 4 2 2 2" xfId="4440" xr:uid="{00000000-0005-0000-0000-00005C110000}"/>
    <cellStyle name="ปกติ 4 2 2 3" xfId="4441" xr:uid="{00000000-0005-0000-0000-00005D110000}"/>
    <cellStyle name="ปกติ 4 2 3" xfId="4442" xr:uid="{00000000-0005-0000-0000-00005E110000}"/>
    <cellStyle name="ปกติ 4 2 3 2" xfId="4443" xr:uid="{00000000-0005-0000-0000-00005F110000}"/>
    <cellStyle name="ปกติ 4 2 4" xfId="4444" xr:uid="{00000000-0005-0000-0000-000060110000}"/>
    <cellStyle name="ปกติ 4 2 4 2" xfId="4445" xr:uid="{00000000-0005-0000-0000-000061110000}"/>
    <cellStyle name="ปกติ 4 2 5" xfId="4446" xr:uid="{00000000-0005-0000-0000-000062110000}"/>
    <cellStyle name="ปกติ 4 2 5 2" xfId="4447" xr:uid="{00000000-0005-0000-0000-000063110000}"/>
    <cellStyle name="ปกติ 4 2 6" xfId="4448" xr:uid="{00000000-0005-0000-0000-000064110000}"/>
    <cellStyle name="ปกติ 4 2 6 2" xfId="4449" xr:uid="{00000000-0005-0000-0000-000065110000}"/>
    <cellStyle name="ปกติ 4 2 7" xfId="4450" xr:uid="{00000000-0005-0000-0000-000066110000}"/>
    <cellStyle name="ปกติ 4 2 7 2" xfId="4451" xr:uid="{00000000-0005-0000-0000-000067110000}"/>
    <cellStyle name="ปกติ 4 2 8" xfId="4452" xr:uid="{00000000-0005-0000-0000-000068110000}"/>
    <cellStyle name="ปกติ 4 2 8 2" xfId="4453" xr:uid="{00000000-0005-0000-0000-000069110000}"/>
    <cellStyle name="ปกติ 4 2 9" xfId="4454" xr:uid="{00000000-0005-0000-0000-00006A110000}"/>
    <cellStyle name="ปกติ 4 2 9 2" xfId="4455" xr:uid="{00000000-0005-0000-0000-00006B110000}"/>
    <cellStyle name="ปกติ 4 3" xfId="4456" xr:uid="{00000000-0005-0000-0000-00006C110000}"/>
    <cellStyle name="ปกติ 4 3 2" xfId="4457" xr:uid="{00000000-0005-0000-0000-00006D110000}"/>
    <cellStyle name="ปกติ 4 3 3" xfId="4458" xr:uid="{00000000-0005-0000-0000-00006E110000}"/>
    <cellStyle name="ปกติ 4 4" xfId="4459" xr:uid="{00000000-0005-0000-0000-00006F110000}"/>
    <cellStyle name="ปกติ 4 4 2" xfId="4460" xr:uid="{00000000-0005-0000-0000-000070110000}"/>
    <cellStyle name="ปกติ 4 5" xfId="4461" xr:uid="{00000000-0005-0000-0000-000071110000}"/>
    <cellStyle name="ปกติ 4 6" xfId="4462" xr:uid="{00000000-0005-0000-0000-000072110000}"/>
    <cellStyle name="ปกติ 4 7" xfId="4463" xr:uid="{00000000-0005-0000-0000-000073110000}"/>
    <cellStyle name="ปกติ 4 8" xfId="4464" xr:uid="{00000000-0005-0000-0000-000074110000}"/>
    <cellStyle name="ปกติ 4 9" xfId="4465" xr:uid="{00000000-0005-0000-0000-000075110000}"/>
    <cellStyle name="ปกติ 4_Book2" xfId="4466" xr:uid="{00000000-0005-0000-0000-000076110000}"/>
    <cellStyle name="ปกติ 5" xfId="4467" xr:uid="{00000000-0005-0000-0000-000077110000}"/>
    <cellStyle name="ปกติ 5 2" xfId="4468" xr:uid="{00000000-0005-0000-0000-000078110000}"/>
    <cellStyle name="ปกติ 5 2 2" xfId="4469" xr:uid="{00000000-0005-0000-0000-000079110000}"/>
    <cellStyle name="ปกติ 5 3" xfId="4470" xr:uid="{00000000-0005-0000-0000-00007A110000}"/>
    <cellStyle name="ปกติ 6" xfId="4471" xr:uid="{00000000-0005-0000-0000-00007B110000}"/>
    <cellStyle name="ปกติ 6 2" xfId="4472" xr:uid="{00000000-0005-0000-0000-00007C110000}"/>
    <cellStyle name="ปกติ 6 3" xfId="4473" xr:uid="{00000000-0005-0000-0000-00007D110000}"/>
    <cellStyle name="ปกติ 6 3 2" xfId="4474" xr:uid="{00000000-0005-0000-0000-00007E110000}"/>
    <cellStyle name="ปกติ 6 4" xfId="4475" xr:uid="{00000000-0005-0000-0000-00007F110000}"/>
    <cellStyle name="ปกติ 6 5" xfId="4476" xr:uid="{00000000-0005-0000-0000-000080110000}"/>
    <cellStyle name="ปกติ 6_PRE-BUILTQ1-54" xfId="4477" xr:uid="{00000000-0005-0000-0000-000081110000}"/>
    <cellStyle name="ปกติ 7" xfId="4478" xr:uid="{00000000-0005-0000-0000-000082110000}"/>
    <cellStyle name="ปกติ 7 2" xfId="4479" xr:uid="{00000000-0005-0000-0000-000083110000}"/>
    <cellStyle name="ปกติ 8" xfId="4480" xr:uid="{00000000-0005-0000-0000-000084110000}"/>
    <cellStyle name="ปกติ 8 2" xfId="4481" xr:uid="{00000000-0005-0000-0000-000085110000}"/>
    <cellStyle name="ปกติ 8 3" xfId="4482" xr:uid="{00000000-0005-0000-0000-000086110000}"/>
    <cellStyle name="ปกติ 8 4" xfId="4483" xr:uid="{00000000-0005-0000-0000-000087110000}"/>
    <cellStyle name="ปกติ 9" xfId="4484" xr:uid="{00000000-0005-0000-0000-000088110000}"/>
    <cellStyle name="ปกติ 9 2" xfId="4485" xr:uid="{00000000-0005-0000-0000-000089110000}"/>
    <cellStyle name="ปกติ 9 3" xfId="4486" xr:uid="{00000000-0005-0000-0000-00008A110000}"/>
    <cellStyle name="ปกติ 9_Lead -  NU 31-3-54" xfId="4487" xr:uid="{00000000-0005-0000-0000-00008B110000}"/>
    <cellStyle name="ปกติ_Sheet1" xfId="2" xr:uid="{00000000-0005-0000-0000-00008D110000}"/>
    <cellStyle name="ปกติ_Sheet1_Q141-Mar'49-T2" xfId="3" xr:uid="{00000000-0005-0000-0000-00008E110000}"/>
    <cellStyle name="ป้อนค่า" xfId="4488" xr:uid="{00000000-0005-0000-0000-00008F110000}"/>
    <cellStyle name="ป้อนค่า 2" xfId="4489" xr:uid="{00000000-0005-0000-0000-000090110000}"/>
    <cellStyle name="ป้อนค่า 3" xfId="4490" xr:uid="{00000000-0005-0000-0000-000091110000}"/>
    <cellStyle name="ปานกลาง" xfId="4491" xr:uid="{00000000-0005-0000-0000-000092110000}"/>
    <cellStyle name="ปานกลาง 2" xfId="4492" xr:uid="{00000000-0005-0000-0000-000093110000}"/>
    <cellStyle name="ปานกลาง 3" xfId="4493" xr:uid="{00000000-0005-0000-0000-000094110000}"/>
    <cellStyle name="ปานกลาง 4" xfId="4494" xr:uid="{00000000-0005-0000-0000-000095110000}"/>
    <cellStyle name="เปอร์เซ็นต์ 2" xfId="4495" xr:uid="{00000000-0005-0000-0000-000096110000}"/>
    <cellStyle name="เปอร์เซ็นต์ 2 2" xfId="4496" xr:uid="{00000000-0005-0000-0000-000097110000}"/>
    <cellStyle name="เปอร์เซ็นต์ 2 2 2" xfId="4497" xr:uid="{00000000-0005-0000-0000-000098110000}"/>
    <cellStyle name="เปอร์เซ็นต์ 2 2 3" xfId="4498" xr:uid="{00000000-0005-0000-0000-000099110000}"/>
    <cellStyle name="เปอร์เซ็นต์ 2 3" xfId="4499" xr:uid="{00000000-0005-0000-0000-00009A110000}"/>
    <cellStyle name="เปอร์เซ็นต์ 2 3 2" xfId="4500" xr:uid="{00000000-0005-0000-0000-00009B110000}"/>
    <cellStyle name="เปอร์เซ็นต์ 2 3 3" xfId="4501" xr:uid="{00000000-0005-0000-0000-00009C110000}"/>
    <cellStyle name="เปอร์เซ็นต์ 2 4" xfId="4502" xr:uid="{00000000-0005-0000-0000-00009D110000}"/>
    <cellStyle name="เปอร์เซ็นต์ 2 4 2" xfId="4503" xr:uid="{00000000-0005-0000-0000-00009E110000}"/>
    <cellStyle name="เปอร์เซ็นต์ 2 5" xfId="4504" xr:uid="{00000000-0005-0000-0000-00009F110000}"/>
    <cellStyle name="เปอร์เซ็นต์ 3" xfId="4505" xr:uid="{00000000-0005-0000-0000-0000A0110000}"/>
    <cellStyle name="เปอร์เซ็นต์ 3 2" xfId="4506" xr:uid="{00000000-0005-0000-0000-0000A1110000}"/>
    <cellStyle name="เปอร์เซ็นต์ 3 3" xfId="4507" xr:uid="{00000000-0005-0000-0000-0000A2110000}"/>
    <cellStyle name="เปอร์เซ็นต์ 4" xfId="4508" xr:uid="{00000000-0005-0000-0000-0000A3110000}"/>
    <cellStyle name="เปอร์เซ็นต์ 4 2" xfId="4509" xr:uid="{00000000-0005-0000-0000-0000A4110000}"/>
    <cellStyle name="เปอร์เซ็นต์ 5" xfId="4510" xr:uid="{00000000-0005-0000-0000-0000A5110000}"/>
    <cellStyle name="เปอร์เซ็นต์ 5 2" xfId="4511" xr:uid="{00000000-0005-0000-0000-0000A6110000}"/>
    <cellStyle name="เปอร์เซ็นต์ 6" xfId="4512" xr:uid="{00000000-0005-0000-0000-0000A7110000}"/>
    <cellStyle name="เปอร์เซ็นต์ 6 2" xfId="4513" xr:uid="{00000000-0005-0000-0000-0000A8110000}"/>
    <cellStyle name="เปอร์เซ็นต์ 7" xfId="4514" xr:uid="{00000000-0005-0000-0000-0000A9110000}"/>
    <cellStyle name="เปอร์เซ็นต์ 7 2" xfId="4515" xr:uid="{00000000-0005-0000-0000-0000AA110000}"/>
    <cellStyle name="เปอร์เซ็นต์ 7 2 2" xfId="4516" xr:uid="{00000000-0005-0000-0000-0000AB110000}"/>
    <cellStyle name="เปอร์เซ็นต์ 7 3" xfId="4517" xr:uid="{00000000-0005-0000-0000-0000AC110000}"/>
    <cellStyle name="เปอร์เซ็นต์ 7 3 2" xfId="4518" xr:uid="{00000000-0005-0000-0000-0000AD110000}"/>
    <cellStyle name="เปอร์เซ็นต์ 7 4" xfId="4519" xr:uid="{00000000-0005-0000-0000-0000AE110000}"/>
    <cellStyle name="ผลรวม" xfId="4520" xr:uid="{00000000-0005-0000-0000-0000AF110000}"/>
    <cellStyle name="ผลรวม 2" xfId="4521" xr:uid="{00000000-0005-0000-0000-0000B0110000}"/>
    <cellStyle name="ผลรวม 3" xfId="4522" xr:uid="{00000000-0005-0000-0000-0000B1110000}"/>
    <cellStyle name="แย่" xfId="4523" xr:uid="{00000000-0005-0000-0000-0000B2110000}"/>
    <cellStyle name="แย่ 2" xfId="4524" xr:uid="{00000000-0005-0000-0000-0000B3110000}"/>
    <cellStyle name="แย่ 2 2" xfId="4525" xr:uid="{00000000-0005-0000-0000-0000B4110000}"/>
    <cellStyle name="แย่ 3" xfId="4526" xr:uid="{00000000-0005-0000-0000-0000B5110000}"/>
    <cellStyle name="ฤ?ธถ [0]_95" xfId="4527" xr:uid="{00000000-0005-0000-0000-0000B6110000}"/>
    <cellStyle name="ฤ?ธถ_95" xfId="4528" xr:uid="{00000000-0005-0000-0000-0000B7110000}"/>
    <cellStyle name="ฤธถ [0]_10' 0.26D MS" xfId="4529" xr:uid="{00000000-0005-0000-0000-0000B8110000}"/>
    <cellStyle name="ฤธถ_10' 0.26D MS" xfId="4530" xr:uid="{00000000-0005-0000-0000-0000B9110000}"/>
    <cellStyle name="ล๋ศญ [0]_10' 0.26D MS" xfId="4531" xr:uid="{00000000-0005-0000-0000-0000BA110000}"/>
    <cellStyle name="ล๋ศญ_10' 0.26D MS" xfId="4532" xr:uid="{00000000-0005-0000-0000-0000BB110000}"/>
    <cellStyle name="ลักษณะ 1" xfId="4533" xr:uid="{00000000-0005-0000-0000-0000BC110000}"/>
    <cellStyle name="วฅมุ_#2(M17)_1" xfId="4534" xr:uid="{00000000-0005-0000-0000-0000BD110000}"/>
    <cellStyle name="ส่วนที่ถูกเน้น1" xfId="4535" xr:uid="{00000000-0005-0000-0000-0000BE110000}"/>
    <cellStyle name="ส่วนที่ถูกเน้น1 2" xfId="4536" xr:uid="{00000000-0005-0000-0000-0000BF110000}"/>
    <cellStyle name="ส่วนที่ถูกเน้น1 3" xfId="4537" xr:uid="{00000000-0005-0000-0000-0000C0110000}"/>
    <cellStyle name="ส่วนที่ถูกเน้น2" xfId="4538" xr:uid="{00000000-0005-0000-0000-0000C1110000}"/>
    <cellStyle name="ส่วนที่ถูกเน้น2 2" xfId="4539" xr:uid="{00000000-0005-0000-0000-0000C2110000}"/>
    <cellStyle name="ส่วนที่ถูกเน้น2 3" xfId="4540" xr:uid="{00000000-0005-0000-0000-0000C3110000}"/>
    <cellStyle name="ส่วนที่ถูกเน้น3" xfId="4541" xr:uid="{00000000-0005-0000-0000-0000C4110000}"/>
    <cellStyle name="ส่วนที่ถูกเน้น3 2" xfId="4542" xr:uid="{00000000-0005-0000-0000-0000C5110000}"/>
    <cellStyle name="ส่วนที่ถูกเน้น3 3" xfId="4543" xr:uid="{00000000-0005-0000-0000-0000C6110000}"/>
    <cellStyle name="ส่วนที่ถูกเน้น4" xfId="4544" xr:uid="{00000000-0005-0000-0000-0000C7110000}"/>
    <cellStyle name="ส่วนที่ถูกเน้น4 2" xfId="4545" xr:uid="{00000000-0005-0000-0000-0000C8110000}"/>
    <cellStyle name="ส่วนที่ถูกเน้น4 3" xfId="4546" xr:uid="{00000000-0005-0000-0000-0000C9110000}"/>
    <cellStyle name="ส่วนที่ถูกเน้น5" xfId="4547" xr:uid="{00000000-0005-0000-0000-0000CA110000}"/>
    <cellStyle name="ส่วนที่ถูกเน้น5 2" xfId="4548" xr:uid="{00000000-0005-0000-0000-0000CB110000}"/>
    <cellStyle name="ส่วนที่ถูกเน้น5 3" xfId="4549" xr:uid="{00000000-0005-0000-0000-0000CC110000}"/>
    <cellStyle name="ส่วนที่ถูกเน้น6" xfId="4550" xr:uid="{00000000-0005-0000-0000-0000CD110000}"/>
    <cellStyle name="ส่วนที่ถูกเน้น6 2" xfId="4551" xr:uid="{00000000-0005-0000-0000-0000CE110000}"/>
    <cellStyle name="ส่วนที่ถูกเน้น6 3" xfId="4552" xr:uid="{00000000-0005-0000-0000-0000CF110000}"/>
    <cellStyle name="เส้นขอบขวา" xfId="4553" xr:uid="{00000000-0005-0000-0000-0000D0110000}"/>
    <cellStyle name="เส้นขอบขวา 2" xfId="4554" xr:uid="{00000000-0005-0000-0000-0000D1110000}"/>
    <cellStyle name="เส้นขอบขวา 3" xfId="4555" xr:uid="{00000000-0005-0000-0000-0000D2110000}"/>
    <cellStyle name="เส้นขอบขวา 4" xfId="4556" xr:uid="{00000000-0005-0000-0000-0000D3110000}"/>
    <cellStyle name="เส้นขอบขวา 5" xfId="4557" xr:uid="{00000000-0005-0000-0000-0000D4110000}"/>
    <cellStyle name="เส้นขอบขวา_Lead -  NU 31-3-54" xfId="4558" xr:uid="{00000000-0005-0000-0000-0000D5110000}"/>
    <cellStyle name="แสดงผล" xfId="4559" xr:uid="{00000000-0005-0000-0000-0000D6110000}"/>
    <cellStyle name="แสดงผล 2" xfId="4560" xr:uid="{00000000-0005-0000-0000-0000D7110000}"/>
    <cellStyle name="แสดงผล 3" xfId="4561" xr:uid="{00000000-0005-0000-0000-0000D8110000}"/>
    <cellStyle name="หมายเหตุ 2" xfId="4562" xr:uid="{00000000-0005-0000-0000-0000D9110000}"/>
    <cellStyle name="หมายเหตุ 2 2" xfId="4563" xr:uid="{00000000-0005-0000-0000-0000DA110000}"/>
    <cellStyle name="หมายเหตุ 2 2 2" xfId="4564" xr:uid="{00000000-0005-0000-0000-0000DB110000}"/>
    <cellStyle name="หมายเหตุ 2 2 2 2" xfId="4565" xr:uid="{00000000-0005-0000-0000-0000DC110000}"/>
    <cellStyle name="หมายเหตุ 2 2 2 3" xfId="4566" xr:uid="{00000000-0005-0000-0000-0000DD110000}"/>
    <cellStyle name="หมายเหตุ 2 2 3" xfId="4567" xr:uid="{00000000-0005-0000-0000-0000DE110000}"/>
    <cellStyle name="หมายเหตุ 2 2 4" xfId="4568" xr:uid="{00000000-0005-0000-0000-0000DF110000}"/>
    <cellStyle name="หมายเหตุ 2 3" xfId="4569" xr:uid="{00000000-0005-0000-0000-0000E0110000}"/>
    <cellStyle name="หมายเหตุ 2 3 2" xfId="4570" xr:uid="{00000000-0005-0000-0000-0000E1110000}"/>
    <cellStyle name="หมายเหตุ 2 3 3" xfId="4571" xr:uid="{00000000-0005-0000-0000-0000E2110000}"/>
    <cellStyle name="หมายเหตุ 2 4" xfId="4572" xr:uid="{00000000-0005-0000-0000-0000E3110000}"/>
    <cellStyle name="หมายเหตุ 2 5" xfId="4573" xr:uid="{00000000-0005-0000-0000-0000E4110000}"/>
    <cellStyle name="หัวเรื่อง 1" xfId="4574" xr:uid="{00000000-0005-0000-0000-0000E5110000}"/>
    <cellStyle name="หัวเรื่อง 1 2" xfId="4575" xr:uid="{00000000-0005-0000-0000-0000E6110000}"/>
    <cellStyle name="หัวเรื่อง 1 3" xfId="4576" xr:uid="{00000000-0005-0000-0000-0000E7110000}"/>
    <cellStyle name="หัวเรื่อง 2" xfId="4577" xr:uid="{00000000-0005-0000-0000-0000E8110000}"/>
    <cellStyle name="หัวเรื่อง 2 2" xfId="4578" xr:uid="{00000000-0005-0000-0000-0000E9110000}"/>
    <cellStyle name="หัวเรื่อง 2 3" xfId="4579" xr:uid="{00000000-0005-0000-0000-0000EA110000}"/>
    <cellStyle name="หัวเรื่อง 3" xfId="4580" xr:uid="{00000000-0005-0000-0000-0000EB110000}"/>
    <cellStyle name="หัวเรื่อง 3 2" xfId="4581" xr:uid="{00000000-0005-0000-0000-0000EC110000}"/>
    <cellStyle name="หัวเรื่อง 3 3" xfId="4582" xr:uid="{00000000-0005-0000-0000-0000ED110000}"/>
    <cellStyle name="หัวเรื่อง 4" xfId="4583" xr:uid="{00000000-0005-0000-0000-0000EE110000}"/>
    <cellStyle name="หัวเรื่อง 4 2" xfId="4584" xr:uid="{00000000-0005-0000-0000-0000EF110000}"/>
    <cellStyle name="หัวเรื่อง 4 3" xfId="4585" xr:uid="{00000000-0005-0000-0000-0000F0110000}"/>
    <cellStyle name="표준_Sheet1" xfId="4586" xr:uid="{00000000-0005-0000-0000-0000F1110000}"/>
    <cellStyle name="一般_0006(1)" xfId="4587" xr:uid="{00000000-0005-0000-0000-0000F2110000}"/>
    <cellStyle name="千分位[0]_LC (2)" xfId="4588" xr:uid="{00000000-0005-0000-0000-0000F3110000}"/>
    <cellStyle name="千分位_LC (2)" xfId="4589" xr:uid="{00000000-0005-0000-0000-0000F4110000}"/>
    <cellStyle name="常规_สต๊อกเดือน 12" xfId="4590" xr:uid="{00000000-0005-0000-0000-0000F5110000}"/>
    <cellStyle name="未定義" xfId="4591" xr:uid="{00000000-0005-0000-0000-0000F6110000}"/>
    <cellStyle name="桁区切り_Receivable Dec" xfId="4592" xr:uid="{00000000-0005-0000-0000-0000F7110000}"/>
    <cellStyle name="標準_AR562売上出来高確認表印刷_帳票レイアウト" xfId="4593" xr:uid="{00000000-0005-0000-0000-0000F8110000}"/>
    <cellStyle name="爼ﾗ靉ﾁ篦ｧﾋﾅﾒﾂﾁﾔｵﾔ" xfId="4594" xr:uid="{00000000-0005-0000-0000-0000F9110000}"/>
    <cellStyle name="貨幣 [0]_liz-ss" xfId="4595" xr:uid="{00000000-0005-0000-0000-0000FA110000}"/>
    <cellStyle name="貨幣[0]_LC (2)" xfId="4596" xr:uid="{00000000-0005-0000-0000-0000FB110000}"/>
    <cellStyle name="貨幣_LC (2)" xfId="4597" xr:uid="{00000000-0005-0000-0000-0000FC110000}"/>
  </cellStyles>
  <dxfs count="0"/>
  <tableStyles count="0" defaultTableStyle="TableStyleMedium2" defaultPivotStyle="PivotStyleMedium9"/>
  <colors>
    <mruColors>
      <color rgb="FF9966FF"/>
      <color rgb="FFCC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4"/>
  <sheetViews>
    <sheetView tabSelected="1" view="pageBreakPreview" zoomScaleNormal="100" zoomScaleSheetLayoutView="100" workbookViewId="0">
      <selection activeCell="Q1" sqref="Q1"/>
    </sheetView>
  </sheetViews>
  <sheetFormatPr defaultColWidth="9.19921875" defaultRowHeight="23.4"/>
  <cols>
    <col min="1" max="1" width="2.796875" style="15" customWidth="1"/>
    <col min="2" max="4" width="2.296875" style="15" customWidth="1"/>
    <col min="5" max="5" width="24.3984375" style="15" customWidth="1"/>
    <col min="6" max="6" width="1" style="2" customWidth="1"/>
    <col min="7" max="7" width="6.8984375" style="62" customWidth="1"/>
    <col min="8" max="8" width="0.8984375" style="62" customWidth="1"/>
    <col min="9" max="9" width="14.09765625" style="62" customWidth="1"/>
    <col min="10" max="10" width="1.09765625" style="62" customWidth="1"/>
    <col min="11" max="11" width="14.09765625" style="62" customWidth="1"/>
    <col min="12" max="12" width="1" style="62" customWidth="1"/>
    <col min="13" max="13" width="14.09765625" style="62" customWidth="1"/>
    <col min="14" max="14" width="1" style="2" customWidth="1"/>
    <col min="15" max="15" width="14.09765625" style="62" customWidth="1"/>
    <col min="16" max="16" width="1" style="2" customWidth="1"/>
    <col min="17" max="17" width="15.5" style="15" customWidth="1"/>
    <col min="18" max="18" width="3" style="15" customWidth="1"/>
    <col min="19" max="19" width="14.5" style="15" bestFit="1" customWidth="1"/>
    <col min="20" max="20" width="2.09765625" style="15" customWidth="1"/>
    <col min="21" max="21" width="13" style="15" customWidth="1"/>
    <col min="22" max="22" width="2.19921875" style="15" customWidth="1"/>
    <col min="23" max="23" width="11.296875" style="15" customWidth="1"/>
    <col min="24" max="16384" width="9.19921875" style="15"/>
  </cols>
  <sheetData>
    <row r="1" spans="1:19" s="61" customFormat="1">
      <c r="A1" s="166" t="s">
        <v>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</row>
    <row r="2" spans="1:19" s="61" customFormat="1">
      <c r="A2" s="166" t="s">
        <v>2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</row>
    <row r="3" spans="1:19" s="61" customFormat="1">
      <c r="A3" s="167" t="s">
        <v>166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90"/>
    </row>
    <row r="4" spans="1:19">
      <c r="F4" s="1"/>
      <c r="N4" s="1"/>
      <c r="O4" s="3" t="s">
        <v>5</v>
      </c>
      <c r="P4" s="1"/>
    </row>
    <row r="5" spans="1:19">
      <c r="I5" s="163" t="s">
        <v>3</v>
      </c>
      <c r="J5" s="163"/>
      <c r="K5" s="163"/>
      <c r="M5" s="163" t="s">
        <v>4</v>
      </c>
      <c r="N5" s="163"/>
      <c r="O5" s="163"/>
    </row>
    <row r="6" spans="1:19">
      <c r="A6" s="61" t="s">
        <v>6</v>
      </c>
      <c r="B6" s="61"/>
      <c r="C6" s="61"/>
      <c r="D6" s="61"/>
      <c r="G6" s="62" t="s">
        <v>7</v>
      </c>
      <c r="I6" s="126">
        <v>2023</v>
      </c>
      <c r="J6" s="2"/>
      <c r="K6" s="126">
        <v>2022</v>
      </c>
      <c r="M6" s="126">
        <v>2023</v>
      </c>
      <c r="O6" s="126">
        <v>2022</v>
      </c>
    </row>
    <row r="7" spans="1:19">
      <c r="A7" s="61" t="s">
        <v>8</v>
      </c>
      <c r="B7" s="61"/>
      <c r="C7" s="61"/>
      <c r="D7" s="61"/>
      <c r="J7" s="102"/>
      <c r="K7" s="102"/>
      <c r="L7" s="102"/>
      <c r="M7" s="15"/>
      <c r="N7" s="12"/>
      <c r="O7" s="102"/>
    </row>
    <row r="8" spans="1:19">
      <c r="A8" s="15" t="s">
        <v>9</v>
      </c>
      <c r="G8" s="93">
        <v>6</v>
      </c>
      <c r="I8" s="4">
        <v>22440871.330000006</v>
      </c>
      <c r="J8" s="4"/>
      <c r="K8" s="4">
        <v>25295105.780000001</v>
      </c>
      <c r="L8" s="4"/>
      <c r="M8" s="4">
        <v>22337525.420000006</v>
      </c>
      <c r="N8" s="4"/>
      <c r="O8" s="4">
        <v>25172332.280000001</v>
      </c>
      <c r="P8" s="5"/>
      <c r="R8" s="68"/>
      <c r="S8" s="68"/>
    </row>
    <row r="9" spans="1:19">
      <c r="A9" s="15" t="s">
        <v>110</v>
      </c>
      <c r="G9" s="62">
        <v>7</v>
      </c>
      <c r="I9" s="4">
        <v>51995739.439999998</v>
      </c>
      <c r="J9" s="4">
        <v>43162643.450000003</v>
      </c>
      <c r="K9" s="4">
        <v>36225866.700000003</v>
      </c>
      <c r="L9" s="4">
        <v>43162643.450000003</v>
      </c>
      <c r="M9" s="4">
        <v>51995739.439999998</v>
      </c>
      <c r="N9" s="4">
        <v>43162643.450000003</v>
      </c>
      <c r="O9" s="4">
        <v>36225866.700000003</v>
      </c>
      <c r="P9" s="5"/>
      <c r="Q9" s="63"/>
      <c r="R9" s="63"/>
      <c r="S9" s="63"/>
    </row>
    <row r="10" spans="1:19">
      <c r="A10" s="15" t="s">
        <v>111</v>
      </c>
      <c r="G10" s="62">
        <v>8</v>
      </c>
      <c r="I10" s="4">
        <v>70000000</v>
      </c>
      <c r="J10" s="93"/>
      <c r="K10" s="4">
        <v>50000000</v>
      </c>
      <c r="L10" s="93"/>
      <c r="M10" s="4">
        <v>70000000</v>
      </c>
      <c r="N10" s="4"/>
      <c r="O10" s="4">
        <v>50000000</v>
      </c>
      <c r="P10" s="5"/>
    </row>
    <row r="11" spans="1:19">
      <c r="A11" s="15" t="s">
        <v>10</v>
      </c>
      <c r="G11" s="62">
        <v>9</v>
      </c>
      <c r="I11" s="4">
        <v>30506083.530000001</v>
      </c>
      <c r="J11" s="93"/>
      <c r="K11" s="4">
        <v>21861099.290000003</v>
      </c>
      <c r="L11" s="93"/>
      <c r="M11" s="4">
        <v>30506083.530000001</v>
      </c>
      <c r="N11" s="4"/>
      <c r="O11" s="4">
        <v>21861099.290000003</v>
      </c>
      <c r="P11" s="5"/>
    </row>
    <row r="12" spans="1:19">
      <c r="A12" s="15" t="s">
        <v>140</v>
      </c>
      <c r="G12" s="62">
        <v>10</v>
      </c>
      <c r="I12" s="4">
        <v>50090652.43</v>
      </c>
      <c r="J12" s="4"/>
      <c r="K12" s="4">
        <v>75050394.769999996</v>
      </c>
      <c r="L12" s="4"/>
      <c r="M12" s="4">
        <v>50090652.43</v>
      </c>
      <c r="N12" s="4"/>
      <c r="O12" s="4">
        <v>75050394.769999996</v>
      </c>
      <c r="P12" s="5"/>
    </row>
    <row r="13" spans="1:19">
      <c r="A13" s="61" t="s">
        <v>11</v>
      </c>
      <c r="B13" s="61"/>
      <c r="C13" s="61"/>
      <c r="I13" s="6">
        <f>SUM(I8:I12)</f>
        <v>225033346.73000002</v>
      </c>
      <c r="J13" s="4"/>
      <c r="K13" s="6">
        <f>SUM(K8:K12)</f>
        <v>208432466.54000002</v>
      </c>
      <c r="M13" s="6">
        <f>SUM(M8:M12)</f>
        <v>224930000.82000002</v>
      </c>
      <c r="N13" s="4"/>
      <c r="O13" s="6">
        <f>SUM(O8:O12)</f>
        <v>208309693.04000002</v>
      </c>
      <c r="P13" s="5"/>
    </row>
    <row r="14" spans="1:19">
      <c r="A14" s="61" t="s">
        <v>12</v>
      </c>
      <c r="B14" s="61"/>
      <c r="C14" s="61"/>
      <c r="M14" s="4"/>
      <c r="N14" s="4"/>
      <c r="O14" s="4"/>
      <c r="P14" s="5"/>
    </row>
    <row r="15" spans="1:19">
      <c r="A15" s="13" t="s">
        <v>112</v>
      </c>
      <c r="G15" s="93">
        <v>11</v>
      </c>
      <c r="I15" s="4">
        <v>1174979.1000000001</v>
      </c>
      <c r="J15" s="93"/>
      <c r="K15" s="4">
        <v>836676.81999999983</v>
      </c>
      <c r="L15" s="93"/>
      <c r="M15" s="4">
        <v>1174979.1000000001</v>
      </c>
      <c r="N15" s="4"/>
      <c r="O15" s="4">
        <v>836676.81999999983</v>
      </c>
      <c r="P15" s="5"/>
    </row>
    <row r="16" spans="1:19">
      <c r="A16" s="13" t="s">
        <v>13</v>
      </c>
      <c r="B16" s="13"/>
      <c r="C16" s="13"/>
      <c r="G16" s="93">
        <v>12</v>
      </c>
      <c r="I16" s="8">
        <v>0</v>
      </c>
      <c r="J16" s="64"/>
      <c r="K16" s="8">
        <v>0</v>
      </c>
      <c r="L16" s="64"/>
      <c r="M16" s="8">
        <v>0</v>
      </c>
      <c r="N16" s="4"/>
      <c r="O16" s="8">
        <v>0</v>
      </c>
      <c r="P16" s="5"/>
    </row>
    <row r="17" spans="1:16">
      <c r="A17" s="13" t="s">
        <v>113</v>
      </c>
      <c r="B17" s="13"/>
      <c r="C17" s="13"/>
      <c r="G17" s="93">
        <v>13</v>
      </c>
      <c r="I17" s="4">
        <v>226195563.79000002</v>
      </c>
      <c r="J17" s="93"/>
      <c r="K17" s="4">
        <v>229360415.669828</v>
      </c>
      <c r="L17" s="93"/>
      <c r="M17" s="4">
        <v>256892525</v>
      </c>
      <c r="N17" s="4"/>
      <c r="O17" s="4">
        <v>260312425</v>
      </c>
      <c r="P17" s="5"/>
    </row>
    <row r="18" spans="1:16">
      <c r="A18" s="13" t="s">
        <v>170</v>
      </c>
      <c r="B18" s="13"/>
      <c r="C18" s="13"/>
      <c r="G18" s="93">
        <v>14</v>
      </c>
      <c r="I18" s="4">
        <v>9600000</v>
      </c>
      <c r="J18" s="93"/>
      <c r="K18" s="155">
        <v>0</v>
      </c>
      <c r="L18" s="93"/>
      <c r="M18" s="4">
        <v>9600000</v>
      </c>
      <c r="N18" s="4"/>
      <c r="O18" s="155">
        <v>0</v>
      </c>
      <c r="P18" s="5"/>
    </row>
    <row r="19" spans="1:16">
      <c r="A19" s="15" t="s">
        <v>156</v>
      </c>
      <c r="G19" s="134"/>
      <c r="H19" s="103"/>
      <c r="I19" s="4">
        <v>735600</v>
      </c>
      <c r="J19" s="93"/>
      <c r="K19" s="4">
        <v>83566</v>
      </c>
      <c r="L19" s="93"/>
      <c r="M19" s="4">
        <v>735600</v>
      </c>
      <c r="N19" s="4"/>
      <c r="O19" s="4">
        <v>83566</v>
      </c>
      <c r="P19" s="5"/>
    </row>
    <row r="20" spans="1:16">
      <c r="A20" s="15" t="s">
        <v>14</v>
      </c>
      <c r="G20" s="36">
        <v>15</v>
      </c>
      <c r="I20" s="4">
        <v>32239860.100000001</v>
      </c>
      <c r="J20" s="93"/>
      <c r="K20" s="4">
        <v>32239860.100000001</v>
      </c>
      <c r="L20" s="93"/>
      <c r="M20" s="4">
        <v>32239860.100000001</v>
      </c>
      <c r="N20" s="4"/>
      <c r="O20" s="4">
        <v>32239860.100000001</v>
      </c>
      <c r="P20" s="5"/>
    </row>
    <row r="21" spans="1:16">
      <c r="A21" s="15" t="s">
        <v>15</v>
      </c>
      <c r="G21" s="36">
        <v>16</v>
      </c>
      <c r="I21" s="4">
        <v>246796950.51999998</v>
      </c>
      <c r="J21" s="93"/>
      <c r="K21" s="4">
        <v>233873866.22000009</v>
      </c>
      <c r="L21" s="93"/>
      <c r="M21" s="4">
        <v>246796950.51999998</v>
      </c>
      <c r="N21" s="4"/>
      <c r="O21" s="4">
        <v>233873866.22000009</v>
      </c>
      <c r="P21" s="5"/>
    </row>
    <row r="22" spans="1:16">
      <c r="A22" s="15" t="s">
        <v>114</v>
      </c>
      <c r="G22" s="36">
        <v>17</v>
      </c>
      <c r="I22" s="4">
        <v>3079039.5700000012</v>
      </c>
      <c r="J22" s="93"/>
      <c r="K22" s="4">
        <v>6309456.2800000012</v>
      </c>
      <c r="L22" s="93"/>
      <c r="M22" s="4">
        <v>3079039.5700000012</v>
      </c>
      <c r="N22" s="4"/>
      <c r="O22" s="4">
        <v>6309456.2800000012</v>
      </c>
      <c r="P22" s="5"/>
    </row>
    <row r="23" spans="1:16">
      <c r="A23" s="15" t="s">
        <v>16</v>
      </c>
      <c r="G23" s="36">
        <v>18</v>
      </c>
      <c r="I23" s="4">
        <v>12334239.98</v>
      </c>
      <c r="J23" s="93"/>
      <c r="K23" s="4">
        <v>14208603.720000001</v>
      </c>
      <c r="L23" s="93"/>
      <c r="M23" s="4">
        <v>12334239.98</v>
      </c>
      <c r="N23" s="4"/>
      <c r="O23" s="4">
        <v>14208603.720000001</v>
      </c>
      <c r="P23" s="5"/>
    </row>
    <row r="24" spans="1:16">
      <c r="A24" s="15" t="s">
        <v>17</v>
      </c>
      <c r="G24" s="93">
        <v>19.100000000000001</v>
      </c>
      <c r="I24" s="4">
        <v>4306085.74</v>
      </c>
      <c r="J24" s="93"/>
      <c r="K24" s="4">
        <v>4168527.77</v>
      </c>
      <c r="L24" s="93"/>
      <c r="M24" s="4">
        <v>4306085.74</v>
      </c>
      <c r="N24" s="4"/>
      <c r="O24" s="4">
        <v>4168527.77</v>
      </c>
      <c r="P24" s="5"/>
    </row>
    <row r="25" spans="1:16">
      <c r="A25" s="15" t="s">
        <v>149</v>
      </c>
      <c r="I25" s="15"/>
      <c r="J25" s="15"/>
      <c r="K25" s="15"/>
      <c r="L25" s="15"/>
      <c r="M25" s="15"/>
      <c r="N25" s="15"/>
      <c r="O25" s="15"/>
      <c r="P25" s="5"/>
    </row>
    <row r="26" spans="1:16">
      <c r="C26" s="15" t="s">
        <v>150</v>
      </c>
      <c r="G26" s="62">
        <v>20</v>
      </c>
      <c r="I26" s="4">
        <v>110323300</v>
      </c>
      <c r="J26" s="93"/>
      <c r="K26" s="4">
        <v>60323300</v>
      </c>
      <c r="L26" s="93"/>
      <c r="M26" s="4">
        <v>110323300</v>
      </c>
      <c r="N26" s="4"/>
      <c r="O26" s="4">
        <v>60323300</v>
      </c>
      <c r="P26" s="5"/>
    </row>
    <row r="27" spans="1:16">
      <c r="A27" s="15" t="s">
        <v>18</v>
      </c>
      <c r="I27" s="4">
        <v>3292987.17</v>
      </c>
      <c r="J27" s="93"/>
      <c r="K27" s="4">
        <v>7231646.6699999999</v>
      </c>
      <c r="L27" s="93"/>
      <c r="M27" s="4">
        <v>3292987.17</v>
      </c>
      <c r="N27" s="4"/>
      <c r="O27" s="4">
        <v>7231646.6699999999</v>
      </c>
      <c r="P27" s="5"/>
    </row>
    <row r="28" spans="1:16">
      <c r="A28" s="61" t="s">
        <v>19</v>
      </c>
      <c r="I28" s="6">
        <f>SUM(I15:I27)</f>
        <v>650078605.96999991</v>
      </c>
      <c r="J28" s="4"/>
      <c r="K28" s="6">
        <f>SUM(K15:K27)</f>
        <v>588635919.24982798</v>
      </c>
      <c r="M28" s="6">
        <f>SUM(M15:M27)</f>
        <v>680775567.18000007</v>
      </c>
      <c r="N28" s="4"/>
      <c r="O28" s="6">
        <f>SUM(O15:O27)</f>
        <v>619587928.58000004</v>
      </c>
      <c r="P28" s="5"/>
    </row>
    <row r="29" spans="1:16" ht="24" thickBot="1">
      <c r="A29" s="61" t="s">
        <v>20</v>
      </c>
      <c r="I29" s="7">
        <f>I13+I28</f>
        <v>875111952.69999993</v>
      </c>
      <c r="J29" s="4"/>
      <c r="K29" s="7">
        <f>K13+K28</f>
        <v>797068385.78982806</v>
      </c>
      <c r="M29" s="7">
        <f>M13+M28</f>
        <v>905705568.00000012</v>
      </c>
      <c r="N29" s="4"/>
      <c r="O29" s="7">
        <f>O13+O28</f>
        <v>827897621.62000012</v>
      </c>
      <c r="P29" s="5"/>
    </row>
    <row r="30" spans="1:16" ht="24" thickTop="1">
      <c r="M30" s="64"/>
      <c r="N30" s="8"/>
      <c r="O30" s="64"/>
    </row>
    <row r="31" spans="1:16">
      <c r="A31" s="15" t="s">
        <v>108</v>
      </c>
      <c r="I31" s="65"/>
      <c r="M31" s="64"/>
      <c r="N31" s="8"/>
      <c r="O31" s="64"/>
    </row>
    <row r="32" spans="1:16">
      <c r="M32" s="64"/>
      <c r="N32" s="8"/>
      <c r="O32" s="64"/>
    </row>
    <row r="33" spans="1:19">
      <c r="A33" s="15" t="s">
        <v>106</v>
      </c>
      <c r="I33" s="94"/>
      <c r="M33" s="64"/>
      <c r="N33" s="8"/>
      <c r="O33" s="64"/>
    </row>
    <row r="34" spans="1:19">
      <c r="I34" s="94"/>
      <c r="M34" s="64"/>
      <c r="N34" s="8"/>
      <c r="O34" s="64"/>
    </row>
    <row r="35" spans="1:19">
      <c r="A35" s="15" t="s">
        <v>107</v>
      </c>
      <c r="M35" s="64"/>
      <c r="N35" s="8"/>
      <c r="O35" s="64"/>
    </row>
    <row r="36" spans="1:19">
      <c r="M36" s="64"/>
      <c r="N36" s="8"/>
      <c r="O36" s="64"/>
    </row>
    <row r="37" spans="1:19">
      <c r="M37" s="64"/>
      <c r="N37" s="8"/>
      <c r="O37" s="64"/>
    </row>
    <row r="38" spans="1:19">
      <c r="B38" s="165" t="s">
        <v>130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</row>
    <row r="39" spans="1:19">
      <c r="B39" s="165" t="s">
        <v>128</v>
      </c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</row>
    <row r="40" spans="1:19">
      <c r="A40" s="166" t="str">
        <f>+A1</f>
        <v>Grand Prix International Public Company Limited and Subsidiaries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61"/>
    </row>
    <row r="41" spans="1:19">
      <c r="A41" s="166" t="s">
        <v>21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61"/>
    </row>
    <row r="42" spans="1:19">
      <c r="A42" s="166" t="str">
        <f>A3</f>
        <v>As at December 31, 2023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61"/>
    </row>
    <row r="43" spans="1:19">
      <c r="F43" s="1"/>
      <c r="N43" s="1"/>
      <c r="O43" s="92" t="str">
        <f>+O4</f>
        <v>(Unit:Baht)</v>
      </c>
      <c r="P43" s="1"/>
    </row>
    <row r="44" spans="1:19">
      <c r="B44" s="61"/>
      <c r="C44" s="61"/>
      <c r="D44" s="61"/>
      <c r="E44" s="61"/>
      <c r="I44" s="163" t="str">
        <f>+I5</f>
        <v>Consolidated  financial statements</v>
      </c>
      <c r="J44" s="163"/>
      <c r="K44" s="163"/>
      <c r="M44" s="164" t="str">
        <f>+M5</f>
        <v>Separate financial statements</v>
      </c>
      <c r="N44" s="164"/>
      <c r="O44" s="164"/>
    </row>
    <row r="45" spans="1:19">
      <c r="A45" s="61" t="s">
        <v>22</v>
      </c>
      <c r="B45" s="61"/>
      <c r="C45" s="61"/>
      <c r="D45" s="61"/>
      <c r="E45" s="61"/>
      <c r="G45" s="62" t="str">
        <f>+G6</f>
        <v>Notes</v>
      </c>
      <c r="I45" s="126">
        <v>2023</v>
      </c>
      <c r="J45" s="2"/>
      <c r="K45" s="126">
        <v>2022</v>
      </c>
      <c r="M45" s="126">
        <v>2023</v>
      </c>
      <c r="O45" s="126">
        <v>2022</v>
      </c>
    </row>
    <row r="46" spans="1:19">
      <c r="A46" s="61" t="s">
        <v>23</v>
      </c>
      <c r="B46" s="61"/>
      <c r="C46" s="61"/>
      <c r="D46" s="61"/>
      <c r="E46" s="61"/>
      <c r="I46" s="15"/>
      <c r="J46" s="15"/>
      <c r="K46" s="15"/>
      <c r="L46" s="15"/>
      <c r="M46" s="15"/>
    </row>
    <row r="47" spans="1:19">
      <c r="A47" s="15" t="s">
        <v>171</v>
      </c>
      <c r="B47" s="61"/>
      <c r="C47" s="61"/>
      <c r="D47" s="61"/>
      <c r="E47" s="61"/>
      <c r="G47" s="62">
        <v>21</v>
      </c>
      <c r="I47" s="4">
        <v>9143214.2300000004</v>
      </c>
      <c r="J47" s="15"/>
      <c r="K47" s="157">
        <v>0</v>
      </c>
      <c r="L47" s="15"/>
      <c r="M47" s="4">
        <v>9143214.2300000004</v>
      </c>
      <c r="O47" s="158">
        <v>0</v>
      </c>
    </row>
    <row r="48" spans="1:19">
      <c r="A48" s="15" t="s">
        <v>115</v>
      </c>
      <c r="G48" s="36">
        <v>22</v>
      </c>
      <c r="H48" s="103"/>
      <c r="I48" s="4">
        <v>22322273.719999999</v>
      </c>
      <c r="J48" s="4"/>
      <c r="K48" s="4">
        <v>28055058.07</v>
      </c>
      <c r="L48" s="4"/>
      <c r="M48" s="4">
        <v>22064301.549999997</v>
      </c>
      <c r="N48" s="4"/>
      <c r="O48" s="4">
        <v>22527176.439999998</v>
      </c>
      <c r="P48" s="4"/>
      <c r="Q48" s="67"/>
      <c r="R48" s="66"/>
      <c r="S48" s="66"/>
    </row>
    <row r="49" spans="1:20">
      <c r="A49" s="15" t="s">
        <v>24</v>
      </c>
      <c r="G49" s="36">
        <v>23</v>
      </c>
      <c r="H49" s="103"/>
      <c r="I49" s="4">
        <v>73239234.25</v>
      </c>
      <c r="J49" s="135"/>
      <c r="K49" s="4">
        <v>21491856.859999999</v>
      </c>
      <c r="L49" s="135"/>
      <c r="M49" s="4">
        <v>73239234.25</v>
      </c>
      <c r="N49" s="135"/>
      <c r="O49" s="4">
        <v>21491856.859999999</v>
      </c>
      <c r="P49" s="4"/>
      <c r="R49" s="66"/>
      <c r="S49" s="66"/>
    </row>
    <row r="50" spans="1:20" s="13" customFormat="1">
      <c r="A50" s="13" t="s">
        <v>116</v>
      </c>
      <c r="F50" s="2"/>
      <c r="G50" s="36">
        <v>24</v>
      </c>
      <c r="H50" s="36"/>
      <c r="I50" s="4">
        <v>1595347.83</v>
      </c>
      <c r="J50" s="135"/>
      <c r="K50" s="4">
        <v>980360.14</v>
      </c>
      <c r="L50" s="135"/>
      <c r="M50" s="4">
        <v>1595347.83</v>
      </c>
      <c r="N50" s="135"/>
      <c r="O50" s="4">
        <v>980360.14</v>
      </c>
      <c r="P50" s="4"/>
    </row>
    <row r="51" spans="1:20">
      <c r="A51" s="15" t="s">
        <v>25</v>
      </c>
      <c r="I51" s="4">
        <v>5198840.1399999978</v>
      </c>
      <c r="J51" s="93"/>
      <c r="K51" s="8">
        <v>0</v>
      </c>
      <c r="L51" s="93"/>
      <c r="M51" s="4">
        <v>3421074.8099999977</v>
      </c>
      <c r="O51" s="155">
        <v>0</v>
      </c>
      <c r="P51" s="4"/>
    </row>
    <row r="52" spans="1:20">
      <c r="A52" s="61" t="s">
        <v>26</v>
      </c>
      <c r="B52" s="61"/>
      <c r="C52" s="61"/>
      <c r="D52" s="61"/>
      <c r="I52" s="6">
        <f>SUM(I47:I51)</f>
        <v>111498910.17</v>
      </c>
      <c r="J52" s="2"/>
      <c r="K52" s="6">
        <f>SUM(K47:K51)</f>
        <v>50527275.07</v>
      </c>
      <c r="M52" s="6">
        <f>SUM(M47:M51)</f>
        <v>109463172.67</v>
      </c>
      <c r="O52" s="6">
        <f>SUM(O47:O51)</f>
        <v>44999393.439999998</v>
      </c>
      <c r="P52" s="4"/>
    </row>
    <row r="53" spans="1:20">
      <c r="A53" s="61" t="s">
        <v>27</v>
      </c>
      <c r="B53" s="61"/>
      <c r="C53" s="61"/>
      <c r="D53" s="61"/>
      <c r="O53" s="4"/>
      <c r="P53" s="4"/>
    </row>
    <row r="54" spans="1:20">
      <c r="A54" s="15" t="s">
        <v>117</v>
      </c>
      <c r="G54" s="36">
        <v>24</v>
      </c>
      <c r="I54" s="4">
        <v>3363317.69</v>
      </c>
      <c r="J54" s="93"/>
      <c r="K54" s="4">
        <v>2615361.6799999997</v>
      </c>
      <c r="L54" s="93"/>
      <c r="M54" s="4">
        <v>3363317.69</v>
      </c>
      <c r="O54" s="4">
        <v>2615361.6799999997</v>
      </c>
      <c r="P54" s="4"/>
    </row>
    <row r="55" spans="1:20">
      <c r="A55" s="15" t="s">
        <v>28</v>
      </c>
      <c r="G55" s="36">
        <v>25.1</v>
      </c>
      <c r="H55" s="103"/>
      <c r="I55" s="136">
        <v>23748365.600000001</v>
      </c>
      <c r="J55" s="93"/>
      <c r="K55" s="136">
        <v>23005683.23</v>
      </c>
      <c r="L55" s="93"/>
      <c r="M55" s="136">
        <v>23748365.600000001</v>
      </c>
      <c r="O55" s="136">
        <v>23005683.23</v>
      </c>
      <c r="P55" s="4"/>
    </row>
    <row r="56" spans="1:20">
      <c r="A56" s="61" t="s">
        <v>29</v>
      </c>
      <c r="B56" s="61"/>
      <c r="C56" s="61"/>
      <c r="D56" s="61"/>
      <c r="I56" s="6">
        <f>SUM(I54:I55)</f>
        <v>27111683.290000003</v>
      </c>
      <c r="J56" s="2"/>
      <c r="K56" s="6">
        <f>SUM(K54:K55)</f>
        <v>25621044.91</v>
      </c>
      <c r="M56" s="6">
        <f>SUM(M54:M55)</f>
        <v>27111683.290000003</v>
      </c>
      <c r="O56" s="6">
        <f>SUM(O54:O55)</f>
        <v>25621044.91</v>
      </c>
      <c r="P56" s="4"/>
    </row>
    <row r="57" spans="1:20" ht="24" thickBot="1">
      <c r="A57" s="61" t="s">
        <v>30</v>
      </c>
      <c r="B57" s="61"/>
      <c r="C57" s="61"/>
      <c r="D57" s="61"/>
      <c r="I57" s="7">
        <f>I52+I56</f>
        <v>138610593.46000001</v>
      </c>
      <c r="J57" s="2"/>
      <c r="K57" s="7">
        <f>K52+K56</f>
        <v>76148319.980000004</v>
      </c>
      <c r="M57" s="7">
        <f>M52+M56</f>
        <v>136574855.96000001</v>
      </c>
      <c r="O57" s="7">
        <f>O52+O56</f>
        <v>70620438.349999994</v>
      </c>
      <c r="P57" s="4"/>
      <c r="Q57" s="67"/>
      <c r="R57" s="67"/>
      <c r="S57" s="67"/>
      <c r="T57" s="67"/>
    </row>
    <row r="58" spans="1:20" ht="6.75" customHeight="1" thickTop="1">
      <c r="O58" s="4"/>
      <c r="P58" s="4"/>
    </row>
    <row r="59" spans="1:20">
      <c r="A59" s="61" t="s">
        <v>31</v>
      </c>
      <c r="J59" s="2"/>
      <c r="Q59" s="67"/>
    </row>
    <row r="60" spans="1:20">
      <c r="A60" s="15" t="s">
        <v>32</v>
      </c>
    </row>
    <row r="61" spans="1:20">
      <c r="A61" s="15" t="s">
        <v>33</v>
      </c>
      <c r="G61" s="103"/>
      <c r="H61" s="103"/>
      <c r="I61" s="103"/>
    </row>
    <row r="62" spans="1:20" ht="24" thickBot="1">
      <c r="A62" s="15" t="s">
        <v>136</v>
      </c>
      <c r="I62" s="9">
        <v>300000000</v>
      </c>
      <c r="J62" s="2"/>
      <c r="K62" s="9">
        <v>300000000</v>
      </c>
      <c r="M62" s="9">
        <v>300000000</v>
      </c>
      <c r="O62" s="9">
        <v>300000000</v>
      </c>
      <c r="P62" s="4"/>
    </row>
    <row r="63" spans="1:20" ht="24" thickTop="1">
      <c r="A63" s="15" t="s">
        <v>34</v>
      </c>
      <c r="O63" s="4"/>
      <c r="P63" s="4"/>
    </row>
    <row r="64" spans="1:20">
      <c r="A64" s="15" t="s">
        <v>136</v>
      </c>
      <c r="I64" s="4">
        <v>300000000</v>
      </c>
      <c r="J64" s="2"/>
      <c r="K64" s="4">
        <v>300000000</v>
      </c>
      <c r="M64" s="4">
        <v>300000000</v>
      </c>
      <c r="O64" s="4">
        <v>300000000</v>
      </c>
      <c r="P64" s="4"/>
    </row>
    <row r="65" spans="1:23">
      <c r="A65" s="15" t="s">
        <v>35</v>
      </c>
      <c r="G65" s="103"/>
      <c r="H65" s="103"/>
      <c r="I65" s="4">
        <v>110561100</v>
      </c>
      <c r="K65" s="4">
        <v>110561100</v>
      </c>
      <c r="L65" s="4"/>
      <c r="M65" s="4">
        <v>110561100</v>
      </c>
      <c r="N65" s="4"/>
      <c r="O65" s="4">
        <v>110561100</v>
      </c>
      <c r="P65" s="4"/>
    </row>
    <row r="66" spans="1:23">
      <c r="A66" s="15" t="s">
        <v>36</v>
      </c>
      <c r="G66" s="103"/>
      <c r="H66" s="103"/>
      <c r="I66" s="4">
        <v>285434649.17000002</v>
      </c>
      <c r="K66" s="4">
        <v>285434649.17000002</v>
      </c>
      <c r="M66" s="4">
        <v>285434649.17000002</v>
      </c>
      <c r="O66" s="4">
        <v>285434649.17000002</v>
      </c>
      <c r="P66" s="4"/>
    </row>
    <row r="67" spans="1:23">
      <c r="A67" s="15" t="s">
        <v>137</v>
      </c>
      <c r="M67" s="4"/>
      <c r="O67" s="4"/>
      <c r="P67" s="4"/>
    </row>
    <row r="68" spans="1:23">
      <c r="A68" s="15" t="s">
        <v>37</v>
      </c>
      <c r="M68" s="4"/>
      <c r="O68" s="4"/>
      <c r="P68" s="4"/>
      <c r="R68" s="68"/>
    </row>
    <row r="69" spans="1:23">
      <c r="B69" s="15" t="s">
        <v>38</v>
      </c>
      <c r="G69" s="36">
        <v>26</v>
      </c>
      <c r="H69" s="103"/>
      <c r="I69" s="4">
        <v>30000000</v>
      </c>
      <c r="J69" s="4"/>
      <c r="K69" s="4">
        <v>30000000</v>
      </c>
      <c r="L69" s="4"/>
      <c r="M69" s="4">
        <v>30000000</v>
      </c>
      <c r="N69" s="4"/>
      <c r="O69" s="4">
        <v>30000000</v>
      </c>
      <c r="P69" s="4"/>
    </row>
    <row r="70" spans="1:23">
      <c r="A70" s="15" t="s">
        <v>39</v>
      </c>
      <c r="I70" s="4">
        <v>10785566.809999987</v>
      </c>
      <c r="J70" s="93"/>
      <c r="K70" s="4">
        <v>-5264731.7300000004</v>
      </c>
      <c r="L70" s="93"/>
      <c r="M70" s="4">
        <v>43134962.869999953</v>
      </c>
      <c r="O70" s="4">
        <v>31281434.100000001</v>
      </c>
      <c r="P70" s="4"/>
      <c r="R70" s="67"/>
    </row>
    <row r="71" spans="1:23">
      <c r="A71" s="15" t="s">
        <v>40</v>
      </c>
      <c r="I71" s="4">
        <v>-279956.74</v>
      </c>
      <c r="J71" s="93"/>
      <c r="K71" s="4">
        <v>189048.37</v>
      </c>
      <c r="L71" s="17"/>
      <c r="M71" s="8">
        <v>0</v>
      </c>
      <c r="N71" s="8"/>
      <c r="O71" s="8">
        <v>0</v>
      </c>
      <c r="P71" s="4"/>
    </row>
    <row r="72" spans="1:23">
      <c r="A72" s="61" t="s">
        <v>41</v>
      </c>
      <c r="B72" s="61"/>
      <c r="C72" s="61"/>
      <c r="D72" s="61"/>
      <c r="E72" s="61"/>
      <c r="I72" s="10">
        <f>SUM(I64:I71)</f>
        <v>736501359.24000001</v>
      </c>
      <c r="J72" s="2"/>
      <c r="K72" s="10">
        <f>SUM(K64:K71)</f>
        <v>720920065.81000006</v>
      </c>
      <c r="M72" s="10">
        <f>SUM(M64:M71)</f>
        <v>769130712.04000008</v>
      </c>
      <c r="O72" s="10">
        <f>SUM(O64:O71)</f>
        <v>757277183.2700001</v>
      </c>
      <c r="P72" s="4"/>
      <c r="Q72" s="67"/>
      <c r="R72" s="67"/>
      <c r="S72" s="67"/>
      <c r="T72" s="67"/>
    </row>
    <row r="73" spans="1:23" ht="24" thickBot="1">
      <c r="A73" s="61" t="s">
        <v>42</v>
      </c>
      <c r="B73" s="61"/>
      <c r="C73" s="61"/>
      <c r="D73" s="61"/>
      <c r="E73" s="61"/>
      <c r="I73" s="7">
        <f>I57+I72</f>
        <v>875111952.70000005</v>
      </c>
      <c r="J73" s="2"/>
      <c r="K73" s="7">
        <f>K57+K72</f>
        <v>797068385.79000008</v>
      </c>
      <c r="M73" s="7">
        <f>M57+M72</f>
        <v>905705568.00000012</v>
      </c>
      <c r="O73" s="7">
        <f>O57+O72</f>
        <v>827897621.62000012</v>
      </c>
      <c r="P73" s="4"/>
      <c r="Q73" s="67"/>
      <c r="R73" s="67"/>
      <c r="S73" s="67"/>
      <c r="T73" s="67"/>
      <c r="U73" s="67"/>
      <c r="W73" s="67"/>
    </row>
    <row r="74" spans="1:23" ht="24" thickTop="1">
      <c r="I74" s="64"/>
      <c r="J74" s="64"/>
      <c r="K74" s="64"/>
      <c r="L74" s="64"/>
      <c r="M74" s="64"/>
      <c r="N74" s="64"/>
      <c r="O74" s="64"/>
      <c r="Q74" s="67"/>
      <c r="R74" s="67"/>
      <c r="S74" s="67"/>
      <c r="T74" s="67"/>
    </row>
    <row r="75" spans="1:23">
      <c r="A75" s="15" t="s">
        <v>108</v>
      </c>
      <c r="I75" s="64"/>
      <c r="J75" s="64"/>
      <c r="K75" s="64"/>
      <c r="L75" s="64"/>
      <c r="M75" s="64"/>
      <c r="N75" s="64"/>
      <c r="O75" s="64"/>
      <c r="Q75" s="67"/>
      <c r="R75" s="67"/>
      <c r="S75" s="67"/>
      <c r="T75" s="67"/>
    </row>
    <row r="76" spans="1:23">
      <c r="I76" s="64"/>
      <c r="J76" s="64"/>
      <c r="K76" s="64"/>
      <c r="L76" s="64"/>
      <c r="M76" s="64"/>
      <c r="N76" s="64"/>
      <c r="O76" s="64"/>
      <c r="Q76" s="67"/>
      <c r="R76" s="67"/>
      <c r="S76" s="67"/>
      <c r="T76" s="67"/>
    </row>
    <row r="77" spans="1:23">
      <c r="I77" s="64"/>
      <c r="J77" s="64"/>
      <c r="K77" s="64"/>
      <c r="L77" s="64"/>
      <c r="M77" s="64"/>
      <c r="N77" s="64"/>
      <c r="O77" s="64"/>
      <c r="P77" s="64">
        <f>P73-P29</f>
        <v>0</v>
      </c>
    </row>
    <row r="78" spans="1:23">
      <c r="B78" s="165" t="s">
        <v>130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</row>
    <row r="79" spans="1:23">
      <c r="B79" s="165" t="s">
        <v>128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</row>
    <row r="80" spans="1:23">
      <c r="F80" s="11"/>
      <c r="I80" s="94"/>
      <c r="J80" s="94"/>
      <c r="K80" s="94"/>
      <c r="L80" s="94"/>
      <c r="M80" s="94"/>
      <c r="N80" s="94"/>
      <c r="O80" s="94"/>
      <c r="P80" s="11"/>
    </row>
    <row r="81" spans="6:16">
      <c r="F81" s="11"/>
      <c r="I81" s="139"/>
      <c r="J81" s="139"/>
      <c r="K81" s="139"/>
      <c r="L81" s="139"/>
      <c r="M81" s="139"/>
      <c r="N81" s="139"/>
      <c r="O81" s="139"/>
      <c r="P81" s="11"/>
    </row>
    <row r="82" spans="6:16">
      <c r="F82" s="11"/>
      <c r="I82" s="139"/>
      <c r="J82" s="139"/>
      <c r="K82" s="139"/>
      <c r="L82" s="139"/>
      <c r="M82" s="139"/>
      <c r="N82" s="140"/>
      <c r="O82" s="139"/>
      <c r="P82" s="11"/>
    </row>
    <row r="83" spans="6:16">
      <c r="F83" s="11"/>
      <c r="N83" s="11"/>
      <c r="P83" s="11"/>
    </row>
    <row r="84" spans="6:16">
      <c r="F84" s="11"/>
      <c r="N84" s="11"/>
      <c r="P84" s="11"/>
    </row>
  </sheetData>
  <mergeCells count="14">
    <mergeCell ref="A1:O1"/>
    <mergeCell ref="A2:O2"/>
    <mergeCell ref="A3:O3"/>
    <mergeCell ref="A40:O40"/>
    <mergeCell ref="A41:O41"/>
    <mergeCell ref="B38:O38"/>
    <mergeCell ref="B39:O39"/>
    <mergeCell ref="M5:O5"/>
    <mergeCell ref="I5:K5"/>
    <mergeCell ref="I44:K44"/>
    <mergeCell ref="M44:O44"/>
    <mergeCell ref="B79:O79"/>
    <mergeCell ref="A42:O42"/>
    <mergeCell ref="B78:O78"/>
  </mergeCells>
  <pageMargins left="0.86614173228346458" right="0.19685039370078741" top="0.51181102362204722" bottom="0.39370078740157483" header="0.31496062992125984" footer="0.31496062992125984"/>
  <pageSetup paperSize="9" scale="81" orientation="portrait" r:id="rId1"/>
  <headerFooter scaleWithDoc="0" alignWithMargins="0">
    <oddFooter>&amp;R&amp;"AngsanaUPC,ธรรมดา"&amp;16&amp;P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5"/>
  <sheetViews>
    <sheetView view="pageBreakPreview" zoomScaleNormal="80" zoomScaleSheetLayoutView="100" zoomScalePageLayoutView="80" workbookViewId="0">
      <selection activeCell="F12" sqref="F12"/>
    </sheetView>
  </sheetViews>
  <sheetFormatPr defaultColWidth="9.19921875" defaultRowHeight="23.4"/>
  <cols>
    <col min="1" max="1" width="2.19921875" style="37" customWidth="1"/>
    <col min="2" max="2" width="9.19921875" style="41"/>
    <col min="3" max="3" width="33.296875" style="41" customWidth="1"/>
    <col min="4" max="4" width="5.5" style="41" customWidth="1"/>
    <col min="5" max="5" width="1.19921875" style="41" customWidth="1"/>
    <col min="6" max="6" width="13.8984375" style="41" customWidth="1"/>
    <col min="7" max="7" width="1.19921875" style="41" customWidth="1"/>
    <col min="8" max="8" width="13.8984375" style="41" customWidth="1"/>
    <col min="9" max="9" width="1" style="41" customWidth="1"/>
    <col min="10" max="10" width="13.8984375" style="49" customWidth="1"/>
    <col min="11" max="11" width="1" style="49" customWidth="1"/>
    <col min="12" max="12" width="13.8984375" style="49" customWidth="1"/>
    <col min="13" max="13" width="1" style="41" customWidth="1"/>
    <col min="14" max="14" width="13.69921875" style="56" hidden="1" customWidth="1"/>
    <col min="15" max="15" width="13.69921875" style="37" hidden="1" customWidth="1"/>
    <col min="16" max="16" width="9.19921875" style="37"/>
    <col min="17" max="17" width="16.5" style="37" customWidth="1"/>
    <col min="18" max="18" width="15" style="37" bestFit="1" customWidth="1"/>
    <col min="19" max="19" width="9.796875" style="37" bestFit="1" customWidth="1"/>
    <col min="20" max="20" width="13.69921875" style="37" customWidth="1"/>
    <col min="21" max="16384" width="9.19921875" style="37"/>
  </cols>
  <sheetData>
    <row r="1" spans="1:20" s="38" customFormat="1">
      <c r="A1" s="170" t="s">
        <v>1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75"/>
    </row>
    <row r="2" spans="1:20" s="38" customFormat="1">
      <c r="A2" s="170" t="s">
        <v>43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75"/>
    </row>
    <row r="3" spans="1:20" s="38" customFormat="1">
      <c r="A3" s="166" t="s">
        <v>167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75"/>
    </row>
    <row r="4" spans="1:20" ht="5.4" customHeight="1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</row>
    <row r="5" spans="1:20">
      <c r="B5" s="16"/>
      <c r="C5" s="16"/>
      <c r="D5" s="16"/>
      <c r="E5" s="16"/>
      <c r="F5" s="39"/>
      <c r="G5" s="39"/>
      <c r="H5" s="39"/>
      <c r="I5" s="39"/>
      <c r="J5" s="40"/>
      <c r="K5" s="40"/>
      <c r="L5" s="3" t="s">
        <v>5</v>
      </c>
      <c r="M5" s="16"/>
    </row>
    <row r="6" spans="1:20">
      <c r="B6" s="16"/>
      <c r="C6" s="16"/>
      <c r="D6" s="16"/>
      <c r="E6" s="16"/>
      <c r="F6" s="171" t="s">
        <v>3</v>
      </c>
      <c r="G6" s="171"/>
      <c r="H6" s="171"/>
      <c r="I6" s="39"/>
      <c r="J6" s="168" t="s">
        <v>4</v>
      </c>
      <c r="K6" s="168"/>
      <c r="L6" s="168"/>
      <c r="M6" s="16"/>
    </row>
    <row r="7" spans="1:20">
      <c r="B7" s="16"/>
      <c r="C7" s="16"/>
      <c r="D7" s="39" t="s">
        <v>7</v>
      </c>
      <c r="E7" s="18"/>
      <c r="F7" s="126">
        <v>2023</v>
      </c>
      <c r="G7" s="2"/>
      <c r="H7" s="126">
        <v>2022</v>
      </c>
      <c r="I7" s="62"/>
      <c r="J7" s="126">
        <v>2023</v>
      </c>
      <c r="K7" s="2"/>
      <c r="L7" s="126">
        <v>2022</v>
      </c>
      <c r="M7" s="16"/>
    </row>
    <row r="8" spans="1:20">
      <c r="A8" s="37" t="s">
        <v>44</v>
      </c>
      <c r="C8" s="16"/>
      <c r="D8" s="16"/>
      <c r="E8" s="18"/>
      <c r="F8" s="42">
        <v>627679436.13999999</v>
      </c>
      <c r="G8" s="18"/>
      <c r="H8" s="42">
        <v>576446593.15999997</v>
      </c>
      <c r="I8" s="18"/>
      <c r="J8" s="42">
        <v>627679436.13999999</v>
      </c>
      <c r="K8" s="43"/>
      <c r="L8" s="42">
        <v>576446593.15999997</v>
      </c>
      <c r="M8" s="16"/>
      <c r="N8" s="56">
        <v>378346947.10000002</v>
      </c>
      <c r="O8" s="45">
        <f>H8-N8</f>
        <v>198099646.05999994</v>
      </c>
      <c r="Q8" s="83"/>
      <c r="R8" s="83"/>
      <c r="T8" s="83"/>
    </row>
    <row r="9" spans="1:20">
      <c r="A9" s="37" t="s">
        <v>45</v>
      </c>
      <c r="C9" s="16"/>
      <c r="D9" s="16"/>
      <c r="E9" s="18"/>
      <c r="F9" s="44">
        <v>-338856112.69</v>
      </c>
      <c r="G9" s="18"/>
      <c r="H9" s="44">
        <v>-341436082.19999999</v>
      </c>
      <c r="I9" s="18"/>
      <c r="J9" s="44">
        <v>-338856112.69</v>
      </c>
      <c r="K9" s="43"/>
      <c r="L9" s="44">
        <v>-341436082.19999999</v>
      </c>
      <c r="M9" s="16"/>
      <c r="N9" s="56">
        <v>-192972160.5</v>
      </c>
      <c r="O9" s="45">
        <f t="shared" ref="O9:O27" si="0">H9-N9</f>
        <v>-148463921.69999999</v>
      </c>
      <c r="Q9" s="83"/>
      <c r="R9" s="83"/>
      <c r="T9" s="83"/>
    </row>
    <row r="10" spans="1:20">
      <c r="A10" s="38" t="s">
        <v>46</v>
      </c>
      <c r="C10" s="16"/>
      <c r="D10" s="16"/>
      <c r="E10" s="18"/>
      <c r="F10" s="42">
        <f>SUM(F8:F9)</f>
        <v>288823323.44999999</v>
      </c>
      <c r="G10" s="18"/>
      <c r="H10" s="42">
        <f>SUM(H8:H9)</f>
        <v>235010510.95999998</v>
      </c>
      <c r="I10" s="18"/>
      <c r="J10" s="42">
        <f>SUM(J8:J9)</f>
        <v>288823323.44999999</v>
      </c>
      <c r="K10" s="43"/>
      <c r="L10" s="42">
        <f>SUM(L8:L9)</f>
        <v>235010510.95999998</v>
      </c>
      <c r="M10" s="16"/>
      <c r="N10" s="56">
        <v>185374786.60000002</v>
      </c>
      <c r="O10" s="45">
        <f t="shared" si="0"/>
        <v>49635724.359999955</v>
      </c>
    </row>
    <row r="11" spans="1:20">
      <c r="A11" s="37" t="s">
        <v>109</v>
      </c>
      <c r="C11" s="16"/>
      <c r="D11" s="16"/>
      <c r="E11" s="18"/>
      <c r="F11" s="83">
        <v>5852171.4299999978</v>
      </c>
      <c r="G11" s="18"/>
      <c r="H11" s="83">
        <v>4363255.58</v>
      </c>
      <c r="I11" s="18"/>
      <c r="J11" s="42">
        <v>4990358.21</v>
      </c>
      <c r="K11" s="43"/>
      <c r="L11" s="42">
        <v>4351955.33</v>
      </c>
      <c r="M11" s="16">
        <v>12726852.819999998</v>
      </c>
      <c r="O11" s="45">
        <v>2840898.04</v>
      </c>
      <c r="Q11" s="83"/>
      <c r="R11" s="83"/>
      <c r="S11" s="56"/>
      <c r="T11" s="83"/>
    </row>
    <row r="12" spans="1:20">
      <c r="A12" s="37" t="s">
        <v>47</v>
      </c>
      <c r="C12" s="16"/>
      <c r="D12" s="16"/>
      <c r="E12" s="18"/>
      <c r="F12" s="43">
        <v>-53133659.479999989</v>
      </c>
      <c r="G12" s="18"/>
      <c r="H12" s="43">
        <v>-53979679.310000002</v>
      </c>
      <c r="I12" s="18"/>
      <c r="J12" s="43">
        <v>-53133659.479999997</v>
      </c>
      <c r="K12" s="43"/>
      <c r="L12" s="43">
        <v>-53979679.310000002</v>
      </c>
      <c r="M12" s="16"/>
      <c r="N12" s="56">
        <v>-20315569.780000001</v>
      </c>
      <c r="O12" s="45">
        <f t="shared" si="0"/>
        <v>-33664109.530000001</v>
      </c>
      <c r="Q12" s="83"/>
      <c r="R12" s="56"/>
    </row>
    <row r="13" spans="1:20">
      <c r="A13" s="37" t="s">
        <v>48</v>
      </c>
      <c r="C13" s="16"/>
      <c r="D13" s="16"/>
      <c r="E13" s="18"/>
      <c r="F13" s="101">
        <v>-140117223.26000002</v>
      </c>
      <c r="G13" s="18"/>
      <c r="H13" s="101">
        <v>-116888795.70999999</v>
      </c>
      <c r="I13" s="18"/>
      <c r="J13" s="101">
        <v>-148965111.08000001</v>
      </c>
      <c r="K13" s="69"/>
      <c r="L13" s="101">
        <v>-118506254.61</v>
      </c>
      <c r="M13" s="16"/>
      <c r="N13" s="56">
        <v>-32619363.23</v>
      </c>
      <c r="O13" s="45">
        <f t="shared" si="0"/>
        <v>-84269432.479999989</v>
      </c>
      <c r="Q13" s="83"/>
      <c r="R13" s="83"/>
      <c r="S13" s="45"/>
      <c r="T13" s="83"/>
    </row>
    <row r="14" spans="1:20">
      <c r="A14" s="37" t="s">
        <v>142</v>
      </c>
      <c r="C14" s="16"/>
      <c r="D14" s="16"/>
      <c r="E14" s="18"/>
      <c r="F14" s="42">
        <f>SUM(F10:F13)</f>
        <v>101424612.13999999</v>
      </c>
      <c r="G14" s="18"/>
      <c r="H14" s="42">
        <f>SUM(H10:H13)</f>
        <v>68505291.519999996</v>
      </c>
      <c r="I14" s="18"/>
      <c r="J14" s="42">
        <f>SUM(J10:J13)</f>
        <v>91714911.099999964</v>
      </c>
      <c r="K14" s="43"/>
      <c r="L14" s="42">
        <f>SUM(L10:L13)</f>
        <v>66876532.36999999</v>
      </c>
      <c r="M14" s="16"/>
      <c r="O14" s="45"/>
      <c r="Q14" s="83"/>
      <c r="R14" s="83"/>
      <c r="S14" s="45"/>
      <c r="T14" s="83"/>
    </row>
    <row r="15" spans="1:20">
      <c r="A15" s="37" t="s">
        <v>141</v>
      </c>
      <c r="C15" s="16"/>
      <c r="D15" s="16"/>
      <c r="E15" s="18"/>
      <c r="F15" s="42">
        <v>6502294.5700000003</v>
      </c>
      <c r="G15" s="42"/>
      <c r="H15" s="42">
        <v>4445690.8499999996</v>
      </c>
      <c r="I15" s="42"/>
      <c r="J15" s="42">
        <v>6502294.5700000003</v>
      </c>
      <c r="K15" s="42"/>
      <c r="L15" s="42">
        <v>4445690.8499999996</v>
      </c>
      <c r="M15" s="16"/>
      <c r="O15" s="45"/>
      <c r="Q15" s="83"/>
      <c r="R15" s="83"/>
      <c r="S15" s="45"/>
      <c r="T15" s="83"/>
    </row>
    <row r="16" spans="1:20">
      <c r="A16" s="37" t="s">
        <v>49</v>
      </c>
      <c r="B16" s="16"/>
      <c r="C16" s="19"/>
      <c r="D16" s="19"/>
      <c r="E16" s="18"/>
      <c r="F16" s="43">
        <v>-602054.9</v>
      </c>
      <c r="G16" s="18"/>
      <c r="H16" s="43">
        <v>-1493958.95</v>
      </c>
      <c r="I16" s="18"/>
      <c r="J16" s="43">
        <v>-602054.9</v>
      </c>
      <c r="K16" s="69"/>
      <c r="L16" s="43">
        <v>-1493958.95</v>
      </c>
      <c r="M16" s="16"/>
      <c r="N16" s="56">
        <v>0</v>
      </c>
      <c r="O16" s="45">
        <f t="shared" si="0"/>
        <v>-1493958.95</v>
      </c>
      <c r="Q16" s="83"/>
      <c r="R16" s="83"/>
    </row>
    <row r="17" spans="1:18">
      <c r="A17" s="37" t="s">
        <v>118</v>
      </c>
      <c r="B17" s="16"/>
      <c r="C17" s="19"/>
      <c r="D17" s="19"/>
      <c r="E17" s="18"/>
      <c r="F17" s="101">
        <v>-3664751.88</v>
      </c>
      <c r="G17" s="18"/>
      <c r="H17" s="101">
        <v>-19620522.920000002</v>
      </c>
      <c r="I17" s="18"/>
      <c r="J17" s="54">
        <v>0</v>
      </c>
      <c r="K17" s="69"/>
      <c r="L17" s="54">
        <v>0</v>
      </c>
      <c r="M17" s="16"/>
      <c r="O17" s="45"/>
      <c r="Q17" s="83"/>
      <c r="R17" s="83"/>
    </row>
    <row r="18" spans="1:18">
      <c r="A18" s="38" t="s">
        <v>50</v>
      </c>
      <c r="B18" s="16"/>
      <c r="C18" s="19"/>
      <c r="D18" s="19"/>
      <c r="E18" s="18"/>
      <c r="F18" s="42">
        <f>SUM(F14:F17)</f>
        <v>103660099.92999998</v>
      </c>
      <c r="G18" s="18"/>
      <c r="H18" s="42">
        <f>SUM(H14:H17)</f>
        <v>51836500.499999985</v>
      </c>
      <c r="I18" s="18"/>
      <c r="J18" s="42">
        <f>SUM(J14:J17)</f>
        <v>97615150.769999951</v>
      </c>
      <c r="K18" s="69"/>
      <c r="L18" s="42">
        <f>SUM(L14:L17)</f>
        <v>69828264.269999981</v>
      </c>
      <c r="M18" s="16"/>
      <c r="N18" s="56">
        <v>135280751.63000003</v>
      </c>
      <c r="O18" s="45">
        <f t="shared" si="0"/>
        <v>-83444251.13000004</v>
      </c>
    </row>
    <row r="19" spans="1:18">
      <c r="A19" s="37" t="s">
        <v>51</v>
      </c>
      <c r="B19" s="16"/>
      <c r="C19" s="19"/>
      <c r="D19" s="36" t="s">
        <v>172</v>
      </c>
      <c r="E19" s="18"/>
      <c r="F19" s="44">
        <v>-24609821.73</v>
      </c>
      <c r="G19" s="37"/>
      <c r="H19" s="44">
        <v>-14651025.33</v>
      </c>
      <c r="I19" s="37"/>
      <c r="J19" s="44">
        <v>-22761642.34</v>
      </c>
      <c r="K19" s="43"/>
      <c r="L19" s="44">
        <v>-14651025.33</v>
      </c>
      <c r="M19" s="16"/>
      <c r="N19" s="56">
        <v>-29274768.170000002</v>
      </c>
      <c r="O19" s="45">
        <f t="shared" si="0"/>
        <v>14623742.840000002</v>
      </c>
    </row>
    <row r="20" spans="1:18">
      <c r="A20" s="38" t="s">
        <v>52</v>
      </c>
      <c r="B20" s="18"/>
      <c r="C20" s="16"/>
      <c r="D20" s="1"/>
      <c r="E20" s="18"/>
      <c r="F20" s="59">
        <f>SUM(F18:F19)</f>
        <v>79050278.199999973</v>
      </c>
      <c r="G20" s="18"/>
      <c r="H20" s="59">
        <f>SUM(H18:H19)</f>
        <v>37185475.169999987</v>
      </c>
      <c r="I20" s="42"/>
      <c r="J20" s="59">
        <f>SUM(J18:J19)</f>
        <v>74853508.429999948</v>
      </c>
      <c r="K20" s="42"/>
      <c r="L20" s="59">
        <f>SUM(L18:L19)</f>
        <v>55177238.939999983</v>
      </c>
      <c r="M20" s="16"/>
      <c r="N20" s="56">
        <v>106005983.46000002</v>
      </c>
      <c r="O20" s="45">
        <f t="shared" si="0"/>
        <v>-68820508.290000036</v>
      </c>
    </row>
    <row r="21" spans="1:18" ht="6.6" customHeight="1">
      <c r="A21" s="38"/>
      <c r="B21" s="18"/>
      <c r="C21" s="16"/>
      <c r="D21" s="1"/>
      <c r="E21" s="18"/>
      <c r="F21" s="159"/>
      <c r="G21" s="18"/>
      <c r="H21" s="159"/>
      <c r="I21" s="42"/>
      <c r="J21" s="159"/>
      <c r="K21" s="42"/>
      <c r="L21" s="159"/>
      <c r="M21" s="16"/>
      <c r="O21" s="45"/>
    </row>
    <row r="22" spans="1:18">
      <c r="A22" s="38" t="s">
        <v>53</v>
      </c>
      <c r="B22" s="38"/>
      <c r="C22" s="37"/>
      <c r="D22" s="1"/>
      <c r="E22" s="18"/>
      <c r="F22" s="37"/>
      <c r="G22" s="18"/>
      <c r="H22" s="18"/>
      <c r="I22" s="18"/>
      <c r="J22" s="43"/>
      <c r="K22" s="43"/>
      <c r="L22" s="43"/>
      <c r="M22" s="16"/>
      <c r="O22" s="45">
        <f t="shared" si="0"/>
        <v>0</v>
      </c>
    </row>
    <row r="23" spans="1:18">
      <c r="A23" s="38" t="s">
        <v>104</v>
      </c>
      <c r="B23" s="37"/>
      <c r="C23" s="37"/>
      <c r="D23" s="19"/>
      <c r="E23" s="18"/>
      <c r="F23" s="37"/>
      <c r="G23" s="18"/>
      <c r="H23" s="18"/>
      <c r="I23" s="18"/>
      <c r="J23" s="43"/>
      <c r="K23" s="43"/>
      <c r="L23" s="43"/>
      <c r="M23" s="16"/>
      <c r="O23" s="45">
        <f t="shared" si="0"/>
        <v>0</v>
      </c>
    </row>
    <row r="24" spans="1:18">
      <c r="A24" s="38" t="s">
        <v>105</v>
      </c>
      <c r="B24" s="37"/>
      <c r="C24" s="37"/>
      <c r="D24" s="19"/>
      <c r="E24" s="18"/>
      <c r="F24" s="37"/>
      <c r="G24" s="18"/>
      <c r="H24" s="18"/>
      <c r="I24" s="18"/>
      <c r="J24" s="43"/>
      <c r="K24" s="43"/>
      <c r="L24" s="43"/>
      <c r="M24" s="16"/>
      <c r="O24" s="45"/>
    </row>
    <row r="25" spans="1:18">
      <c r="B25" s="37" t="s">
        <v>54</v>
      </c>
      <c r="C25" s="37"/>
      <c r="D25" s="105"/>
      <c r="E25" s="18"/>
      <c r="F25" s="44">
        <v>-469005.11</v>
      </c>
      <c r="G25" s="18"/>
      <c r="H25" s="16">
        <v>11924.66</v>
      </c>
      <c r="I25" s="18"/>
      <c r="J25" s="48">
        <v>0</v>
      </c>
      <c r="K25" s="48"/>
      <c r="L25" s="49">
        <v>0</v>
      </c>
      <c r="M25" s="16"/>
      <c r="N25" s="56">
        <v>58779.72</v>
      </c>
      <c r="O25" s="45">
        <f t="shared" si="0"/>
        <v>-46855.06</v>
      </c>
    </row>
    <row r="26" spans="1:18">
      <c r="A26" s="37" t="s">
        <v>138</v>
      </c>
      <c r="B26" s="37"/>
      <c r="C26" s="37"/>
      <c r="D26" s="104"/>
      <c r="E26" s="18"/>
      <c r="F26" s="85">
        <f>SUM(F25:F25)</f>
        <v>-469005.11</v>
      </c>
      <c r="G26" s="18"/>
      <c r="H26" s="85">
        <f>SUM(H25:H25)</f>
        <v>11924.66</v>
      </c>
      <c r="I26" s="18"/>
      <c r="J26" s="70">
        <f>SUM(J25:J25)</f>
        <v>0</v>
      </c>
      <c r="K26" s="48"/>
      <c r="L26" s="70">
        <f>SUM(L25:L25)</f>
        <v>0</v>
      </c>
      <c r="M26" s="16"/>
      <c r="N26" s="56">
        <v>58779.72</v>
      </c>
      <c r="O26" s="45">
        <f t="shared" si="0"/>
        <v>-46855.06</v>
      </c>
    </row>
    <row r="27" spans="1:18" ht="24" thickBot="1">
      <c r="A27" s="38" t="s">
        <v>139</v>
      </c>
      <c r="B27" s="50"/>
      <c r="C27" s="18"/>
      <c r="D27" s="1"/>
      <c r="E27" s="18"/>
      <c r="F27" s="55">
        <f>F20+F26</f>
        <v>78581273.089999974</v>
      </c>
      <c r="G27" s="18"/>
      <c r="H27" s="55">
        <f>H20+H26</f>
        <v>37197399.829999983</v>
      </c>
      <c r="I27" s="18"/>
      <c r="J27" s="55">
        <f>J20+J26</f>
        <v>74853508.429999948</v>
      </c>
      <c r="K27" s="71"/>
      <c r="L27" s="55">
        <f>L20+L26</f>
        <v>55177238.939999983</v>
      </c>
      <c r="M27" s="16"/>
      <c r="N27" s="56">
        <v>113167312.08000003</v>
      </c>
      <c r="O27" s="45">
        <f t="shared" si="0"/>
        <v>-75969912.250000045</v>
      </c>
    </row>
    <row r="28" spans="1:18" ht="24" thickTop="1">
      <c r="A28" s="38" t="s">
        <v>55</v>
      </c>
      <c r="B28" s="19"/>
      <c r="C28" s="16"/>
      <c r="D28" s="1"/>
      <c r="E28" s="18"/>
      <c r="F28" s="37"/>
      <c r="G28" s="18"/>
      <c r="H28" s="18"/>
      <c r="I28" s="18"/>
      <c r="M28" s="16"/>
    </row>
    <row r="29" spans="1:18" ht="24" thickBot="1">
      <c r="B29" s="19" t="s">
        <v>56</v>
      </c>
      <c r="C29" s="16"/>
      <c r="D29" s="1"/>
      <c r="E29" s="18"/>
      <c r="F29" s="51">
        <f>+F20</f>
        <v>79050278.199999973</v>
      </c>
      <c r="G29" s="18"/>
      <c r="H29" s="51">
        <f>+H20</f>
        <v>37185475.169999987</v>
      </c>
      <c r="I29" s="86"/>
      <c r="J29" s="127">
        <f>+J20</f>
        <v>74853508.429999948</v>
      </c>
      <c r="K29" s="51"/>
      <c r="L29" s="127">
        <f>+L20</f>
        <v>55177238.939999983</v>
      </c>
      <c r="M29" s="16"/>
    </row>
    <row r="30" spans="1:18" ht="24" thickTop="1">
      <c r="B30" s="19" t="s">
        <v>57</v>
      </c>
      <c r="C30" s="16"/>
      <c r="D30" s="1"/>
      <c r="E30" s="18"/>
      <c r="F30" s="8">
        <v>0</v>
      </c>
      <c r="G30" s="16"/>
      <c r="H30" s="8">
        <v>0</v>
      </c>
      <c r="I30" s="87"/>
      <c r="J30" s="40"/>
      <c r="K30" s="40"/>
      <c r="L30" s="40"/>
      <c r="M30" s="16"/>
    </row>
    <row r="31" spans="1:18" ht="24" thickBot="1">
      <c r="B31" s="19"/>
      <c r="C31" s="16"/>
      <c r="D31" s="1"/>
      <c r="E31" s="18"/>
      <c r="F31" s="137">
        <f>SUM(F29:F30)</f>
        <v>79050278.199999973</v>
      </c>
      <c r="G31" s="16"/>
      <c r="H31" s="137">
        <f>SUM(H29:H30)</f>
        <v>37185475.169999987</v>
      </c>
      <c r="I31" s="87"/>
      <c r="J31" s="40"/>
      <c r="K31" s="40"/>
      <c r="L31" s="40"/>
      <c r="M31" s="16"/>
    </row>
    <row r="32" spans="1:18" ht="24" thickTop="1">
      <c r="A32" s="38" t="s">
        <v>58</v>
      </c>
      <c r="B32" s="19"/>
      <c r="C32" s="16"/>
      <c r="D32" s="1"/>
      <c r="E32" s="18"/>
      <c r="F32" s="37"/>
      <c r="G32" s="18"/>
      <c r="H32" s="18"/>
      <c r="I32" s="88"/>
      <c r="J32" s="51"/>
      <c r="K32" s="51"/>
      <c r="L32" s="51"/>
      <c r="M32" s="16"/>
    </row>
    <row r="33" spans="1:17" ht="24" thickBot="1">
      <c r="B33" s="19" t="s">
        <v>56</v>
      </c>
      <c r="C33" s="16"/>
      <c r="D33" s="1"/>
      <c r="E33" s="18"/>
      <c r="F33" s="51">
        <f>F27</f>
        <v>78581273.089999974</v>
      </c>
      <c r="G33" s="18"/>
      <c r="H33" s="51">
        <f>H27</f>
        <v>37197399.829999983</v>
      </c>
      <c r="I33" s="88"/>
      <c r="J33" s="127">
        <f>J27</f>
        <v>74853508.429999948</v>
      </c>
      <c r="K33" s="51"/>
      <c r="L33" s="127">
        <f>L27</f>
        <v>55177238.939999983</v>
      </c>
      <c r="M33" s="16"/>
    </row>
    <row r="34" spans="1:17" ht="24" thickTop="1">
      <c r="B34" s="19" t="s">
        <v>57</v>
      </c>
      <c r="C34" s="16"/>
      <c r="D34" s="16"/>
      <c r="E34" s="18"/>
      <c r="F34" s="40">
        <v>0</v>
      </c>
      <c r="G34" s="18"/>
      <c r="H34" s="40">
        <v>0</v>
      </c>
      <c r="I34" s="87"/>
      <c r="J34" s="40"/>
      <c r="K34" s="40"/>
      <c r="L34" s="40"/>
      <c r="M34" s="16"/>
    </row>
    <row r="35" spans="1:17" ht="24" thickBot="1">
      <c r="B35" s="19"/>
      <c r="C35" s="16"/>
      <c r="D35" s="16"/>
      <c r="E35" s="18"/>
      <c r="F35" s="137">
        <f>SUM(F33:F34)</f>
        <v>78581273.089999974</v>
      </c>
      <c r="G35" s="16"/>
      <c r="H35" s="137">
        <f>SUM(H33:H34)</f>
        <v>37197399.829999983</v>
      </c>
      <c r="I35" s="87"/>
      <c r="J35" s="40"/>
      <c r="K35" s="40"/>
      <c r="L35" s="40"/>
      <c r="M35" s="16"/>
    </row>
    <row r="36" spans="1:17" s="38" customFormat="1" ht="24" thickTop="1">
      <c r="A36" s="38" t="s">
        <v>59</v>
      </c>
      <c r="B36" s="18"/>
      <c r="C36" s="18"/>
      <c r="D36" s="18"/>
      <c r="E36" s="18"/>
      <c r="F36" s="106"/>
      <c r="J36" s="72"/>
      <c r="K36" s="72"/>
      <c r="L36" s="72"/>
      <c r="M36" s="18"/>
      <c r="N36" s="75"/>
      <c r="Q36" s="37"/>
    </row>
    <row r="37" spans="1:17">
      <c r="A37" s="16" t="s">
        <v>60</v>
      </c>
      <c r="C37" s="16"/>
      <c r="D37" s="16"/>
      <c r="E37" s="37"/>
      <c r="F37" s="48">
        <f>F20/F38</f>
        <v>0.13175046366666662</v>
      </c>
      <c r="G37" s="18"/>
      <c r="H37" s="48">
        <f>H20/H38</f>
        <v>6.1975791949999977E-2</v>
      </c>
      <c r="I37" s="18"/>
      <c r="J37" s="48">
        <f>J20/J38</f>
        <v>0.12475584738333324</v>
      </c>
      <c r="K37" s="48"/>
      <c r="L37" s="48">
        <f>L20/L38</f>
        <v>9.1962064899999973E-2</v>
      </c>
      <c r="M37" s="16"/>
      <c r="O37" s="45"/>
    </row>
    <row r="38" spans="1:17">
      <c r="A38" s="16" t="s">
        <v>61</v>
      </c>
      <c r="C38" s="16"/>
      <c r="D38" s="16"/>
      <c r="E38" s="18"/>
      <c r="F38" s="52">
        <v>600000000</v>
      </c>
      <c r="G38" s="18"/>
      <c r="H38" s="52">
        <v>600000000</v>
      </c>
      <c r="I38" s="52"/>
      <c r="J38" s="52">
        <v>600000000</v>
      </c>
      <c r="K38" s="52"/>
      <c r="L38" s="52">
        <v>600000000</v>
      </c>
      <c r="M38" s="53"/>
    </row>
    <row r="39" spans="1:17">
      <c r="B39" s="16"/>
      <c r="C39" s="16"/>
      <c r="D39" s="16"/>
      <c r="E39" s="18"/>
      <c r="F39" s="1"/>
      <c r="G39" s="18"/>
      <c r="H39" s="18"/>
      <c r="I39" s="47"/>
      <c r="J39" s="47"/>
      <c r="K39" s="47"/>
      <c r="L39" s="47"/>
      <c r="M39" s="16"/>
    </row>
    <row r="40" spans="1:17">
      <c r="A40" s="15" t="s">
        <v>108</v>
      </c>
      <c r="B40" s="16"/>
      <c r="C40" s="16"/>
      <c r="D40" s="16"/>
      <c r="E40" s="18"/>
      <c r="F40" s="1"/>
      <c r="G40" s="18"/>
      <c r="H40" s="18"/>
      <c r="I40" s="18"/>
      <c r="M40" s="16"/>
    </row>
    <row r="41" spans="1:17">
      <c r="A41" s="15"/>
      <c r="B41" s="16"/>
      <c r="C41" s="16"/>
      <c r="D41" s="16"/>
      <c r="E41" s="18"/>
      <c r="F41" s="1"/>
      <c r="G41" s="18"/>
      <c r="H41" s="18"/>
      <c r="I41" s="18"/>
      <c r="M41" s="16"/>
    </row>
    <row r="42" spans="1:17">
      <c r="A42" s="15"/>
      <c r="B42" s="16"/>
      <c r="C42" s="16"/>
      <c r="D42" s="16"/>
      <c r="E42" s="18"/>
      <c r="F42" s="1"/>
      <c r="G42" s="18"/>
      <c r="H42" s="18"/>
      <c r="I42" s="18"/>
      <c r="M42" s="16"/>
    </row>
    <row r="43" spans="1:17">
      <c r="B43" s="16"/>
      <c r="C43" s="16"/>
      <c r="D43" s="16"/>
      <c r="E43" s="18"/>
      <c r="F43" s="1"/>
      <c r="G43" s="18"/>
      <c r="H43" s="18"/>
      <c r="I43" s="18"/>
      <c r="M43" s="16"/>
    </row>
    <row r="44" spans="1:17">
      <c r="B44" s="169" t="s">
        <v>131</v>
      </c>
      <c r="C44" s="169"/>
      <c r="D44" s="169"/>
      <c r="E44" s="169"/>
      <c r="F44" s="169"/>
      <c r="G44" s="169"/>
      <c r="H44" s="169"/>
      <c r="I44" s="169"/>
      <c r="J44" s="169"/>
      <c r="K44" s="169"/>
      <c r="L44" s="169"/>
    </row>
    <row r="45" spans="1:17">
      <c r="B45" s="169" t="s">
        <v>132</v>
      </c>
      <c r="C45" s="169"/>
      <c r="D45" s="169"/>
      <c r="E45" s="169"/>
      <c r="F45" s="169"/>
      <c r="G45" s="169"/>
      <c r="H45" s="169"/>
      <c r="I45" s="169"/>
      <c r="J45" s="169"/>
      <c r="K45" s="169"/>
      <c r="L45" s="169"/>
    </row>
  </sheetData>
  <mergeCells count="8">
    <mergeCell ref="J6:L6"/>
    <mergeCell ref="B44:L44"/>
    <mergeCell ref="B45:L45"/>
    <mergeCell ref="A1:M1"/>
    <mergeCell ref="A2:M2"/>
    <mergeCell ref="A3:M3"/>
    <mergeCell ref="A4:M4"/>
    <mergeCell ref="F6:H6"/>
  </mergeCells>
  <printOptions horizontalCentered="1"/>
  <pageMargins left="0.78740157480314965" right="0.19685039370078741" top="0.39370078740157483" bottom="0.39370078740157483" header="0.51181102362204722" footer="0.51181102362204722"/>
  <pageSetup paperSize="9" scale="72" firstPageNumber="3" orientation="portrait" useFirstPageNumber="1" r:id="rId1"/>
  <headerFooter scaleWithDoc="0" alignWithMargins="0">
    <oddFooter>&amp;R&amp;"AngsanaUPC,ธรรมดา"&amp;16&amp;P</oddFooter>
  </headerFooter>
  <ignoredErrors>
    <ignoredError sqref="F10:G10 H10:L1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6"/>
  <sheetViews>
    <sheetView view="pageBreakPreview" zoomScale="90" zoomScaleSheetLayoutView="90" workbookViewId="0">
      <selection activeCell="T1" sqref="T1"/>
    </sheetView>
  </sheetViews>
  <sheetFormatPr defaultColWidth="9.19921875" defaultRowHeight="23.4"/>
  <cols>
    <col min="1" max="1" width="0.796875" style="20" customWidth="1"/>
    <col min="2" max="2" width="39.296875" style="20" customWidth="1"/>
    <col min="3" max="3" width="1.296875" style="20" customWidth="1"/>
    <col min="4" max="4" width="7.5" style="80" bestFit="1" customWidth="1"/>
    <col min="5" max="5" width="1.296875" style="20" customWidth="1"/>
    <col min="6" max="6" width="13.8984375" style="80" customWidth="1"/>
    <col min="7" max="7" width="1.19921875" style="80" customWidth="1"/>
    <col min="8" max="8" width="13.8984375" style="80" customWidth="1"/>
    <col min="9" max="9" width="1.19921875" style="20" customWidth="1"/>
    <col min="10" max="10" width="13.8984375" style="80" customWidth="1"/>
    <col min="11" max="11" width="1.19921875" style="20" customWidth="1"/>
    <col min="12" max="12" width="13.8984375" style="80" customWidth="1"/>
    <col min="13" max="13" width="1.19921875" style="20" customWidth="1"/>
    <col min="14" max="14" width="13.8984375" style="20" customWidth="1"/>
    <col min="15" max="15" width="1.19921875" style="20" customWidth="1"/>
    <col min="16" max="16" width="15" style="56" customWidth="1"/>
    <col min="17" max="17" width="1.19921875" style="20" customWidth="1"/>
    <col min="18" max="18" width="13.8984375" style="80" customWidth="1"/>
    <col min="19" max="19" width="1.19921875" style="23" customWidth="1"/>
    <col min="20" max="20" width="15.5" style="20" customWidth="1"/>
    <col min="21" max="21" width="12" style="20" bestFit="1" customWidth="1"/>
    <col min="22" max="16384" width="9.19921875" style="20"/>
  </cols>
  <sheetData>
    <row r="1" spans="1:21" s="21" customFormat="1">
      <c r="A1" s="173" t="s">
        <v>1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</row>
    <row r="2" spans="1:21" s="21" customFormat="1">
      <c r="A2" s="173" t="s">
        <v>62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</row>
    <row r="3" spans="1:21" s="21" customFormat="1">
      <c r="A3" s="173" t="s">
        <v>167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</row>
    <row r="4" spans="1:21" s="21" customFormat="1" ht="7.5" customHeight="1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</row>
    <row r="5" spans="1:21">
      <c r="R5" s="22" t="s">
        <v>5</v>
      </c>
    </row>
    <row r="6" spans="1:21">
      <c r="F6" s="175" t="s">
        <v>3</v>
      </c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00"/>
    </row>
    <row r="7" spans="1:21">
      <c r="C7" s="80"/>
      <c r="D7" s="39" t="s">
        <v>7</v>
      </c>
      <c r="E7" s="80"/>
      <c r="F7" s="80" t="s">
        <v>63</v>
      </c>
      <c r="H7" s="60" t="s">
        <v>36</v>
      </c>
      <c r="I7" s="80"/>
      <c r="J7" s="24" t="s">
        <v>64</v>
      </c>
      <c r="K7" s="80"/>
      <c r="L7" s="174" t="s">
        <v>69</v>
      </c>
      <c r="M7" s="174"/>
      <c r="N7" s="174"/>
      <c r="O7" s="80"/>
      <c r="P7" s="81" t="s">
        <v>70</v>
      </c>
      <c r="Q7" s="80"/>
      <c r="R7" s="80" t="s">
        <v>75</v>
      </c>
      <c r="S7" s="25"/>
    </row>
    <row r="8" spans="1:21">
      <c r="C8" s="80"/>
      <c r="E8" s="80"/>
      <c r="F8" s="80" t="s">
        <v>65</v>
      </c>
      <c r="H8" s="26"/>
      <c r="I8" s="80"/>
      <c r="J8" s="26" t="s">
        <v>66</v>
      </c>
      <c r="K8" s="80"/>
      <c r="L8" s="93" t="s">
        <v>37</v>
      </c>
      <c r="M8" s="93"/>
      <c r="N8" s="93" t="s">
        <v>39</v>
      </c>
      <c r="O8" s="80"/>
      <c r="P8" s="109" t="s">
        <v>71</v>
      </c>
      <c r="Q8" s="80"/>
      <c r="R8" s="80" t="s">
        <v>76</v>
      </c>
      <c r="S8" s="25"/>
    </row>
    <row r="9" spans="1:21">
      <c r="C9" s="80"/>
      <c r="E9" s="80"/>
      <c r="F9" s="80" t="s">
        <v>67</v>
      </c>
      <c r="H9" s="60"/>
      <c r="I9" s="80"/>
      <c r="J9" s="60" t="s">
        <v>68</v>
      </c>
      <c r="K9" s="80"/>
      <c r="M9" s="80"/>
      <c r="N9" s="80"/>
      <c r="O9" s="80"/>
      <c r="P9" s="17" t="s">
        <v>72</v>
      </c>
      <c r="Q9" s="80"/>
      <c r="R9" s="80" t="s">
        <v>77</v>
      </c>
      <c r="S9" s="25"/>
    </row>
    <row r="10" spans="1:21" ht="24.75" customHeight="1">
      <c r="C10" s="80"/>
      <c r="E10" s="80"/>
      <c r="H10" s="60"/>
      <c r="I10" s="80"/>
      <c r="J10" s="60"/>
      <c r="K10" s="80"/>
      <c r="L10" s="20"/>
      <c r="O10" s="80"/>
      <c r="P10" s="34" t="s">
        <v>73</v>
      </c>
      <c r="Q10" s="80"/>
      <c r="S10" s="25"/>
    </row>
    <row r="11" spans="1:21" ht="24.75" customHeight="1">
      <c r="C11" s="80"/>
      <c r="E11" s="80"/>
      <c r="F11" s="109"/>
      <c r="H11" s="79"/>
      <c r="I11" s="80"/>
      <c r="J11" s="79"/>
      <c r="K11" s="80"/>
      <c r="L11" s="82"/>
      <c r="N11" s="82"/>
      <c r="O11" s="80"/>
      <c r="P11" s="78" t="s">
        <v>74</v>
      </c>
      <c r="Q11" s="80"/>
      <c r="R11" s="109"/>
      <c r="S11" s="25"/>
    </row>
    <row r="12" spans="1:21">
      <c r="B12" s="20" t="s">
        <v>168</v>
      </c>
      <c r="C12" s="80"/>
      <c r="E12" s="80"/>
      <c r="F12" s="27">
        <v>300000000</v>
      </c>
      <c r="G12" s="27"/>
      <c r="H12" s="27">
        <v>285434649.17000002</v>
      </c>
      <c r="I12" s="28"/>
      <c r="J12" s="27">
        <v>110561100</v>
      </c>
      <c r="K12" s="28"/>
      <c r="L12" s="27">
        <v>30000000</v>
      </c>
      <c r="M12" s="28"/>
      <c r="N12" s="27">
        <v>5549777.1000000434</v>
      </c>
      <c r="O12" s="28"/>
      <c r="P12" s="27">
        <v>177123.71</v>
      </c>
      <c r="Q12" s="27"/>
      <c r="R12" s="27">
        <f>F12+H12+J12+L12+N12+P12</f>
        <v>731722649.98000014</v>
      </c>
      <c r="T12" s="56"/>
      <c r="U12" s="77"/>
    </row>
    <row r="13" spans="1:21">
      <c r="B13" s="20" t="s">
        <v>78</v>
      </c>
      <c r="C13" s="80"/>
      <c r="D13" s="108">
        <v>27.2</v>
      </c>
      <c r="E13" s="80"/>
      <c r="F13" s="76">
        <v>0</v>
      </c>
      <c r="G13" s="76"/>
      <c r="H13" s="76">
        <v>0</v>
      </c>
      <c r="I13" s="142"/>
      <c r="J13" s="76">
        <v>0</v>
      </c>
      <c r="K13" s="142"/>
      <c r="L13" s="76">
        <v>0</v>
      </c>
      <c r="M13" s="28"/>
      <c r="N13" s="46">
        <v>-47999984.000000045</v>
      </c>
      <c r="O13" s="28"/>
      <c r="P13" s="76">
        <v>0</v>
      </c>
      <c r="Q13" s="27"/>
      <c r="R13" s="46">
        <f>SUM(F13:Q13)</f>
        <v>-47999984.000000045</v>
      </c>
    </row>
    <row r="14" spans="1:21">
      <c r="B14" s="20" t="s">
        <v>52</v>
      </c>
      <c r="C14" s="80"/>
      <c r="E14" s="80"/>
      <c r="F14" s="34">
        <v>0</v>
      </c>
      <c r="G14" s="34"/>
      <c r="H14" s="34">
        <v>0</v>
      </c>
      <c r="I14" s="17"/>
      <c r="J14" s="76">
        <v>0</v>
      </c>
      <c r="K14" s="17"/>
      <c r="L14" s="34">
        <v>0</v>
      </c>
      <c r="M14" s="17"/>
      <c r="N14" s="27">
        <v>37185475.169999987</v>
      </c>
      <c r="O14" s="17"/>
      <c r="P14" s="17">
        <v>0</v>
      </c>
      <c r="Q14" s="17"/>
      <c r="R14" s="27">
        <f>SUM(F14:Q14)</f>
        <v>37185475.169999987</v>
      </c>
    </row>
    <row r="15" spans="1:21">
      <c r="B15" s="20" t="s">
        <v>143</v>
      </c>
      <c r="C15" s="80"/>
      <c r="E15" s="80"/>
      <c r="F15" s="34">
        <v>0</v>
      </c>
      <c r="G15" s="34"/>
      <c r="H15" s="34">
        <v>0</v>
      </c>
      <c r="I15" s="17"/>
      <c r="J15" s="76">
        <v>0</v>
      </c>
      <c r="K15" s="17"/>
      <c r="L15" s="34">
        <v>0</v>
      </c>
      <c r="M15" s="17"/>
      <c r="N15" s="160">
        <v>0</v>
      </c>
      <c r="O15" s="17"/>
      <c r="P15" s="27">
        <v>11924.66</v>
      </c>
      <c r="Q15" s="17"/>
      <c r="R15" s="27">
        <f>SUM(F15:Q15)</f>
        <v>11924.66</v>
      </c>
    </row>
    <row r="16" spans="1:21">
      <c r="B16" s="20" t="s">
        <v>159</v>
      </c>
      <c r="C16" s="80"/>
      <c r="E16" s="80"/>
      <c r="F16" s="91">
        <f>SUM(F12:F15)</f>
        <v>300000000</v>
      </c>
      <c r="G16" s="27"/>
      <c r="H16" s="91">
        <f>SUM(H12:H15)</f>
        <v>285434649.17000002</v>
      </c>
      <c r="I16" s="28"/>
      <c r="J16" s="91">
        <f>SUM(J12:J15)</f>
        <v>110561100</v>
      </c>
      <c r="K16" s="28"/>
      <c r="L16" s="91">
        <f>SUM(L12:L15)</f>
        <v>30000000</v>
      </c>
      <c r="M16" s="28"/>
      <c r="N16" s="46">
        <f>SUM(N12:N15)</f>
        <v>-5264731.7300000116</v>
      </c>
      <c r="O16" s="28"/>
      <c r="P16" s="91">
        <f>SUM(P12:P15)</f>
        <v>189048.37</v>
      </c>
      <c r="Q16" s="28"/>
      <c r="R16" s="91">
        <f>SUM(R12:R15)</f>
        <v>720920065.81000006</v>
      </c>
      <c r="T16" s="99"/>
    </row>
    <row r="17" spans="1:20">
      <c r="B17" s="20" t="s">
        <v>78</v>
      </c>
      <c r="C17" s="80"/>
      <c r="D17" s="108">
        <v>27.1</v>
      </c>
      <c r="E17" s="80"/>
      <c r="F17" s="76">
        <v>0</v>
      </c>
      <c r="G17" s="76"/>
      <c r="H17" s="76">
        <v>0</v>
      </c>
      <c r="I17" s="142"/>
      <c r="J17" s="76">
        <v>0</v>
      </c>
      <c r="K17" s="142"/>
      <c r="L17" s="76">
        <v>0</v>
      </c>
      <c r="M17" s="17"/>
      <c r="N17" s="46">
        <v>-62999979.659999996</v>
      </c>
      <c r="O17" s="17"/>
      <c r="P17" s="76">
        <v>0</v>
      </c>
      <c r="Q17" s="17"/>
      <c r="R17" s="46">
        <f>SUM(F17:Q17)</f>
        <v>-62999979.659999996</v>
      </c>
    </row>
    <row r="18" spans="1:20">
      <c r="B18" s="20" t="s">
        <v>52</v>
      </c>
      <c r="C18" s="80"/>
      <c r="E18" s="80"/>
      <c r="F18" s="34">
        <v>0</v>
      </c>
      <c r="G18" s="34"/>
      <c r="H18" s="34">
        <v>0</v>
      </c>
      <c r="I18" s="17"/>
      <c r="J18" s="76">
        <v>0</v>
      </c>
      <c r="K18" s="17"/>
      <c r="L18" s="34">
        <v>0</v>
      </c>
      <c r="M18" s="17"/>
      <c r="N18" s="27">
        <v>79050278.199999973</v>
      </c>
      <c r="O18" s="17"/>
      <c r="P18" s="17">
        <v>0</v>
      </c>
      <c r="Q18" s="17"/>
      <c r="R18" s="27">
        <f>SUM(F18:Q18)</f>
        <v>79050278.199999973</v>
      </c>
    </row>
    <row r="19" spans="1:20">
      <c r="B19" s="20" t="s">
        <v>144</v>
      </c>
      <c r="C19" s="80"/>
      <c r="E19" s="80"/>
      <c r="F19" s="34">
        <v>0</v>
      </c>
      <c r="G19" s="34"/>
      <c r="H19" s="34">
        <v>0</v>
      </c>
      <c r="I19" s="17"/>
      <c r="J19" s="76">
        <v>0</v>
      </c>
      <c r="K19" s="17"/>
      <c r="L19" s="34">
        <v>0</v>
      </c>
      <c r="M19" s="17"/>
      <c r="N19" s="76">
        <v>0</v>
      </c>
      <c r="O19" s="17"/>
      <c r="P19" s="46">
        <v>-469005.11</v>
      </c>
      <c r="Q19" s="17"/>
      <c r="R19" s="46">
        <f>SUM(F19:Q19)</f>
        <v>-469005.11</v>
      </c>
    </row>
    <row r="20" spans="1:20" ht="24" thickBot="1">
      <c r="B20" s="20" t="s">
        <v>169</v>
      </c>
      <c r="C20" s="80"/>
      <c r="E20" s="80"/>
      <c r="F20" s="29">
        <f>SUM(F16:F19)</f>
        <v>300000000</v>
      </c>
      <c r="G20" s="27"/>
      <c r="H20" s="29">
        <f>SUM(H16:H19)</f>
        <v>285434649.17000002</v>
      </c>
      <c r="I20" s="28"/>
      <c r="J20" s="29">
        <f>SUM(J16:J19)</f>
        <v>110561100</v>
      </c>
      <c r="K20" s="28"/>
      <c r="L20" s="29">
        <f>SUM(L16:L19)</f>
        <v>30000000</v>
      </c>
      <c r="M20" s="28"/>
      <c r="N20" s="29">
        <f>SUM(N16:N19)</f>
        <v>10785566.809999958</v>
      </c>
      <c r="O20" s="28"/>
      <c r="P20" s="154">
        <f>SUM(P16:P19)</f>
        <v>-279956.74</v>
      </c>
      <c r="Q20" s="28"/>
      <c r="R20" s="29">
        <f>SUM(R16:R19)</f>
        <v>736501359.24000001</v>
      </c>
      <c r="T20" s="99"/>
    </row>
    <row r="21" spans="1:20" ht="24" thickTop="1">
      <c r="C21" s="80"/>
      <c r="E21" s="80"/>
      <c r="F21" s="34"/>
      <c r="G21" s="34"/>
      <c r="H21" s="34"/>
      <c r="I21" s="17"/>
      <c r="J21" s="35"/>
      <c r="K21" s="17"/>
      <c r="L21" s="34"/>
      <c r="M21" s="17"/>
      <c r="N21" s="17"/>
      <c r="O21" s="17"/>
      <c r="P21" s="17"/>
      <c r="Q21" s="17"/>
      <c r="R21" s="34"/>
    </row>
    <row r="22" spans="1:20">
      <c r="B22" s="15" t="s">
        <v>108</v>
      </c>
      <c r="C22" s="80"/>
      <c r="E22" s="80"/>
      <c r="F22" s="34"/>
      <c r="G22" s="34"/>
      <c r="H22" s="34"/>
      <c r="I22" s="17"/>
      <c r="J22" s="35"/>
      <c r="K22" s="17"/>
      <c r="L22" s="34"/>
      <c r="M22" s="17"/>
      <c r="N22" s="17"/>
      <c r="O22" s="17"/>
      <c r="P22" s="17"/>
      <c r="Q22" s="17"/>
      <c r="R22" s="34"/>
    </row>
    <row r="23" spans="1:20">
      <c r="B23" s="15"/>
      <c r="C23" s="80"/>
      <c r="E23" s="80"/>
      <c r="F23" s="34"/>
      <c r="G23" s="34"/>
      <c r="H23" s="34"/>
      <c r="I23" s="17"/>
      <c r="J23" s="35"/>
      <c r="K23" s="17"/>
      <c r="L23" s="34"/>
      <c r="M23" s="17"/>
      <c r="N23" s="17"/>
      <c r="O23" s="17"/>
      <c r="P23" s="17"/>
      <c r="Q23" s="17"/>
      <c r="R23" s="34"/>
    </row>
    <row r="24" spans="1:20">
      <c r="C24" s="80"/>
      <c r="E24" s="80"/>
      <c r="F24" s="34"/>
      <c r="G24" s="34"/>
      <c r="H24" s="34"/>
      <c r="I24" s="17"/>
      <c r="J24" s="35"/>
      <c r="K24" s="17"/>
      <c r="L24" s="34"/>
      <c r="M24" s="17"/>
      <c r="N24" s="17"/>
      <c r="O24" s="17"/>
      <c r="P24" s="17"/>
      <c r="Q24" s="17"/>
      <c r="R24" s="34"/>
    </row>
    <row r="25" spans="1:20">
      <c r="A25" s="172" t="s">
        <v>133</v>
      </c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</row>
    <row r="26" spans="1:20">
      <c r="A26" s="172" t="s">
        <v>128</v>
      </c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</row>
  </sheetData>
  <mergeCells count="8">
    <mergeCell ref="A25:S25"/>
    <mergeCell ref="A26:S26"/>
    <mergeCell ref="A4:S4"/>
    <mergeCell ref="A1:S1"/>
    <mergeCell ref="A2:S2"/>
    <mergeCell ref="A3:S3"/>
    <mergeCell ref="L7:N7"/>
    <mergeCell ref="F6:R6"/>
  </mergeCells>
  <printOptions horizontalCentered="1" verticalCentered="1"/>
  <pageMargins left="0.39370078740157483" right="0.39370078740157483" top="0.47244094488188981" bottom="0.27559055118110237" header="0.31496062992125984" footer="0.23622047244094491"/>
  <pageSetup paperSize="9" scale="78" firstPageNumber="4" orientation="landscape" useFirstPageNumber="1" r:id="rId1"/>
  <headerFooter scaleWithDoc="0" alignWithMargins="0">
    <oddFooter>&amp;R&amp;"AngsanaUPC,ธรรมดา"&amp;16&amp;P</oddFooter>
  </headerFooter>
  <ignoredErrors>
    <ignoredError sqref="R1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3"/>
  <sheetViews>
    <sheetView view="pageBreakPreview" zoomScaleNormal="86" zoomScaleSheetLayoutView="100" workbookViewId="0">
      <selection activeCell="B10" sqref="B10"/>
    </sheetView>
  </sheetViews>
  <sheetFormatPr defaultColWidth="9.19921875" defaultRowHeight="23.4"/>
  <cols>
    <col min="1" max="1" width="1.5" style="20" customWidth="1"/>
    <col min="2" max="2" width="34.8984375" style="20" customWidth="1"/>
    <col min="3" max="3" width="1.19921875" style="20" customWidth="1"/>
    <col min="4" max="4" width="7.5" style="80" customWidth="1"/>
    <col min="5" max="5" width="1" style="20" customWidth="1"/>
    <col min="6" max="6" width="14.3984375" style="80" customWidth="1"/>
    <col min="7" max="7" width="1" style="80" customWidth="1"/>
    <col min="8" max="8" width="14.3984375" style="80" customWidth="1"/>
    <col min="9" max="9" width="1" style="20" customWidth="1"/>
    <col min="10" max="10" width="14.3984375" style="80" customWidth="1"/>
    <col min="11" max="11" width="1" style="20" customWidth="1"/>
    <col min="12" max="12" width="14.3984375" style="80" customWidth="1"/>
    <col min="13" max="13" width="1" style="20" customWidth="1"/>
    <col min="14" max="14" width="14.3984375" style="20" customWidth="1"/>
    <col min="15" max="15" width="1" style="20" customWidth="1"/>
    <col min="16" max="16" width="14.3984375" style="80" customWidth="1"/>
    <col min="17" max="17" width="1" style="20" customWidth="1"/>
    <col min="18" max="18" width="13.296875" style="20" bestFit="1" customWidth="1"/>
    <col min="19" max="16384" width="9.19921875" style="20"/>
  </cols>
  <sheetData>
    <row r="1" spans="1:18" s="21" customFormat="1">
      <c r="A1" s="173" t="s">
        <v>1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</row>
    <row r="2" spans="1:18" s="21" customFormat="1">
      <c r="A2" s="173" t="s">
        <v>62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</row>
    <row r="3" spans="1:18" s="21" customFormat="1">
      <c r="A3" s="173" t="s">
        <v>167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</row>
    <row r="4" spans="1:18" s="21" customFormat="1" ht="7.8" customHeight="1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</row>
    <row r="5" spans="1:18" s="21" customFormat="1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22" t="s">
        <v>5</v>
      </c>
    </row>
    <row r="6" spans="1:18">
      <c r="F6" s="175" t="s">
        <v>4</v>
      </c>
      <c r="G6" s="175"/>
      <c r="H6" s="175"/>
      <c r="I6" s="175"/>
      <c r="J6" s="175"/>
      <c r="K6" s="175"/>
      <c r="L6" s="175"/>
      <c r="M6" s="175"/>
      <c r="N6" s="175"/>
      <c r="O6" s="175"/>
      <c r="P6" s="175"/>
    </row>
    <row r="7" spans="1:18" ht="23.25" customHeight="1">
      <c r="C7" s="80"/>
      <c r="D7" s="39" t="s">
        <v>7</v>
      </c>
      <c r="E7" s="80"/>
      <c r="F7" s="80" t="s">
        <v>63</v>
      </c>
      <c r="H7" s="60" t="s">
        <v>36</v>
      </c>
      <c r="I7" s="80"/>
      <c r="J7" s="31" t="s">
        <v>64</v>
      </c>
      <c r="K7" s="80"/>
      <c r="L7" s="176" t="s">
        <v>69</v>
      </c>
      <c r="M7" s="176"/>
      <c r="N7" s="176"/>
      <c r="O7" s="80"/>
      <c r="P7" s="80" t="s">
        <v>79</v>
      </c>
    </row>
    <row r="8" spans="1:18">
      <c r="C8" s="80"/>
      <c r="E8" s="80"/>
      <c r="F8" s="80" t="s">
        <v>65</v>
      </c>
      <c r="H8" s="26"/>
      <c r="I8" s="80"/>
      <c r="J8" s="60" t="s">
        <v>66</v>
      </c>
      <c r="K8" s="80"/>
      <c r="L8" s="93" t="s">
        <v>37</v>
      </c>
      <c r="M8" s="93"/>
      <c r="N8" s="93" t="s">
        <v>39</v>
      </c>
      <c r="O8" s="80"/>
    </row>
    <row r="9" spans="1:18">
      <c r="C9" s="80"/>
      <c r="E9" s="80"/>
      <c r="F9" s="89" t="s">
        <v>67</v>
      </c>
      <c r="H9" s="32"/>
      <c r="I9" s="80"/>
      <c r="J9" s="33" t="s">
        <v>68</v>
      </c>
      <c r="K9" s="80"/>
      <c r="L9" s="89"/>
      <c r="M9" s="80"/>
      <c r="N9" s="89"/>
      <c r="O9" s="80"/>
      <c r="P9" s="89"/>
    </row>
    <row r="10" spans="1:18" s="21" customFormat="1">
      <c r="A10" s="107"/>
      <c r="B10" s="15" t="s">
        <v>168</v>
      </c>
      <c r="C10" s="20"/>
      <c r="D10" s="80"/>
      <c r="E10" s="107"/>
      <c r="F10" s="27">
        <v>300000000</v>
      </c>
      <c r="G10" s="27"/>
      <c r="H10" s="27">
        <v>285434649.17000002</v>
      </c>
      <c r="I10" s="27"/>
      <c r="J10" s="27">
        <v>110561100</v>
      </c>
      <c r="K10" s="27"/>
      <c r="L10" s="27">
        <v>30000000</v>
      </c>
      <c r="M10" s="27"/>
      <c r="N10" s="27">
        <v>24104179.159999818</v>
      </c>
      <c r="O10" s="27"/>
      <c r="P10" s="27">
        <f>SUM(F10:O10)</f>
        <v>750099928.32999992</v>
      </c>
    </row>
    <row r="11" spans="1:18" s="21" customFormat="1">
      <c r="A11" s="107"/>
      <c r="B11" s="15" t="s">
        <v>78</v>
      </c>
      <c r="C11" s="20"/>
      <c r="D11" s="108">
        <v>27.2</v>
      </c>
      <c r="E11" s="107"/>
      <c r="F11" s="76">
        <v>0</v>
      </c>
      <c r="G11" s="27"/>
      <c r="H11" s="76">
        <v>0</v>
      </c>
      <c r="I11" s="28"/>
      <c r="J11" s="76">
        <v>0</v>
      </c>
      <c r="K11" s="28"/>
      <c r="L11" s="76">
        <v>0</v>
      </c>
      <c r="M11" s="107"/>
      <c r="N11" s="46">
        <v>-47999984.000000045</v>
      </c>
      <c r="O11" s="80"/>
      <c r="P11" s="46">
        <f>SUM(F11:O11)</f>
        <v>-47999984.000000045</v>
      </c>
    </row>
    <row r="12" spans="1:18" s="21" customFormat="1">
      <c r="A12" s="107"/>
      <c r="B12" s="15" t="s">
        <v>52</v>
      </c>
      <c r="C12" s="20"/>
      <c r="D12" s="80"/>
      <c r="E12" s="107"/>
      <c r="F12" s="78">
        <v>0</v>
      </c>
      <c r="G12" s="34"/>
      <c r="H12" s="78">
        <v>0</v>
      </c>
      <c r="I12" s="17"/>
      <c r="J12" s="78">
        <v>0</v>
      </c>
      <c r="K12" s="17"/>
      <c r="L12" s="78">
        <v>0</v>
      </c>
      <c r="M12" s="107"/>
      <c r="N12" s="161">
        <v>55177238.939999983</v>
      </c>
      <c r="O12" s="27"/>
      <c r="P12" s="161">
        <f>SUM(F12:O12)</f>
        <v>55177238.939999983</v>
      </c>
    </row>
    <row r="13" spans="1:18" s="21" customFormat="1">
      <c r="A13" s="107"/>
      <c r="B13" s="20" t="s">
        <v>159</v>
      </c>
      <c r="C13" s="20"/>
      <c r="D13" s="80"/>
      <c r="E13" s="107"/>
      <c r="F13" s="27">
        <f>SUM(F10:F12)</f>
        <v>300000000</v>
      </c>
      <c r="G13" s="27"/>
      <c r="H13" s="27">
        <f>SUM(H10:H12)</f>
        <v>285434649.17000002</v>
      </c>
      <c r="I13" s="27"/>
      <c r="J13" s="27">
        <f>SUM(J10:J12)</f>
        <v>110561100</v>
      </c>
      <c r="K13" s="27"/>
      <c r="L13" s="27">
        <f>SUM(L10:L12)</f>
        <v>30000000</v>
      </c>
      <c r="M13" s="27"/>
      <c r="N13" s="27">
        <f>SUM(N10:N12)</f>
        <v>31281434.099999756</v>
      </c>
      <c r="O13" s="27"/>
      <c r="P13" s="27">
        <f>SUM(P10:P12)</f>
        <v>757277183.26999986</v>
      </c>
      <c r="R13" s="143"/>
    </row>
    <row r="14" spans="1:18" s="21" customFormat="1">
      <c r="A14" s="107"/>
      <c r="B14" s="15" t="s">
        <v>78</v>
      </c>
      <c r="C14" s="20"/>
      <c r="D14" s="108">
        <v>27.1</v>
      </c>
      <c r="E14" s="107"/>
      <c r="F14" s="76">
        <v>0</v>
      </c>
      <c r="G14" s="27"/>
      <c r="H14" s="76">
        <v>0</v>
      </c>
      <c r="I14" s="28"/>
      <c r="J14" s="76">
        <v>0</v>
      </c>
      <c r="K14" s="28"/>
      <c r="L14" s="76">
        <v>0</v>
      </c>
      <c r="M14" s="80"/>
      <c r="N14" s="46">
        <v>-62999979.659999996</v>
      </c>
      <c r="O14" s="80"/>
      <c r="P14" s="46">
        <f>SUM(F14:O14)</f>
        <v>-62999979.659999996</v>
      </c>
    </row>
    <row r="15" spans="1:18" s="21" customFormat="1">
      <c r="A15" s="107"/>
      <c r="B15" s="15" t="s">
        <v>52</v>
      </c>
      <c r="C15" s="20"/>
      <c r="D15" s="80"/>
      <c r="E15" s="107"/>
      <c r="F15" s="34">
        <v>0</v>
      </c>
      <c r="G15" s="34"/>
      <c r="H15" s="34">
        <v>0</v>
      </c>
      <c r="I15" s="17"/>
      <c r="J15" s="34">
        <v>0</v>
      </c>
      <c r="K15" s="17"/>
      <c r="L15" s="34">
        <v>0</v>
      </c>
      <c r="M15" s="80"/>
      <c r="N15" s="27">
        <v>74853508.430000007</v>
      </c>
      <c r="O15" s="27"/>
      <c r="P15" s="27">
        <f>SUM(F15:O15)</f>
        <v>74853508.430000007</v>
      </c>
    </row>
    <row r="16" spans="1:18" s="21" customFormat="1" ht="24" thickBot="1">
      <c r="A16" s="107"/>
      <c r="B16" s="20" t="s">
        <v>169</v>
      </c>
      <c r="C16" s="20"/>
      <c r="D16" s="80"/>
      <c r="E16" s="107"/>
      <c r="F16" s="29">
        <f>SUM(F13:F15)</f>
        <v>300000000</v>
      </c>
      <c r="G16" s="27"/>
      <c r="H16" s="29">
        <f>SUM(H13:H15)</f>
        <v>285434649.17000002</v>
      </c>
      <c r="I16" s="27"/>
      <c r="J16" s="29">
        <f>SUM(J13:J15)</f>
        <v>110561100</v>
      </c>
      <c r="K16" s="27"/>
      <c r="L16" s="29">
        <f>SUM(L13:L15)</f>
        <v>30000000</v>
      </c>
      <c r="M16" s="27"/>
      <c r="N16" s="29">
        <f>SUM(N13:N15)</f>
        <v>43134962.869999766</v>
      </c>
      <c r="O16" s="27"/>
      <c r="P16" s="29">
        <f>SUM(P13:P15)</f>
        <v>769130712.03999996</v>
      </c>
      <c r="R16" s="143"/>
    </row>
    <row r="17" spans="1:16" s="21" customFormat="1" ht="24" thickTop="1">
      <c r="A17" s="107"/>
      <c r="B17" s="20"/>
      <c r="C17" s="20"/>
      <c r="D17" s="80"/>
      <c r="E17" s="10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pans="1:16">
      <c r="B18" s="15" t="s">
        <v>108</v>
      </c>
      <c r="C18" s="14"/>
      <c r="E18" s="14"/>
      <c r="I18" s="14"/>
      <c r="K18" s="14"/>
      <c r="L18" s="30"/>
      <c r="M18" s="14"/>
      <c r="N18" s="14"/>
      <c r="O18" s="14"/>
    </row>
    <row r="19" spans="1:16">
      <c r="C19" s="14"/>
      <c r="E19" s="14"/>
      <c r="I19" s="14"/>
      <c r="K19" s="14"/>
      <c r="L19" s="30"/>
      <c r="M19" s="14"/>
      <c r="N19" s="14"/>
      <c r="O19" s="14"/>
    </row>
    <row r="20" spans="1:16">
      <c r="B20" s="172" t="s">
        <v>134</v>
      </c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</row>
    <row r="21" spans="1:16">
      <c r="B21" s="172" t="s">
        <v>129</v>
      </c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</row>
    <row r="22" spans="1:16">
      <c r="C22" s="14"/>
      <c r="E22" s="14"/>
      <c r="I22" s="14"/>
      <c r="K22" s="14"/>
      <c r="M22" s="14"/>
      <c r="N22" s="14"/>
      <c r="O22" s="14"/>
    </row>
    <row r="23" spans="1:16">
      <c r="C23" s="14"/>
      <c r="E23" s="14"/>
      <c r="I23" s="14"/>
      <c r="K23" s="14"/>
      <c r="M23" s="14"/>
      <c r="N23" s="14"/>
      <c r="O23" s="14"/>
    </row>
  </sheetData>
  <mergeCells count="8">
    <mergeCell ref="B20:P20"/>
    <mergeCell ref="B21:P21"/>
    <mergeCell ref="L7:N7"/>
    <mergeCell ref="A4:P4"/>
    <mergeCell ref="A1:P1"/>
    <mergeCell ref="A2:P2"/>
    <mergeCell ref="A3:P3"/>
    <mergeCell ref="F6:P6"/>
  </mergeCells>
  <printOptions horizontalCentered="1" verticalCentered="1"/>
  <pageMargins left="0.59055118110236227" right="0.59055118110236227" top="0.59055118110236227" bottom="0.39370078740157483" header="0.31496062992125984" footer="0.31496062992125984"/>
  <pageSetup paperSize="9" scale="85" firstPageNumber="5" orientation="landscape" useFirstPageNumber="1" r:id="rId1"/>
  <headerFooter scaleWithDoc="0" alignWithMargins="0">
    <oddFooter>&amp;R&amp;"AngsanaUPC,ธรรมดา"&amp;16&amp;P</oddFooter>
  </headerFooter>
  <ignoredErrors>
    <ignoredError sqref="P1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F90D4-5B70-40C2-B727-542F5BCC4E75}">
  <dimension ref="A1:AB89"/>
  <sheetViews>
    <sheetView view="pageBreakPreview" zoomScaleNormal="80" zoomScaleSheetLayoutView="100" zoomScalePageLayoutView="80" workbookViewId="0">
      <selection activeCell="N1" sqref="N1"/>
    </sheetView>
  </sheetViews>
  <sheetFormatPr defaultColWidth="9.09765625" defaultRowHeight="23.4"/>
  <cols>
    <col min="1" max="3" width="2.09765625" style="110" customWidth="1"/>
    <col min="4" max="4" width="40.69921875" style="110" customWidth="1"/>
    <col min="5" max="5" width="1.296875" style="110" customWidth="1"/>
    <col min="6" max="6" width="15.3984375" style="110" customWidth="1"/>
    <col min="7" max="7" width="1.296875" style="110" customWidth="1"/>
    <col min="8" max="8" width="15.3984375" style="114" customWidth="1"/>
    <col min="9" max="9" width="1.296875" style="114" customWidth="1"/>
    <col min="10" max="10" width="15.3984375" style="114" customWidth="1"/>
    <col min="11" max="11" width="1.296875" style="110" customWidth="1"/>
    <col min="12" max="12" width="15.3984375" style="114" customWidth="1"/>
    <col min="13" max="13" width="1.296875" style="110" customWidth="1"/>
    <col min="14" max="14" width="15.3984375" style="114" customWidth="1"/>
    <col min="15" max="15" width="1" style="110" customWidth="1"/>
    <col min="16" max="16" width="15.09765625" style="110" bestFit="1" customWidth="1"/>
    <col min="17" max="17" width="2.09765625" style="110" customWidth="1"/>
    <col min="18" max="18" width="14.69921875" style="110" customWidth="1"/>
    <col min="19" max="19" width="13.5" style="110" customWidth="1"/>
    <col min="20" max="16384" width="9.09765625" style="110"/>
  </cols>
  <sheetData>
    <row r="1" spans="1:16" s="111" customFormat="1">
      <c r="A1" s="178" t="s">
        <v>1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P1" s="111" t="s">
        <v>0</v>
      </c>
    </row>
    <row r="2" spans="1:16" s="111" customFormat="1">
      <c r="A2" s="178" t="s">
        <v>80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1:16" s="111" customFormat="1">
      <c r="A3" s="178" t="s">
        <v>167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16">
      <c r="H4" s="112"/>
      <c r="I4" s="112"/>
      <c r="J4" s="112"/>
      <c r="K4" s="113"/>
      <c r="L4" s="3" t="s">
        <v>93</v>
      </c>
      <c r="M4" s="113"/>
    </row>
    <row r="5" spans="1:16">
      <c r="F5" s="163" t="s">
        <v>3</v>
      </c>
      <c r="G5" s="163"/>
      <c r="H5" s="163"/>
      <c r="I5" s="62"/>
      <c r="J5" s="164" t="s">
        <v>4</v>
      </c>
      <c r="K5" s="164"/>
      <c r="L5" s="164"/>
      <c r="M5" s="113"/>
    </row>
    <row r="6" spans="1:16">
      <c r="F6" s="126">
        <v>2023</v>
      </c>
      <c r="G6" s="2"/>
      <c r="H6" s="126">
        <v>2022</v>
      </c>
      <c r="I6" s="62"/>
      <c r="J6" s="126">
        <v>2023</v>
      </c>
      <c r="K6" s="2"/>
      <c r="L6" s="126">
        <v>2022</v>
      </c>
      <c r="M6" s="113"/>
    </row>
    <row r="7" spans="1:16">
      <c r="A7" s="58" t="s">
        <v>81</v>
      </c>
      <c r="L7" s="115"/>
      <c r="N7" s="115"/>
    </row>
    <row r="8" spans="1:16">
      <c r="A8" s="57" t="s">
        <v>52</v>
      </c>
      <c r="F8" s="138">
        <v>79050278.199999973</v>
      </c>
      <c r="G8" s="57"/>
      <c r="H8" s="138">
        <v>37185475.169999987</v>
      </c>
      <c r="I8" s="130">
        <v>0</v>
      </c>
      <c r="J8" s="130">
        <v>74853508.430000007</v>
      </c>
      <c r="K8" s="130">
        <v>0</v>
      </c>
      <c r="L8" s="130">
        <v>55177238.939999983</v>
      </c>
      <c r="M8" s="118"/>
      <c r="N8" s="118"/>
      <c r="P8" s="116"/>
    </row>
    <row r="9" spans="1:16" s="111" customFormat="1">
      <c r="A9" s="111" t="s">
        <v>82</v>
      </c>
      <c r="B9" s="58"/>
      <c r="I9" s="119"/>
      <c r="J9" s="119"/>
      <c r="L9" s="119"/>
      <c r="M9" s="120"/>
      <c r="N9" s="120"/>
      <c r="P9" s="121"/>
    </row>
    <row r="10" spans="1:16">
      <c r="B10" s="57" t="s">
        <v>83</v>
      </c>
      <c r="F10" s="76">
        <v>0</v>
      </c>
      <c r="G10" s="57"/>
      <c r="H10" s="138">
        <v>37212.47</v>
      </c>
      <c r="I10" s="145"/>
      <c r="J10" s="76">
        <v>0</v>
      </c>
      <c r="K10" s="57"/>
      <c r="L10" s="138">
        <v>37212.47</v>
      </c>
      <c r="M10" s="118"/>
      <c r="N10" s="118"/>
      <c r="P10" s="116"/>
    </row>
    <row r="11" spans="1:16">
      <c r="B11" s="57" t="s">
        <v>155</v>
      </c>
      <c r="F11" s="138">
        <v>1050000</v>
      </c>
      <c r="G11" s="57"/>
      <c r="H11" s="162">
        <v>0</v>
      </c>
      <c r="I11" s="8"/>
      <c r="J11" s="138">
        <v>8586132.1500000004</v>
      </c>
      <c r="K11" s="130"/>
      <c r="L11" s="162">
        <v>0</v>
      </c>
      <c r="M11" s="118"/>
      <c r="N11" s="118"/>
      <c r="P11" s="116"/>
    </row>
    <row r="12" spans="1:16">
      <c r="B12" s="110" t="s">
        <v>153</v>
      </c>
      <c r="F12" s="138">
        <v>520599.2200000002</v>
      </c>
      <c r="G12" s="57"/>
      <c r="H12" s="144">
        <v>-161014.31</v>
      </c>
      <c r="I12" s="144"/>
      <c r="J12" s="138">
        <v>2776153.37</v>
      </c>
      <c r="K12" s="144"/>
      <c r="L12" s="138">
        <v>1681008.28</v>
      </c>
      <c r="M12" s="118"/>
      <c r="N12" s="110"/>
      <c r="P12" s="116"/>
    </row>
    <row r="13" spans="1:16">
      <c r="B13" s="57" t="s">
        <v>145</v>
      </c>
      <c r="F13" s="138">
        <v>59201.94</v>
      </c>
      <c r="G13" s="57"/>
      <c r="H13" s="144">
        <v>-227324.5</v>
      </c>
      <c r="I13" s="145"/>
      <c r="J13" s="138">
        <v>59201.94</v>
      </c>
      <c r="K13" s="144"/>
      <c r="L13" s="144">
        <v>-227324.5</v>
      </c>
      <c r="M13" s="118"/>
      <c r="N13" s="118"/>
      <c r="P13" s="116"/>
    </row>
    <row r="14" spans="1:16">
      <c r="B14" s="57" t="s">
        <v>146</v>
      </c>
      <c r="F14" s="138">
        <v>25793.39000000013</v>
      </c>
      <c r="G14" s="57"/>
      <c r="H14" s="144">
        <v>-395877.91</v>
      </c>
      <c r="I14" s="145"/>
      <c r="J14" s="138">
        <v>25793.39000000013</v>
      </c>
      <c r="K14" s="130"/>
      <c r="L14" s="144">
        <v>-395877.91</v>
      </c>
      <c r="M14" s="118"/>
      <c r="N14" s="118"/>
      <c r="P14" s="116"/>
    </row>
    <row r="15" spans="1:16" s="146" customFormat="1">
      <c r="B15" s="110" t="s">
        <v>164</v>
      </c>
      <c r="F15" s="144">
        <v>-338302.28000000026</v>
      </c>
      <c r="G15" s="57"/>
      <c r="H15" s="138">
        <v>64259.67</v>
      </c>
      <c r="I15" s="73"/>
      <c r="J15" s="144">
        <v>-338302.28000000026</v>
      </c>
      <c r="K15" s="8"/>
      <c r="L15" s="138">
        <v>64259.67</v>
      </c>
      <c r="M15" s="147"/>
      <c r="N15" s="147"/>
      <c r="P15" s="148"/>
    </row>
    <row r="16" spans="1:16">
      <c r="B16" s="110" t="s">
        <v>174</v>
      </c>
      <c r="F16" s="76">
        <v>0</v>
      </c>
      <c r="G16" s="57"/>
      <c r="H16" s="76">
        <v>0</v>
      </c>
      <c r="I16" s="145"/>
      <c r="J16" s="138">
        <v>3919800</v>
      </c>
      <c r="K16" s="130"/>
      <c r="L16" s="76">
        <v>0</v>
      </c>
      <c r="M16" s="118"/>
      <c r="N16" s="118"/>
      <c r="P16" s="116"/>
    </row>
    <row r="17" spans="1:20">
      <c r="B17" s="110" t="s">
        <v>119</v>
      </c>
      <c r="F17" s="145"/>
      <c r="G17" s="57"/>
      <c r="H17" s="145"/>
      <c r="I17" s="73"/>
      <c r="J17" s="73"/>
      <c r="K17" s="8"/>
      <c r="L17" s="73"/>
      <c r="M17" s="118"/>
      <c r="N17" s="118"/>
      <c r="P17" s="116"/>
    </row>
    <row r="18" spans="1:20">
      <c r="D18" s="110" t="s">
        <v>120</v>
      </c>
      <c r="F18" s="145">
        <v>3664751.88</v>
      </c>
      <c r="G18" s="57"/>
      <c r="H18" s="145">
        <v>19620522.920000002</v>
      </c>
      <c r="I18" s="73"/>
      <c r="J18" s="73">
        <v>0</v>
      </c>
      <c r="K18" s="8"/>
      <c r="L18" s="73">
        <v>0</v>
      </c>
      <c r="M18" s="118"/>
      <c r="N18" s="118"/>
      <c r="P18" s="116"/>
    </row>
    <row r="19" spans="1:20">
      <c r="B19" s="110" t="s">
        <v>84</v>
      </c>
      <c r="F19" s="145">
        <v>20498335.189999998</v>
      </c>
      <c r="G19" s="57"/>
      <c r="H19" s="145">
        <v>17164889.289999999</v>
      </c>
      <c r="I19" s="145"/>
      <c r="J19" s="145">
        <v>20498335.189999998</v>
      </c>
      <c r="K19" s="130"/>
      <c r="L19" s="145">
        <v>17164889.289999999</v>
      </c>
      <c r="M19" s="118"/>
      <c r="N19" s="118"/>
      <c r="P19" s="116"/>
      <c r="T19" s="110" t="s">
        <v>0</v>
      </c>
    </row>
    <row r="20" spans="1:20">
      <c r="B20" s="110" t="s">
        <v>165</v>
      </c>
      <c r="F20" s="145">
        <v>254827.59999999992</v>
      </c>
      <c r="G20" s="57"/>
      <c r="H20" s="145">
        <v>118612.16</v>
      </c>
      <c r="I20" s="145"/>
      <c r="J20" s="145">
        <v>254827.59999999992</v>
      </c>
      <c r="K20" s="130"/>
      <c r="L20" s="145">
        <v>118612.16</v>
      </c>
      <c r="M20" s="118"/>
      <c r="N20" s="118"/>
      <c r="P20" s="116"/>
    </row>
    <row r="21" spans="1:20">
      <c r="B21" s="110" t="s">
        <v>175</v>
      </c>
      <c r="F21" s="145">
        <v>5054247.6900000004</v>
      </c>
      <c r="G21" s="57"/>
      <c r="H21" s="162">
        <v>0</v>
      </c>
      <c r="I21" s="145"/>
      <c r="J21" s="145">
        <v>5054247.6900000004</v>
      </c>
      <c r="K21" s="130"/>
      <c r="L21" s="162">
        <v>0</v>
      </c>
      <c r="M21" s="118"/>
      <c r="N21" s="118"/>
      <c r="P21" s="116"/>
    </row>
    <row r="22" spans="1:20">
      <c r="B22" s="110" t="s">
        <v>176</v>
      </c>
      <c r="F22" s="145">
        <v>537919.46</v>
      </c>
      <c r="G22" s="57"/>
      <c r="H22" s="162">
        <v>0</v>
      </c>
      <c r="I22" s="145"/>
      <c r="J22" s="145">
        <v>537919.46</v>
      </c>
      <c r="K22" s="130"/>
      <c r="L22" s="162">
        <v>0</v>
      </c>
      <c r="M22" s="118"/>
      <c r="N22" s="118"/>
      <c r="P22" s="116"/>
    </row>
    <row r="23" spans="1:20">
      <c r="B23" s="110" t="s">
        <v>182</v>
      </c>
      <c r="F23" s="145">
        <v>349233.88</v>
      </c>
      <c r="G23" s="57"/>
      <c r="H23" s="144">
        <v>-48611.53</v>
      </c>
      <c r="I23" s="130"/>
      <c r="J23" s="145">
        <v>349233.88</v>
      </c>
      <c r="K23" s="130"/>
      <c r="L23" s="144">
        <v>-48611.53</v>
      </c>
      <c r="M23" s="118"/>
      <c r="N23" s="118"/>
      <c r="P23" s="116"/>
    </row>
    <row r="24" spans="1:20">
      <c r="B24" s="110" t="s">
        <v>85</v>
      </c>
      <c r="F24" s="130">
        <v>1824784.64</v>
      </c>
      <c r="G24" s="57"/>
      <c r="H24" s="130">
        <v>2053313.2</v>
      </c>
      <c r="I24" s="130"/>
      <c r="J24" s="130">
        <v>1824784.64</v>
      </c>
      <c r="K24" s="130"/>
      <c r="L24" s="130">
        <v>2053313.2</v>
      </c>
      <c r="M24" s="118"/>
      <c r="N24" s="118"/>
      <c r="P24" s="116"/>
    </row>
    <row r="25" spans="1:20">
      <c r="B25" s="110" t="s">
        <v>49</v>
      </c>
      <c r="F25" s="130">
        <v>602054.9</v>
      </c>
      <c r="G25" s="57"/>
      <c r="H25" s="130">
        <v>1493958.95</v>
      </c>
      <c r="I25" s="130"/>
      <c r="J25" s="130">
        <v>602054.9</v>
      </c>
      <c r="K25" s="130"/>
      <c r="L25" s="130">
        <v>1493958.95</v>
      </c>
      <c r="M25" s="118"/>
      <c r="N25" s="118"/>
      <c r="P25" s="116"/>
    </row>
    <row r="26" spans="1:20">
      <c r="B26" s="110" t="s">
        <v>121</v>
      </c>
      <c r="F26" s="149">
        <v>24609821.73</v>
      </c>
      <c r="G26" s="149"/>
      <c r="H26" s="149">
        <v>14651025.33</v>
      </c>
      <c r="I26" s="149"/>
      <c r="J26" s="149">
        <v>22761642.34</v>
      </c>
      <c r="K26" s="149"/>
      <c r="L26" s="149">
        <v>14651025.33</v>
      </c>
      <c r="M26" s="118"/>
      <c r="N26" s="118"/>
      <c r="P26" s="116"/>
    </row>
    <row r="27" spans="1:20">
      <c r="F27" s="130">
        <f>SUM(F7:F26)</f>
        <v>137763547.43999994</v>
      </c>
      <c r="G27" s="150"/>
      <c r="H27" s="130">
        <f>SUM(H7:H26)</f>
        <v>91556440.909999982</v>
      </c>
      <c r="I27" s="129">
        <f>SUM(I7:I26)</f>
        <v>0</v>
      </c>
      <c r="J27" s="130">
        <f>SUM(J7:J26)</f>
        <v>141765332.69999999</v>
      </c>
      <c r="K27" s="129">
        <f>SUM(K7:K26)</f>
        <v>0</v>
      </c>
      <c r="L27" s="130">
        <f>SUM(L7:L26)</f>
        <v>91769704.349999979</v>
      </c>
      <c r="M27" s="118"/>
      <c r="N27" s="118"/>
      <c r="P27" s="116"/>
    </row>
    <row r="28" spans="1:20">
      <c r="A28" s="111" t="s">
        <v>86</v>
      </c>
      <c r="L28" s="118"/>
      <c r="M28" s="118"/>
      <c r="N28" s="118"/>
      <c r="P28" s="116"/>
    </row>
    <row r="29" spans="1:20">
      <c r="B29" s="110" t="s">
        <v>87</v>
      </c>
      <c r="F29" s="144">
        <v>-17580880.689999994</v>
      </c>
      <c r="G29" s="57"/>
      <c r="H29" s="130">
        <v>1849877.3299999987</v>
      </c>
      <c r="I29" s="130"/>
      <c r="J29" s="144">
        <v>-27372566.989999995</v>
      </c>
      <c r="K29" s="130"/>
      <c r="L29" s="130">
        <v>1565741.7399999984</v>
      </c>
      <c r="M29" s="118"/>
      <c r="N29" s="118"/>
      <c r="P29" s="116"/>
    </row>
    <row r="30" spans="1:20">
      <c r="B30" s="110" t="s">
        <v>88</v>
      </c>
      <c r="F30" s="144">
        <v>-8670777.629999999</v>
      </c>
      <c r="G30" s="57"/>
      <c r="H30" s="144">
        <v>-1271618.6300000029</v>
      </c>
      <c r="I30" s="129"/>
      <c r="J30" s="144">
        <v>-8670777.629999999</v>
      </c>
      <c r="K30" s="130"/>
      <c r="L30" s="144">
        <v>-1271618.6300000029</v>
      </c>
      <c r="M30" s="118"/>
      <c r="N30" s="118"/>
      <c r="P30" s="116"/>
    </row>
    <row r="31" spans="1:20">
      <c r="B31" s="110" t="s">
        <v>89</v>
      </c>
      <c r="F31" s="129">
        <v>-1635541.5300000003</v>
      </c>
      <c r="G31" s="57"/>
      <c r="H31" s="129">
        <v>-1368804.22</v>
      </c>
      <c r="I31" s="129"/>
      <c r="J31" s="129">
        <v>-1635541.5300000003</v>
      </c>
      <c r="K31" s="57"/>
      <c r="L31" s="129">
        <v>-1368804.22</v>
      </c>
      <c r="M31" s="118"/>
      <c r="N31" s="118"/>
      <c r="P31" s="116"/>
    </row>
    <row r="32" spans="1:20">
      <c r="B32" s="110" t="s">
        <v>90</v>
      </c>
      <c r="F32" s="129">
        <v>-8583655.3400000017</v>
      </c>
      <c r="G32" s="57"/>
      <c r="H32" s="129">
        <v>-541784.25</v>
      </c>
      <c r="I32" s="130"/>
      <c r="J32" s="129">
        <v>-3313745.8800000008</v>
      </c>
      <c r="K32" s="57"/>
      <c r="L32" s="129">
        <v>-406045.13</v>
      </c>
      <c r="M32" s="118"/>
      <c r="N32" s="118"/>
      <c r="P32" s="116"/>
      <c r="R32" s="122"/>
    </row>
    <row r="33" spans="1:28">
      <c r="B33" s="110" t="s">
        <v>91</v>
      </c>
      <c r="F33" s="149">
        <v>51747377.390000001</v>
      </c>
      <c r="G33" s="57"/>
      <c r="H33" s="149">
        <v>17445147.030000001</v>
      </c>
      <c r="I33" s="129"/>
      <c r="J33" s="149">
        <v>51747377.390000001</v>
      </c>
      <c r="K33" s="57"/>
      <c r="L33" s="149">
        <v>17445147.030000001</v>
      </c>
      <c r="M33" s="118"/>
      <c r="N33" s="118"/>
      <c r="P33" s="116"/>
    </row>
    <row r="34" spans="1:28">
      <c r="B34" s="110" t="s">
        <v>122</v>
      </c>
      <c r="F34" s="130">
        <f>SUM(F27:F33)</f>
        <v>153040069.63999993</v>
      </c>
      <c r="G34" s="57"/>
      <c r="H34" s="130">
        <f>SUM(H27:H33)</f>
        <v>107669258.16999997</v>
      </c>
      <c r="I34" s="129"/>
      <c r="J34" s="130">
        <f>SUM(J27:J33)</f>
        <v>152520078.06</v>
      </c>
      <c r="K34" s="57"/>
      <c r="L34" s="130">
        <f>SUM(L27:L33)</f>
        <v>107734125.13999997</v>
      </c>
      <c r="M34" s="118"/>
      <c r="N34" s="118"/>
      <c r="P34" s="116"/>
    </row>
    <row r="35" spans="1:28">
      <c r="B35" s="110" t="s">
        <v>161</v>
      </c>
      <c r="F35" s="129">
        <v>-1082102.27</v>
      </c>
      <c r="G35" s="57"/>
      <c r="H35" s="129">
        <v>-1669721.97</v>
      </c>
      <c r="I35" s="129"/>
      <c r="J35" s="129">
        <v>-1082102.27</v>
      </c>
      <c r="K35" s="57"/>
      <c r="L35" s="129">
        <v>-1669721.97</v>
      </c>
      <c r="M35" s="118"/>
      <c r="N35" s="118"/>
      <c r="P35" s="116"/>
    </row>
    <row r="36" spans="1:28">
      <c r="B36" s="110" t="s">
        <v>160</v>
      </c>
      <c r="F36" s="129">
        <v>-420848.11</v>
      </c>
      <c r="G36" s="57"/>
      <c r="H36" s="129">
        <v>-1341879.43</v>
      </c>
      <c r="I36" s="129"/>
      <c r="J36" s="129">
        <v>-420848.11</v>
      </c>
      <c r="K36" s="57"/>
      <c r="L36" s="129">
        <v>-1341879.43</v>
      </c>
      <c r="M36" s="118"/>
      <c r="N36" s="118"/>
      <c r="P36" s="116"/>
    </row>
    <row r="37" spans="1:28" s="123" customFormat="1">
      <c r="B37" s="110" t="s">
        <v>94</v>
      </c>
      <c r="C37" s="110"/>
      <c r="D37" s="110"/>
      <c r="E37" s="110"/>
      <c r="F37" s="128">
        <v>-19548539.560000002</v>
      </c>
      <c r="G37" s="57"/>
      <c r="H37" s="128">
        <v>-14752959.960000001</v>
      </c>
      <c r="I37" s="129"/>
      <c r="J37" s="128">
        <v>-19478125.5</v>
      </c>
      <c r="K37" s="129"/>
      <c r="L37" s="128">
        <v>-14752959.960000001</v>
      </c>
      <c r="M37" s="110"/>
      <c r="N37" s="118"/>
      <c r="O37" s="110"/>
      <c r="P37" s="116"/>
      <c r="Q37" s="110"/>
      <c r="R37" s="110"/>
      <c r="S37" s="110"/>
      <c r="T37" s="110"/>
      <c r="U37" s="110"/>
      <c r="V37" s="110"/>
      <c r="W37" s="95"/>
      <c r="X37" s="95"/>
      <c r="Y37" s="95"/>
      <c r="Z37" s="110"/>
      <c r="AA37" s="110"/>
      <c r="AB37" s="110"/>
    </row>
    <row r="38" spans="1:28">
      <c r="A38" s="111" t="s">
        <v>123</v>
      </c>
      <c r="F38" s="156">
        <f>SUM(F34:F37)</f>
        <v>131988579.6999999</v>
      </c>
      <c r="G38" s="57"/>
      <c r="H38" s="156">
        <f>SUM(H34:H37)</f>
        <v>89904696.809999973</v>
      </c>
      <c r="I38" s="129"/>
      <c r="J38" s="156">
        <f>SUM(J34:J37)</f>
        <v>131539002.17999998</v>
      </c>
      <c r="K38" s="57"/>
      <c r="L38" s="156">
        <f>SUM(L34:L37)</f>
        <v>89969563.779999971</v>
      </c>
      <c r="N38" s="118"/>
      <c r="P38" s="116"/>
    </row>
    <row r="39" spans="1:28">
      <c r="F39" s="117"/>
      <c r="H39" s="117"/>
      <c r="I39" s="118"/>
      <c r="J39" s="117"/>
      <c r="L39" s="117"/>
      <c r="M39" s="118"/>
      <c r="N39" s="118"/>
      <c r="P39" s="116"/>
    </row>
    <row r="40" spans="1:28">
      <c r="F40" s="117"/>
      <c r="H40" s="117"/>
      <c r="I40" s="118"/>
      <c r="J40" s="117"/>
      <c r="L40" s="117"/>
      <c r="M40" s="118"/>
      <c r="N40" s="118"/>
      <c r="P40" s="116"/>
    </row>
    <row r="41" spans="1:28">
      <c r="F41" s="117"/>
      <c r="H41" s="117"/>
      <c r="I41" s="118"/>
      <c r="J41" s="117"/>
      <c r="L41" s="117"/>
      <c r="M41" s="118"/>
      <c r="N41" s="118"/>
      <c r="P41" s="116"/>
    </row>
    <row r="42" spans="1:28">
      <c r="B42" s="177" t="s">
        <v>135</v>
      </c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N42" s="3"/>
      <c r="P42" s="116"/>
    </row>
    <row r="43" spans="1:28">
      <c r="B43" s="177" t="s">
        <v>127</v>
      </c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6"/>
      <c r="N43" s="3"/>
      <c r="O43" s="16"/>
      <c r="P43" s="116"/>
    </row>
    <row r="44" spans="1:28">
      <c r="A44" s="178" t="s">
        <v>1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M44" s="178"/>
      <c r="N44" s="110"/>
      <c r="P44" s="116"/>
    </row>
    <row r="45" spans="1:28">
      <c r="A45" s="178" t="s">
        <v>92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10"/>
      <c r="P45" s="116"/>
    </row>
    <row r="46" spans="1:28">
      <c r="A46" s="178" t="str">
        <f>+A3</f>
        <v>For the year ended December 31, 2023</v>
      </c>
      <c r="B46" s="178"/>
      <c r="C46" s="178"/>
      <c r="D46" s="178"/>
      <c r="E46" s="178"/>
      <c r="F46" s="178"/>
      <c r="G46" s="178"/>
      <c r="H46" s="178"/>
      <c r="I46" s="178"/>
      <c r="J46" s="178"/>
      <c r="K46" s="178"/>
      <c r="L46" s="178"/>
      <c r="M46" s="178"/>
      <c r="N46" s="110"/>
      <c r="P46" s="116"/>
    </row>
    <row r="47" spans="1:28" s="56" customFormat="1">
      <c r="F47" s="110"/>
      <c r="G47" s="110"/>
      <c r="H47" s="112"/>
      <c r="I47" s="112"/>
      <c r="J47" s="112"/>
      <c r="K47" s="113"/>
      <c r="L47" s="3" t="s">
        <v>93</v>
      </c>
      <c r="M47" s="17"/>
      <c r="N47" s="84"/>
      <c r="P47" s="116"/>
    </row>
    <row r="48" spans="1:28">
      <c r="F48" s="163" t="s">
        <v>3</v>
      </c>
      <c r="G48" s="163"/>
      <c r="H48" s="163"/>
      <c r="I48" s="62"/>
      <c r="J48" s="164" t="s">
        <v>4</v>
      </c>
      <c r="K48" s="164"/>
      <c r="L48" s="164"/>
      <c r="M48" s="113"/>
      <c r="P48" s="116"/>
    </row>
    <row r="49" spans="1:16">
      <c r="F49" s="126">
        <v>2023</v>
      </c>
      <c r="G49" s="2"/>
      <c r="H49" s="126">
        <v>2022</v>
      </c>
      <c r="I49" s="62"/>
      <c r="J49" s="126">
        <v>2023</v>
      </c>
      <c r="K49" s="2"/>
      <c r="L49" s="126">
        <v>2022</v>
      </c>
      <c r="M49" s="113"/>
      <c r="P49" s="116"/>
    </row>
    <row r="50" spans="1:16">
      <c r="A50" s="58" t="s">
        <v>95</v>
      </c>
      <c r="L50" s="118"/>
      <c r="M50" s="118"/>
      <c r="N50" s="118"/>
      <c r="P50" s="116"/>
    </row>
    <row r="51" spans="1:16">
      <c r="B51" s="110" t="s">
        <v>177</v>
      </c>
      <c r="C51" s="57"/>
      <c r="D51" s="57"/>
      <c r="F51" s="129">
        <v>-40000000</v>
      </c>
      <c r="G51" s="56"/>
      <c r="H51" s="155">
        <v>0</v>
      </c>
      <c r="I51" s="56"/>
      <c r="J51" s="129">
        <v>-40000000</v>
      </c>
      <c r="K51" s="57"/>
      <c r="L51" s="155">
        <v>0</v>
      </c>
      <c r="M51" s="118"/>
      <c r="N51" s="118"/>
      <c r="P51" s="116"/>
    </row>
    <row r="52" spans="1:16">
      <c r="B52" s="110" t="s">
        <v>178</v>
      </c>
      <c r="C52" s="57"/>
      <c r="D52" s="57"/>
      <c r="F52" s="130">
        <v>20000000</v>
      </c>
      <c r="G52" s="56"/>
      <c r="H52" s="155">
        <v>0</v>
      </c>
      <c r="I52" s="56"/>
      <c r="J52" s="130">
        <v>20000000</v>
      </c>
      <c r="K52" s="57"/>
      <c r="L52" s="155">
        <v>0</v>
      </c>
      <c r="M52" s="118"/>
      <c r="N52" s="118"/>
      <c r="P52" s="116"/>
    </row>
    <row r="53" spans="1:16">
      <c r="B53" s="110" t="s">
        <v>154</v>
      </c>
      <c r="F53" s="130">
        <v>24959742.339999996</v>
      </c>
      <c r="G53" s="57"/>
      <c r="H53" s="130">
        <v>24999668.310000002</v>
      </c>
      <c r="I53" s="130"/>
      <c r="J53" s="130">
        <v>24959742.339999996</v>
      </c>
      <c r="K53" s="57"/>
      <c r="L53" s="130">
        <v>24999668.310000002</v>
      </c>
      <c r="M53" s="118"/>
      <c r="N53" s="118"/>
      <c r="P53" s="116"/>
    </row>
    <row r="54" spans="1:16">
      <c r="B54" s="179" t="s">
        <v>151</v>
      </c>
      <c r="C54" s="179"/>
      <c r="D54" s="179"/>
      <c r="F54" s="8"/>
      <c r="H54" s="117"/>
      <c r="I54" s="118"/>
      <c r="J54" s="8"/>
      <c r="K54" s="118"/>
      <c r="L54" s="117"/>
      <c r="M54" s="118"/>
      <c r="N54" s="118"/>
      <c r="P54" s="116"/>
    </row>
    <row r="55" spans="1:16">
      <c r="B55" s="133"/>
      <c r="C55" s="133"/>
      <c r="D55" s="133" t="s">
        <v>152</v>
      </c>
      <c r="F55" s="129">
        <v>-50000000</v>
      </c>
      <c r="G55" s="57"/>
      <c r="H55" s="129">
        <v>-10000000</v>
      </c>
      <c r="I55" s="130"/>
      <c r="J55" s="129">
        <v>-50000000</v>
      </c>
      <c r="K55" s="57"/>
      <c r="L55" s="129">
        <v>-10000000</v>
      </c>
      <c r="M55" s="129"/>
      <c r="N55" s="118"/>
      <c r="P55" s="116"/>
    </row>
    <row r="56" spans="1:16">
      <c r="B56" s="110" t="s">
        <v>179</v>
      </c>
      <c r="C56" s="133"/>
      <c r="D56" s="133"/>
      <c r="F56" s="129">
        <v>-499900</v>
      </c>
      <c r="G56" s="57"/>
      <c r="H56" s="155">
        <v>0</v>
      </c>
      <c r="I56" s="130"/>
      <c r="J56" s="129">
        <v>-499900</v>
      </c>
      <c r="K56" s="57"/>
      <c r="L56" s="155">
        <v>0</v>
      </c>
      <c r="M56" s="129"/>
      <c r="N56" s="118"/>
      <c r="P56" s="116"/>
    </row>
    <row r="57" spans="1:16">
      <c r="B57" s="110" t="s">
        <v>180</v>
      </c>
      <c r="C57" s="133"/>
      <c r="D57" s="133"/>
      <c r="F57" s="129">
        <v>-9600000</v>
      </c>
      <c r="G57" s="57"/>
      <c r="H57" s="155">
        <v>0</v>
      </c>
      <c r="I57" s="130"/>
      <c r="J57" s="129">
        <v>-9600000</v>
      </c>
      <c r="K57" s="57"/>
      <c r="L57" s="155">
        <v>0</v>
      </c>
      <c r="M57" s="129"/>
      <c r="N57" s="118"/>
      <c r="P57" s="116"/>
    </row>
    <row r="58" spans="1:16">
      <c r="B58" s="110" t="s">
        <v>157</v>
      </c>
      <c r="F58" s="129">
        <v>-818000</v>
      </c>
      <c r="G58" s="57"/>
      <c r="H58" s="129">
        <v>-960000</v>
      </c>
      <c r="I58" s="129"/>
      <c r="J58" s="129">
        <v>-818000</v>
      </c>
      <c r="K58" s="57"/>
      <c r="L58" s="129">
        <v>-960000</v>
      </c>
      <c r="M58" s="118"/>
      <c r="N58" s="118"/>
      <c r="P58" s="116"/>
    </row>
    <row r="59" spans="1:16">
      <c r="B59" s="110" t="s">
        <v>158</v>
      </c>
      <c r="F59" s="130">
        <v>165966</v>
      </c>
      <c r="G59" s="57"/>
      <c r="H59" s="130">
        <v>1120449</v>
      </c>
      <c r="I59" s="130"/>
      <c r="J59" s="130">
        <v>165966</v>
      </c>
      <c r="K59" s="129"/>
      <c r="L59" s="130">
        <v>1120449</v>
      </c>
      <c r="M59" s="118"/>
      <c r="N59" s="118"/>
      <c r="P59" s="116"/>
    </row>
    <row r="60" spans="1:16">
      <c r="B60" s="110" t="s">
        <v>124</v>
      </c>
      <c r="F60" s="129">
        <v>-23126082.419999994</v>
      </c>
      <c r="G60" s="57"/>
      <c r="H60" s="129">
        <v>-41473945.530000001</v>
      </c>
      <c r="I60" s="129"/>
      <c r="J60" s="129">
        <v>-23126082.419999994</v>
      </c>
      <c r="K60" s="129"/>
      <c r="L60" s="129">
        <v>-41473945.530000001</v>
      </c>
      <c r="M60" s="118"/>
      <c r="N60" s="118"/>
      <c r="P60" s="116"/>
    </row>
    <row r="61" spans="1:16">
      <c r="B61" s="110" t="s">
        <v>181</v>
      </c>
      <c r="F61" s="130">
        <v>367100.83</v>
      </c>
      <c r="G61" s="57"/>
      <c r="H61" s="155">
        <v>0</v>
      </c>
      <c r="I61" s="129"/>
      <c r="J61" s="130">
        <v>367100.83</v>
      </c>
      <c r="K61" s="129"/>
      <c r="L61" s="155">
        <v>0</v>
      </c>
      <c r="M61" s="118"/>
      <c r="N61" s="118"/>
      <c r="P61" s="116"/>
    </row>
    <row r="62" spans="1:16">
      <c r="B62" s="110" t="s">
        <v>125</v>
      </c>
      <c r="F62" s="129">
        <v>-464034.64</v>
      </c>
      <c r="G62" s="57"/>
      <c r="H62" s="129">
        <v>-72584.28</v>
      </c>
      <c r="I62" s="129"/>
      <c r="J62" s="129">
        <v>-464034.64</v>
      </c>
      <c r="K62" s="129"/>
      <c r="L62" s="129">
        <v>-72584.28</v>
      </c>
      <c r="M62" s="118"/>
      <c r="N62" s="118"/>
      <c r="P62" s="116"/>
    </row>
    <row r="63" spans="1:16">
      <c r="B63" s="110" t="s">
        <v>96</v>
      </c>
      <c r="F63" s="155">
        <v>0</v>
      </c>
      <c r="G63" s="57"/>
      <c r="H63" s="129">
        <v>-4174487</v>
      </c>
      <c r="I63" s="129"/>
      <c r="J63" s="155">
        <v>0</v>
      </c>
      <c r="K63" s="57"/>
      <c r="L63" s="129">
        <v>-4174487</v>
      </c>
      <c r="M63" s="118"/>
      <c r="N63" s="118"/>
      <c r="P63" s="116"/>
    </row>
    <row r="64" spans="1:16">
      <c r="A64" s="58" t="s">
        <v>97</v>
      </c>
      <c r="B64" s="111"/>
      <c r="C64" s="111"/>
      <c r="D64" s="111"/>
      <c r="F64" s="124">
        <f>SUM(F51:F63)</f>
        <v>-79015207.890000001</v>
      </c>
      <c r="H64" s="124">
        <f>SUM(H51:H63)</f>
        <v>-30560899.5</v>
      </c>
      <c r="I64" s="118"/>
      <c r="J64" s="124">
        <f>SUM(J51:J63)</f>
        <v>-79015207.890000001</v>
      </c>
      <c r="L64" s="124">
        <f>SUM(L51:L63)</f>
        <v>-30560899.5</v>
      </c>
      <c r="M64" s="118"/>
      <c r="N64" s="118"/>
      <c r="P64" s="116"/>
    </row>
    <row r="65" spans="1:19">
      <c r="A65" s="58" t="s">
        <v>98</v>
      </c>
      <c r="B65" s="111"/>
      <c r="C65" s="111"/>
      <c r="D65" s="111"/>
      <c r="L65" s="118"/>
      <c r="M65" s="118"/>
      <c r="N65" s="118"/>
      <c r="P65" s="116"/>
    </row>
    <row r="66" spans="1:19">
      <c r="A66" s="58"/>
      <c r="B66" s="110" t="s">
        <v>162</v>
      </c>
      <c r="C66" s="111"/>
      <c r="D66" s="111"/>
      <c r="F66" s="130">
        <v>63243214.229999997</v>
      </c>
      <c r="G66" s="57"/>
      <c r="H66" s="130">
        <v>96900000</v>
      </c>
      <c r="I66" s="130"/>
      <c r="J66" s="130">
        <v>63243214.229999997</v>
      </c>
      <c r="K66" s="130"/>
      <c r="L66" s="130">
        <v>96900000</v>
      </c>
      <c r="M66" s="118"/>
      <c r="N66" s="118"/>
      <c r="P66" s="116"/>
    </row>
    <row r="67" spans="1:19">
      <c r="A67" s="58"/>
      <c r="B67" s="110" t="s">
        <v>163</v>
      </c>
      <c r="C67" s="111"/>
      <c r="D67" s="111"/>
      <c r="F67" s="129">
        <v>-54100000</v>
      </c>
      <c r="G67" s="57"/>
      <c r="H67" s="129">
        <v>-96900000</v>
      </c>
      <c r="I67" s="151"/>
      <c r="J67" s="129">
        <v>-54100000</v>
      </c>
      <c r="K67" s="57"/>
      <c r="L67" s="129">
        <v>-96900000</v>
      </c>
      <c r="M67" s="118"/>
      <c r="N67" s="118"/>
      <c r="P67" s="116"/>
    </row>
    <row r="68" spans="1:19">
      <c r="B68" s="110" t="s">
        <v>126</v>
      </c>
      <c r="F68" s="129">
        <v>-1501835.72</v>
      </c>
      <c r="G68" s="57"/>
      <c r="H68" s="129">
        <v>-944804.48</v>
      </c>
      <c r="I68" s="129"/>
      <c r="J68" s="129">
        <v>-1501835.72</v>
      </c>
      <c r="K68" s="57"/>
      <c r="L68" s="129">
        <v>-944804.48</v>
      </c>
      <c r="M68" s="118"/>
      <c r="N68" s="118"/>
      <c r="P68" s="116"/>
    </row>
    <row r="69" spans="1:19">
      <c r="B69" s="57" t="s">
        <v>99</v>
      </c>
      <c r="F69" s="129">
        <v>-62999979.659999996</v>
      </c>
      <c r="G69" s="138"/>
      <c r="H69" s="129">
        <v>-47999984</v>
      </c>
      <c r="I69" s="152"/>
      <c r="J69" s="129">
        <v>-62999979.659999996</v>
      </c>
      <c r="K69" s="57"/>
      <c r="L69" s="129">
        <v>-47999984.000000045</v>
      </c>
      <c r="M69" s="118"/>
      <c r="N69" s="118"/>
      <c r="P69" s="116"/>
    </row>
    <row r="70" spans="1:19">
      <c r="A70" s="58" t="s">
        <v>100</v>
      </c>
      <c r="B70" s="57"/>
      <c r="C70" s="57"/>
      <c r="D70" s="57"/>
      <c r="F70" s="124">
        <f>SUM(F66:F69)</f>
        <v>-55358601.149999999</v>
      </c>
      <c r="H70" s="124">
        <f>SUM(H66:H69)</f>
        <v>-48944788.479999997</v>
      </c>
      <c r="I70" s="118"/>
      <c r="J70" s="124">
        <f>SUM(J66:J69)</f>
        <v>-55358601.149999999</v>
      </c>
      <c r="L70" s="124">
        <f>SUM(L66:L69)</f>
        <v>-48944788.480000041</v>
      </c>
      <c r="M70" s="118"/>
      <c r="N70" s="118"/>
      <c r="P70" s="116"/>
    </row>
    <row r="71" spans="1:19">
      <c r="A71" s="57" t="s">
        <v>101</v>
      </c>
      <c r="B71" s="58"/>
      <c r="C71" s="57"/>
      <c r="D71" s="57"/>
      <c r="F71" s="153">
        <v>-469005.11</v>
      </c>
      <c r="G71" s="57"/>
      <c r="H71" s="153">
        <v>11924.66</v>
      </c>
      <c r="I71" s="118"/>
      <c r="J71" s="96">
        <v>0</v>
      </c>
      <c r="K71" s="97"/>
      <c r="L71" s="96">
        <v>0</v>
      </c>
      <c r="M71" s="118"/>
      <c r="N71" s="118"/>
      <c r="P71" s="116"/>
    </row>
    <row r="72" spans="1:19">
      <c r="A72" s="58" t="s">
        <v>102</v>
      </c>
      <c r="B72" s="58"/>
      <c r="C72" s="57"/>
      <c r="D72" s="57"/>
      <c r="F72" s="118">
        <f>F38+F64+F70+F71</f>
        <v>-2854234.4500001003</v>
      </c>
      <c r="H72" s="117">
        <f>H38+H64+H70+H71</f>
        <v>10410933.489999976</v>
      </c>
      <c r="I72" s="118"/>
      <c r="J72" s="118">
        <f>J38+J64+J70+J71</f>
        <v>-2834806.8600000218</v>
      </c>
      <c r="L72" s="117">
        <f>L38+L64+L70+L71</f>
        <v>10463875.79999993</v>
      </c>
      <c r="M72" s="118"/>
      <c r="N72" s="118"/>
      <c r="P72" s="116"/>
    </row>
    <row r="73" spans="1:19">
      <c r="A73" s="57" t="s">
        <v>147</v>
      </c>
      <c r="B73" s="57"/>
      <c r="C73" s="57"/>
      <c r="D73" s="57"/>
      <c r="F73" s="130">
        <v>25295105.780000001</v>
      </c>
      <c r="G73" s="57"/>
      <c r="H73" s="130">
        <v>14921384.76</v>
      </c>
      <c r="I73" s="130"/>
      <c r="J73" s="130">
        <v>25172332.280000001</v>
      </c>
      <c r="K73" s="57"/>
      <c r="L73" s="130">
        <v>14745668.949999999</v>
      </c>
      <c r="M73" s="118"/>
      <c r="N73" s="118"/>
      <c r="P73" s="116"/>
    </row>
    <row r="74" spans="1:19">
      <c r="A74" s="57" t="s">
        <v>103</v>
      </c>
      <c r="B74" s="57"/>
      <c r="C74" s="57"/>
      <c r="D74" s="57"/>
      <c r="F74" s="155">
        <v>0</v>
      </c>
      <c r="G74" s="57"/>
      <c r="H74" s="128">
        <v>-37212.47</v>
      </c>
      <c r="I74" s="129"/>
      <c r="J74" s="155">
        <v>0</v>
      </c>
      <c r="K74" s="57"/>
      <c r="L74" s="128">
        <v>-37212.47</v>
      </c>
      <c r="M74" s="118"/>
      <c r="N74" s="118"/>
      <c r="P74" s="116"/>
    </row>
    <row r="75" spans="1:19" ht="24" thickBot="1">
      <c r="A75" s="58" t="s">
        <v>148</v>
      </c>
      <c r="B75" s="57"/>
      <c r="C75" s="57"/>
      <c r="D75" s="57"/>
      <c r="F75" s="132">
        <f>SUM(F72:F74)</f>
        <v>22440871.329999901</v>
      </c>
      <c r="H75" s="125">
        <f>SUM(H72:H74)</f>
        <v>25295105.779999979</v>
      </c>
      <c r="I75" s="117"/>
      <c r="J75" s="132">
        <f>SUM(J72:J74)</f>
        <v>22337525.419999979</v>
      </c>
      <c r="L75" s="125">
        <f>SUM(L72:L74)</f>
        <v>25172332.27999993</v>
      </c>
      <c r="M75" s="118"/>
      <c r="N75" s="118"/>
      <c r="P75" s="122"/>
      <c r="R75" s="98"/>
      <c r="S75" s="116"/>
    </row>
    <row r="76" spans="1:19" ht="24" thickTop="1">
      <c r="A76" s="111"/>
      <c r="B76" s="111"/>
      <c r="C76" s="111"/>
      <c r="D76" s="111"/>
      <c r="F76" s="122"/>
      <c r="H76" s="118"/>
      <c r="I76" s="118"/>
      <c r="J76" s="118"/>
      <c r="L76" s="118"/>
      <c r="M76" s="118"/>
      <c r="N76" s="118"/>
      <c r="P76" s="116"/>
      <c r="R76" s="116"/>
      <c r="S76" s="116"/>
    </row>
    <row r="77" spans="1:19">
      <c r="F77" s="116"/>
      <c r="L77" s="115"/>
      <c r="N77" s="115"/>
      <c r="O77" s="115"/>
      <c r="P77" s="115"/>
      <c r="Q77" s="115"/>
    </row>
    <row r="78" spans="1:19">
      <c r="A78" s="15" t="s">
        <v>173</v>
      </c>
      <c r="B78" s="57"/>
      <c r="C78" s="57"/>
      <c r="D78" s="57"/>
      <c r="E78" s="57"/>
      <c r="J78" s="110"/>
      <c r="K78" s="114"/>
      <c r="N78" s="115"/>
    </row>
    <row r="79" spans="1:19">
      <c r="A79" s="57"/>
      <c r="B79" s="57"/>
      <c r="C79" s="57"/>
      <c r="D79" s="57"/>
      <c r="E79" s="57"/>
      <c r="L79" s="115"/>
      <c r="N79" s="115"/>
    </row>
    <row r="80" spans="1:19">
      <c r="A80" s="15" t="s">
        <v>108</v>
      </c>
      <c r="B80" s="57"/>
      <c r="C80" s="57"/>
      <c r="D80" s="57"/>
      <c r="E80" s="57"/>
      <c r="L80" s="115"/>
      <c r="N80" s="115"/>
    </row>
    <row r="81" spans="2:15">
      <c r="L81" s="115"/>
      <c r="N81" s="115"/>
    </row>
    <row r="82" spans="2:15">
      <c r="L82" s="115"/>
      <c r="N82" s="115"/>
    </row>
    <row r="83" spans="2:15">
      <c r="L83" s="115"/>
      <c r="N83" s="115"/>
    </row>
    <row r="84" spans="2:15">
      <c r="L84" s="115"/>
      <c r="N84" s="115"/>
    </row>
    <row r="85" spans="2:15">
      <c r="B85" s="177" t="s">
        <v>135</v>
      </c>
      <c r="C85" s="177"/>
      <c r="D85" s="177"/>
      <c r="E85" s="177"/>
      <c r="F85" s="177"/>
      <c r="G85" s="177"/>
      <c r="H85" s="177"/>
      <c r="I85" s="177"/>
      <c r="J85" s="177"/>
      <c r="K85" s="177"/>
      <c r="L85" s="177"/>
    </row>
    <row r="86" spans="2:15">
      <c r="B86" s="177" t="s">
        <v>127</v>
      </c>
      <c r="C86" s="177"/>
      <c r="D86" s="177"/>
      <c r="E86" s="177"/>
      <c r="F86" s="177"/>
      <c r="G86" s="177"/>
      <c r="H86" s="177"/>
      <c r="I86" s="177"/>
      <c r="J86" s="177"/>
      <c r="K86" s="177"/>
      <c r="L86" s="177"/>
      <c r="M86" s="16"/>
      <c r="O86" s="16"/>
    </row>
    <row r="87" spans="2:15">
      <c r="F87" s="116"/>
    </row>
    <row r="88" spans="2:15">
      <c r="F88" s="56"/>
      <c r="G88" s="56"/>
      <c r="H88" s="74"/>
      <c r="I88" s="74"/>
      <c r="J88" s="74"/>
      <c r="K88" s="56"/>
      <c r="L88" s="74"/>
    </row>
    <row r="89" spans="2:15">
      <c r="F89" s="141"/>
      <c r="G89" s="141"/>
      <c r="H89" s="141"/>
      <c r="I89" s="141"/>
      <c r="J89" s="141"/>
      <c r="K89" s="141"/>
      <c r="L89" s="141"/>
      <c r="M89" s="131">
        <f>M88-M75</f>
        <v>0</v>
      </c>
    </row>
  </sheetData>
  <mergeCells count="15">
    <mergeCell ref="A1:M1"/>
    <mergeCell ref="A2:M2"/>
    <mergeCell ref="A3:M3"/>
    <mergeCell ref="F5:H5"/>
    <mergeCell ref="J5:L5"/>
    <mergeCell ref="F48:H48"/>
    <mergeCell ref="J48:L48"/>
    <mergeCell ref="B85:L85"/>
    <mergeCell ref="B86:L86"/>
    <mergeCell ref="B42:L42"/>
    <mergeCell ref="B43:L43"/>
    <mergeCell ref="A44:M44"/>
    <mergeCell ref="A45:M45"/>
    <mergeCell ref="A46:M46"/>
    <mergeCell ref="B54:D54"/>
  </mergeCells>
  <printOptions horizontalCentered="1"/>
  <pageMargins left="0.70866141732283472" right="0.19685039370078741" top="0.39370078740157483" bottom="0.39370078740157483" header="0.31496062992125984" footer="0.23622047244094491"/>
  <pageSetup paperSize="9" scale="74" firstPageNumber="6" orientation="portrait" useFirstPageNumber="1" r:id="rId1"/>
  <headerFooter scaleWithDoc="0" alignWithMargins="0">
    <oddFooter>&amp;R&amp;"AngsanaUPC,ธรรมดา"&amp;16&amp;P</oddFooter>
  </headerFooter>
  <rowBreaks count="1" manualBreakCount="1">
    <brk id="43" max="16383" man="1"/>
  </rowBreaks>
  <ignoredErrors>
    <ignoredError sqref="F27:G27 H27:L2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SPF</vt:lpstr>
      <vt:lpstr>SCI </vt:lpstr>
      <vt:lpstr>SE(Conso)</vt:lpstr>
      <vt:lpstr>SE</vt:lpstr>
      <vt:lpstr>SCF</vt:lpstr>
      <vt:lpstr>SCF!Print_Area</vt:lpstr>
      <vt:lpstr>'SCI 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2024-02-16T12:50:12Z</dcterms:modified>
</cp:coreProperties>
</file>