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Rich Sport\2023\Ye12'23\"/>
    </mc:Choice>
  </mc:AlternateContent>
  <xr:revisionPtr revIDLastSave="0" documentId="13_ncr:1_{0EE99F26-57B0-4538-98D2-342660D08A52}" xr6:coauthVersionLast="47" xr6:coauthVersionMax="47" xr10:uidLastSave="{00000000-0000-0000-0000-000000000000}"/>
  <bookViews>
    <workbookView xWindow="-120" yWindow="-120" windowWidth="24240" windowHeight="13140" tabRatio="772" firstSheet="1" activeTab="2" xr2:uid="{00000000-000D-0000-FFFF-FFFF00000000}"/>
  </bookViews>
  <sheets>
    <sheet name="000000" sheetId="2" state="veryHidden" r:id="rId1"/>
    <sheet name="bs " sheetId="11" r:id="rId2"/>
    <sheet name="PL" sheetId="14" r:id="rId3"/>
    <sheet name="conso" sheetId="7" r:id="rId4"/>
    <sheet name="company" sheetId="8" r:id="rId5"/>
    <sheet name="cashflow" sheetId="16" r:id="rId6"/>
    <sheet name="000" sheetId="4" state="veryHidden" r:id="rId7"/>
  </sheets>
  <definedNames>
    <definedName name="_xlnm.Print_Area" localSheetId="5">cashflow!$A$1:$J$87</definedName>
    <definedName name="_xlnm.Print_Area" localSheetId="4">company!$A$1:$O$33</definedName>
    <definedName name="_xlnm.Print_Area" localSheetId="3">conso!$A$1:$V$38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4" l="1"/>
  <c r="H38" i="14"/>
  <c r="F38" i="14"/>
  <c r="D38" i="14"/>
  <c r="N28" i="7" s="1"/>
  <c r="L16" i="8"/>
  <c r="L25" i="8"/>
  <c r="N17" i="7"/>
  <c r="N18" i="8" l="1"/>
  <c r="R30" i="7"/>
  <c r="R19" i="7"/>
  <c r="V19" i="7" s="1"/>
  <c r="P19" i="7"/>
  <c r="L18" i="7"/>
  <c r="H18" i="7"/>
  <c r="F18" i="7"/>
  <c r="D18" i="7"/>
  <c r="P15" i="7"/>
  <c r="R15" i="7" s="1"/>
  <c r="N18" i="7"/>
  <c r="J29" i="8"/>
  <c r="P17" i="7" l="1"/>
  <c r="R17" i="7" s="1"/>
  <c r="J17" i="14" l="1"/>
  <c r="H17" i="14"/>
  <c r="F17" i="14"/>
  <c r="D17" i="14"/>
  <c r="J11" i="14"/>
  <c r="H11" i="14"/>
  <c r="F11" i="14"/>
  <c r="D11" i="14"/>
  <c r="D16" i="11"/>
  <c r="H16" i="11"/>
  <c r="D69" i="16"/>
  <c r="T28" i="7"/>
  <c r="F29" i="7"/>
  <c r="D30" i="14"/>
  <c r="D47" i="11"/>
  <c r="D42" i="11" l="1"/>
  <c r="P34" i="7" l="1"/>
  <c r="P32" i="7"/>
  <c r="P30" i="7"/>
  <c r="P27" i="7"/>
  <c r="P23" i="7"/>
  <c r="P21" i="7"/>
  <c r="P16" i="7"/>
  <c r="P18" i="7" s="1"/>
  <c r="V15" i="7"/>
  <c r="N24" i="7"/>
  <c r="N26" i="7" s="1"/>
  <c r="L26" i="8"/>
  <c r="L17" i="8"/>
  <c r="L21" i="8" s="1"/>
  <c r="L23" i="8" s="1"/>
  <c r="L31" i="8" s="1"/>
  <c r="N14" i="8"/>
  <c r="N16" i="8"/>
  <c r="D26" i="11"/>
  <c r="D27" i="11" s="1"/>
  <c r="H26" i="11"/>
  <c r="H27" i="11" s="1"/>
  <c r="V30" i="7"/>
  <c r="D63" i="14"/>
  <c r="F62" i="16"/>
  <c r="H62" i="16"/>
  <c r="J62" i="16"/>
  <c r="F69" i="16"/>
  <c r="H69" i="16"/>
  <c r="J69" i="16"/>
  <c r="T16" i="7"/>
  <c r="R21" i="7"/>
  <c r="V21" i="7" s="1"/>
  <c r="F60" i="11"/>
  <c r="F62" i="11" s="1"/>
  <c r="H60" i="11"/>
  <c r="H62" i="11" s="1"/>
  <c r="J60" i="11"/>
  <c r="J62" i="11" s="1"/>
  <c r="F42" i="11"/>
  <c r="H42" i="11"/>
  <c r="J42" i="11"/>
  <c r="F47" i="11"/>
  <c r="H47" i="11"/>
  <c r="J47" i="11"/>
  <c r="F16" i="11"/>
  <c r="J16" i="11"/>
  <c r="F26" i="11"/>
  <c r="J26" i="11"/>
  <c r="N29" i="8"/>
  <c r="R32" i="7"/>
  <c r="V32" i="7" s="1"/>
  <c r="T27" i="7"/>
  <c r="D60" i="11"/>
  <c r="D62" i="11" s="1"/>
  <c r="D24" i="7"/>
  <c r="J30" i="14"/>
  <c r="H30" i="14"/>
  <c r="F30" i="14"/>
  <c r="D39" i="14"/>
  <c r="L29" i="7"/>
  <c r="N27" i="8"/>
  <c r="R34" i="7"/>
  <c r="V34" i="7" s="1"/>
  <c r="J16" i="7"/>
  <c r="D17" i="8"/>
  <c r="D21" i="8" s="1"/>
  <c r="D23" i="8" s="1"/>
  <c r="N20" i="8"/>
  <c r="D62" i="16"/>
  <c r="J27" i="7"/>
  <c r="H26" i="8"/>
  <c r="F26" i="8"/>
  <c r="D26" i="8"/>
  <c r="D29" i="7"/>
  <c r="H17" i="8"/>
  <c r="H21" i="8"/>
  <c r="H23" i="8" s="1"/>
  <c r="F17" i="8"/>
  <c r="F21" i="8" s="1"/>
  <c r="R23" i="7"/>
  <c r="V23" i="7" s="1"/>
  <c r="F58" i="14"/>
  <c r="D58" i="14"/>
  <c r="F53" i="14"/>
  <c r="D53" i="14"/>
  <c r="H29" i="7"/>
  <c r="H24" i="7"/>
  <c r="H26" i="7" s="1"/>
  <c r="H35" i="7" s="1"/>
  <c r="H37" i="7" s="1"/>
  <c r="F24" i="7"/>
  <c r="F36" i="7" s="1"/>
  <c r="D48" i="11"/>
  <c r="P28" i="7" l="1"/>
  <c r="R28" i="7" s="1"/>
  <c r="V28" i="7" s="1"/>
  <c r="J18" i="7"/>
  <c r="J24" i="7" s="1"/>
  <c r="J36" i="7" s="1"/>
  <c r="R16" i="7"/>
  <c r="R18" i="7" s="1"/>
  <c r="J29" i="7"/>
  <c r="R27" i="7"/>
  <c r="T18" i="7"/>
  <c r="T24" i="7" s="1"/>
  <c r="F48" i="11"/>
  <c r="F63" i="11" s="1"/>
  <c r="F27" i="11"/>
  <c r="H39" i="14"/>
  <c r="F39" i="14"/>
  <c r="L30" i="8"/>
  <c r="L32" i="8" s="1"/>
  <c r="H30" i="8"/>
  <c r="H32" i="8" s="1"/>
  <c r="D30" i="8"/>
  <c r="D32" i="8" s="1"/>
  <c r="L24" i="7"/>
  <c r="L26" i="7" s="1"/>
  <c r="P26" i="7" s="1"/>
  <c r="P36" i="7" s="1"/>
  <c r="P24" i="7"/>
  <c r="D26" i="7"/>
  <c r="D35" i="7" s="1"/>
  <c r="D37" i="7" s="1"/>
  <c r="D36" i="7"/>
  <c r="F26" i="7"/>
  <c r="F35" i="7" s="1"/>
  <c r="F37" i="7" s="1"/>
  <c r="H36" i="7"/>
  <c r="N29" i="7"/>
  <c r="N35" i="7" s="1"/>
  <c r="J39" i="14"/>
  <c r="V17" i="7"/>
  <c r="J27" i="11"/>
  <c r="J48" i="11"/>
  <c r="J63" i="11" s="1"/>
  <c r="H48" i="11"/>
  <c r="H63" i="11" s="1"/>
  <c r="H64" i="11" s="1"/>
  <c r="F23" i="8"/>
  <c r="F30" i="8" s="1"/>
  <c r="F32" i="8" s="1"/>
  <c r="F31" i="8"/>
  <c r="D31" i="8"/>
  <c r="N25" i="8"/>
  <c r="H31" i="8"/>
  <c r="T29" i="7"/>
  <c r="D63" i="11"/>
  <c r="D64" i="11" s="1"/>
  <c r="F64" i="11" l="1"/>
  <c r="R29" i="7"/>
  <c r="T36" i="7"/>
  <c r="T26" i="7"/>
  <c r="T35" i="7" s="1"/>
  <c r="T37" i="7" s="1"/>
  <c r="V16" i="7"/>
  <c r="V18" i="7" s="1"/>
  <c r="J64" i="11"/>
  <c r="L35" i="7"/>
  <c r="P29" i="7"/>
  <c r="P35" i="7" s="1"/>
  <c r="P37" i="7" s="1"/>
  <c r="R24" i="7"/>
  <c r="J26" i="7"/>
  <c r="J35" i="7" s="1"/>
  <c r="J37" i="7" s="1"/>
  <c r="V27" i="7"/>
  <c r="V24" i="7" l="1"/>
  <c r="V36" i="7" s="1"/>
  <c r="R26" i="7"/>
  <c r="V26" i="7" s="1"/>
  <c r="R36" i="7"/>
  <c r="V29" i="7"/>
  <c r="R35" i="7" l="1"/>
  <c r="R37" i="7" s="1"/>
  <c r="V35" i="7"/>
  <c r="V37" i="7" s="1"/>
  <c r="D18" i="14" l="1"/>
  <c r="D20" i="14" s="1"/>
  <c r="D8" i="16" l="1"/>
  <c r="D25" i="16" s="1"/>
  <c r="D38" i="16" s="1"/>
  <c r="D41" i="16" s="1"/>
  <c r="D71" i="16" s="1"/>
  <c r="D73" i="16" s="1"/>
  <c r="D74" i="16" s="1"/>
  <c r="D22" i="14"/>
  <c r="D40" i="14" s="1"/>
  <c r="F18" i="14"/>
  <c r="F20" i="14" s="1"/>
  <c r="H18" i="14"/>
  <c r="H20" i="14" s="1"/>
  <c r="H22" i="14" l="1"/>
  <c r="H8" i="16"/>
  <c r="H25" i="16" s="1"/>
  <c r="H38" i="16" s="1"/>
  <c r="H41" i="16" s="1"/>
  <c r="H71" i="16" s="1"/>
  <c r="H73" i="16" s="1"/>
  <c r="H74" i="16" s="1"/>
  <c r="F22" i="14"/>
  <c r="F40" i="14" s="1"/>
  <c r="F8" i="16"/>
  <c r="F25" i="16" s="1"/>
  <c r="F38" i="16" s="1"/>
  <c r="F41" i="16" s="1"/>
  <c r="F71" i="16" s="1"/>
  <c r="F73" i="16" s="1"/>
  <c r="F74" i="16" s="1"/>
  <c r="H40" i="14" l="1"/>
  <c r="H56" i="14" s="1"/>
  <c r="H51" i="14"/>
  <c r="H63" i="14" s="1"/>
  <c r="J24" i="8"/>
  <c r="J26" i="8" l="1"/>
  <c r="N24" i="8"/>
  <c r="N26" i="8" l="1"/>
  <c r="J18" i="14"/>
  <c r="J20" i="14" s="1"/>
  <c r="J8" i="16" l="1"/>
  <c r="J25" i="16" s="1"/>
  <c r="J38" i="16" s="1"/>
  <c r="J41" i="16" s="1"/>
  <c r="J71" i="16" s="1"/>
  <c r="J73" i="16" s="1"/>
  <c r="J74" i="16" s="1"/>
  <c r="J22" i="14"/>
  <c r="J15" i="8" l="1"/>
  <c r="J40" i="14"/>
  <c r="J56" i="14" s="1"/>
  <c r="J51" i="14"/>
  <c r="N15" i="8" l="1"/>
  <c r="N17" i="8" s="1"/>
  <c r="N21" i="8" s="1"/>
  <c r="J17" i="8"/>
  <c r="J21" i="8" s="1"/>
  <c r="J23" i="8" l="1"/>
  <c r="J30" i="8" s="1"/>
  <c r="J32" i="8" s="1"/>
  <c r="J31" i="8"/>
  <c r="N23" i="8"/>
  <c r="N30" i="8" s="1"/>
  <c r="N32" i="8" s="1"/>
  <c r="N31" i="8"/>
</calcChain>
</file>

<file path=xl/sharedStrings.xml><?xml version="1.0" encoding="utf-8"?>
<sst xmlns="http://schemas.openxmlformats.org/spreadsheetml/2006/main" count="341" uniqueCount="224">
  <si>
    <t>Note</t>
  </si>
  <si>
    <t>The accompanying notes are an integral part of the financial statements.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</si>
  <si>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</si>
  <si>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</si>
  <si>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</si>
  <si>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</si>
  <si>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</si>
  <si>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</si>
  <si>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</si>
  <si>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</si>
  <si>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</si>
  <si>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</si>
  <si>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</si>
  <si>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</si>
  <si>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</si>
  <si>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</si>
  <si>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</si>
  <si>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Revenues</t>
  </si>
  <si>
    <t>Expenses</t>
  </si>
  <si>
    <t>Total expenses</t>
  </si>
  <si>
    <t>Consolidated financial statements</t>
  </si>
  <si>
    <t>Separate financial statements</t>
  </si>
  <si>
    <t>Total assets</t>
  </si>
  <si>
    <t>Total liabilities</t>
  </si>
  <si>
    <t>Directors</t>
  </si>
  <si>
    <t>Assets</t>
  </si>
  <si>
    <t>Cash and cash equivalents</t>
  </si>
  <si>
    <t>Other non-current liabilities</t>
  </si>
  <si>
    <t>Share capital</t>
  </si>
  <si>
    <t>Other income</t>
  </si>
  <si>
    <t>Administrative expenses</t>
  </si>
  <si>
    <t>attributable to</t>
  </si>
  <si>
    <t>Income tax payable</t>
  </si>
  <si>
    <t>Equity holders of the Company</t>
  </si>
  <si>
    <t>Total comprehensive income attributable to:</t>
  </si>
  <si>
    <t>equity</t>
  </si>
  <si>
    <t>Deferred tax assets</t>
  </si>
  <si>
    <t>Statement of financial position</t>
  </si>
  <si>
    <t>Statement of financial position (continued)</t>
  </si>
  <si>
    <t>Statement of changes in shareholders' equity</t>
  </si>
  <si>
    <t>Cash flow statement</t>
  </si>
  <si>
    <t>Cash flow statement (continued)</t>
  </si>
  <si>
    <t>Inventories</t>
  </si>
  <si>
    <t xml:space="preserve">Other current assets </t>
  </si>
  <si>
    <t>Property, plant and equipment</t>
  </si>
  <si>
    <t>Intangible assets</t>
  </si>
  <si>
    <t xml:space="preserve">Other current liabilities </t>
  </si>
  <si>
    <t>Issued and</t>
  </si>
  <si>
    <t>owners of</t>
  </si>
  <si>
    <t>the Company</t>
  </si>
  <si>
    <t>Trade and other receivables</t>
  </si>
  <si>
    <t>Trade and other payables</t>
  </si>
  <si>
    <t>Provision for long-term employee benefits</t>
  </si>
  <si>
    <t>Finance cost</t>
  </si>
  <si>
    <t>Premium on ordinary shares</t>
  </si>
  <si>
    <t>Other components of shareholders' equity</t>
  </si>
  <si>
    <t xml:space="preserve">Equity attributable to owners of the Company </t>
  </si>
  <si>
    <t>Total liabilities and shareholders' equity</t>
  </si>
  <si>
    <t>Equity attributable to owners of the Company</t>
  </si>
  <si>
    <t>Total equity</t>
  </si>
  <si>
    <t xml:space="preserve"> to non-controlling</t>
  </si>
  <si>
    <t>Premium on</t>
  </si>
  <si>
    <t>shareholders'</t>
  </si>
  <si>
    <t>ordinary shares</t>
  </si>
  <si>
    <t xml:space="preserve">Profit from operating activities before  </t>
  </si>
  <si>
    <t>Operating assets (increase) decrease</t>
  </si>
  <si>
    <t>Statement of comprehensive income</t>
  </si>
  <si>
    <t>Sales</t>
  </si>
  <si>
    <t>Cost of sales</t>
  </si>
  <si>
    <t>Other comprehensive income:</t>
  </si>
  <si>
    <t>Profit or loss:</t>
  </si>
  <si>
    <t>Liabilities and shareholder's equity</t>
  </si>
  <si>
    <t>Shareholder's equity</t>
  </si>
  <si>
    <t xml:space="preserve">   Registered share capital</t>
  </si>
  <si>
    <t xml:space="preserve">   Appropriated - statutory reserve</t>
  </si>
  <si>
    <t xml:space="preserve">   Depreciation and amortisation</t>
  </si>
  <si>
    <t xml:space="preserve">   Interest income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</si>
  <si>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</si>
  <si>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</si>
  <si>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</si>
  <si>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</si>
  <si>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</si>
  <si>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</si>
  <si>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</si>
  <si>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</si>
  <si>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Restricted bank deposits</t>
  </si>
  <si>
    <t>Other comprehensive income to be reclassified</t>
  </si>
  <si>
    <t xml:space="preserve">Exchange differences on translation of financial </t>
  </si>
  <si>
    <t xml:space="preserve">   to profit or loss in subsequent periods:</t>
  </si>
  <si>
    <t>Statutory reserve</t>
  </si>
  <si>
    <t>Exchange</t>
  </si>
  <si>
    <t>differences on</t>
  </si>
  <si>
    <t xml:space="preserve">translation of </t>
  </si>
  <si>
    <t>Statement of comprehensive income (continued)</t>
  </si>
  <si>
    <t>Total shareholders' equity</t>
  </si>
  <si>
    <t xml:space="preserve">   Cash received from interest income</t>
  </si>
  <si>
    <t>Differences on translation of financial statements</t>
  </si>
  <si>
    <t>Earnings per share</t>
  </si>
  <si>
    <t xml:space="preserve">   Issued and fully paid share capital</t>
  </si>
  <si>
    <t xml:space="preserve"> fully paid</t>
  </si>
  <si>
    <t xml:space="preserve">   Interest expense</t>
  </si>
  <si>
    <t>Cash paid for acquisitions of equipment</t>
  </si>
  <si>
    <t>Supplemental cash flows information:</t>
  </si>
  <si>
    <t>Cash paid for acquisitions of intangible assets</t>
  </si>
  <si>
    <t>Non-controlling interest of the subsidiary</t>
  </si>
  <si>
    <t xml:space="preserve"> interest of</t>
  </si>
  <si>
    <t>subsidiary</t>
  </si>
  <si>
    <t>financial statements</t>
  </si>
  <si>
    <t>in foreign currency</t>
  </si>
  <si>
    <t>Equity</t>
  </si>
  <si>
    <t>attributable</t>
  </si>
  <si>
    <t xml:space="preserve">Proceed from share subscription from </t>
  </si>
  <si>
    <t xml:space="preserve">   Restricted bank deposits</t>
  </si>
  <si>
    <t xml:space="preserve">   Other non-current assets</t>
  </si>
  <si>
    <t>Operating liabilities increase (decrease)</t>
  </si>
  <si>
    <t>Dividends paid</t>
  </si>
  <si>
    <t>Interest paid</t>
  </si>
  <si>
    <t>Advance payments for inventories</t>
  </si>
  <si>
    <t xml:space="preserve">   Advance payments for inventories</t>
  </si>
  <si>
    <t>Profit for the year</t>
  </si>
  <si>
    <t>Total comprehensive income for the year</t>
  </si>
  <si>
    <t>Other comprehensive income for the year</t>
  </si>
  <si>
    <t>(Unit: Baht)</t>
  </si>
  <si>
    <t>Selling and distribution expenses</t>
  </si>
  <si>
    <t>Deposits for rental</t>
  </si>
  <si>
    <t xml:space="preserve">   cash provided by (paid from) operating activities:</t>
  </si>
  <si>
    <t>Total revenue</t>
  </si>
  <si>
    <t>Net cash flows used in financing activities</t>
  </si>
  <si>
    <t xml:space="preserve">   to profit or loss in subsequent periods </t>
  </si>
  <si>
    <t>Non-cash items</t>
  </si>
  <si>
    <t xml:space="preserve">   statements in foreign currency (no income tax effect)</t>
  </si>
  <si>
    <t>Rich Sport Public Company Limited and its subsidiary</t>
  </si>
  <si>
    <t>Other current financial assets</t>
  </si>
  <si>
    <t>Right-of-use assets</t>
  </si>
  <si>
    <t xml:space="preserve">Current portion of lease liabilities </t>
  </si>
  <si>
    <t>Operating profit</t>
  </si>
  <si>
    <t xml:space="preserve">      the Company (Baht per share)</t>
  </si>
  <si>
    <t>Lease liabilities - net of current portion</t>
  </si>
  <si>
    <t xml:space="preserve">   Weighted average number of ordinary shares (shares)</t>
  </si>
  <si>
    <t>Basic earnings per share</t>
  </si>
  <si>
    <t xml:space="preserve">   Profit attributable to equity holders of </t>
  </si>
  <si>
    <t>Profit attributable to:</t>
  </si>
  <si>
    <t xml:space="preserve">   Long-term employee benefit expenses</t>
  </si>
  <si>
    <t xml:space="preserve">   Dividend income</t>
  </si>
  <si>
    <t xml:space="preserve">   Payments of long-term employee benefits</t>
  </si>
  <si>
    <t>Cash paid for acquisitions of other current financial assets</t>
  </si>
  <si>
    <t>Cash received from dividend</t>
  </si>
  <si>
    <t>Cash paid for share subscription of a subsidiary</t>
  </si>
  <si>
    <t xml:space="preserve">   non-controlling interest</t>
  </si>
  <si>
    <t xml:space="preserve">   Increase in right-of-use assets and lease liabilities</t>
  </si>
  <si>
    <t xml:space="preserve">      from additional lease agreements</t>
  </si>
  <si>
    <t>Net cash flows from operating activities</t>
  </si>
  <si>
    <t xml:space="preserve">Transferred unappropriated retained </t>
  </si>
  <si>
    <t>Investment in subsidiary</t>
  </si>
  <si>
    <t>6, 9</t>
  </si>
  <si>
    <t>6, 17</t>
  </si>
  <si>
    <t>Other comprehensive income not to be reclassified to</t>
  </si>
  <si>
    <t xml:space="preserve">   profit or loss in subsequent periods:</t>
  </si>
  <si>
    <t xml:space="preserve">   profit or loss in subsequent periods - net of income tax</t>
  </si>
  <si>
    <t>Cash paid for payments of liabilities under lease agreements</t>
  </si>
  <si>
    <t xml:space="preserve">      equipment</t>
  </si>
  <si>
    <t xml:space="preserve">   earning to statutory reserve </t>
  </si>
  <si>
    <t xml:space="preserve">   earning to statutory reserve</t>
  </si>
  <si>
    <t xml:space="preserve">      743,000,000 ordinary shares of Baht 1 each</t>
  </si>
  <si>
    <t>2022</t>
  </si>
  <si>
    <t xml:space="preserve">Balance as at 1 January 2022 </t>
  </si>
  <si>
    <t>Balance as at 31 December 2022</t>
  </si>
  <si>
    <t>Proceed from share subscription from</t>
  </si>
  <si>
    <t xml:space="preserve">    non-controling interest of subsidiary</t>
  </si>
  <si>
    <t xml:space="preserve">   Loss (gain) on disposal/written-off of equipment</t>
  </si>
  <si>
    <t xml:space="preserve">   Unrealised loss on financial assets</t>
  </si>
  <si>
    <t>Cash paid for short-term loan to a related party</t>
  </si>
  <si>
    <t xml:space="preserve">   Increase in other payable from purchase of equipment and </t>
  </si>
  <si>
    <t xml:space="preserve">      intangible assets</t>
  </si>
  <si>
    <t>Other comprehensive income</t>
  </si>
  <si>
    <t>Total other</t>
  </si>
  <si>
    <t>components of</t>
  </si>
  <si>
    <t xml:space="preserve">Other components of </t>
  </si>
  <si>
    <t>shareholders' equity</t>
  </si>
  <si>
    <t>Profit before income tax expense</t>
  </si>
  <si>
    <t>Tax expense</t>
  </si>
  <si>
    <t>in value of equity</t>
  </si>
  <si>
    <t>investments designated</t>
  </si>
  <si>
    <t>at fair value through</t>
  </si>
  <si>
    <t>other comprehensive</t>
  </si>
  <si>
    <t>income</t>
  </si>
  <si>
    <t>comprehensive income</t>
  </si>
  <si>
    <t>Net decrease in cash and cash equivalents</t>
  </si>
  <si>
    <t>Cash and cash equivalents at end of the year (Note 7)</t>
  </si>
  <si>
    <t xml:space="preserve">   designated at fair value through other </t>
  </si>
  <si>
    <t>Loss on changes in value of equity investments</t>
  </si>
  <si>
    <t>Loss on changes</t>
  </si>
  <si>
    <t xml:space="preserve">Loss on changes in value </t>
  </si>
  <si>
    <t>of equity investments</t>
  </si>
  <si>
    <t>through other</t>
  </si>
  <si>
    <t xml:space="preserve">designated at fair value </t>
  </si>
  <si>
    <t>Cash and cash equivalents at beginning of the year</t>
  </si>
  <si>
    <t xml:space="preserve">   Gain on disposal of securities</t>
  </si>
  <si>
    <t xml:space="preserve">   Expected credit loss</t>
  </si>
  <si>
    <t xml:space="preserve">   Unappropriated</t>
  </si>
  <si>
    <t>Other non-current financial asset</t>
  </si>
  <si>
    <t>Loss from investment</t>
  </si>
  <si>
    <t>Profit before tax</t>
  </si>
  <si>
    <t>Adjustments to reconcile profit before tax to net</t>
  </si>
  <si>
    <t>For the year ended 31 December 2023</t>
  </si>
  <si>
    <t>2023</t>
  </si>
  <si>
    <t xml:space="preserve">Balance as at 1 January 2023 </t>
  </si>
  <si>
    <t>Balance as at 31 December 2023</t>
  </si>
  <si>
    <t>As at 31 December 2023</t>
  </si>
  <si>
    <t xml:space="preserve">      to intangible assets</t>
  </si>
  <si>
    <t xml:space="preserve">   Reversal of reduction of inventories to net realisable value</t>
  </si>
  <si>
    <t xml:space="preserve">   Sale return increase </t>
  </si>
  <si>
    <t xml:space="preserve">   Unrealised loss (gain) on exchange</t>
  </si>
  <si>
    <t xml:space="preserve">   Transfers right-of-use assets to property, plant and </t>
  </si>
  <si>
    <t xml:space="preserve">   Transfers assets under installation and under construction</t>
  </si>
  <si>
    <t>Cash paid for acquisitions of other non-current financial asset</t>
  </si>
  <si>
    <t>Proceeds from disposal of equipment and motor vehicles</t>
  </si>
  <si>
    <t>Less: Income tax effect</t>
  </si>
  <si>
    <t>Net cash flows from (used in) investing activities</t>
  </si>
  <si>
    <t xml:space="preserve">   comprehensive income </t>
  </si>
  <si>
    <t>Short-term loans to related party</t>
  </si>
  <si>
    <t xml:space="preserve">   Loss on impairment in investment in subsidiary</t>
  </si>
  <si>
    <t>Proceeds from disposal of other current financial assets</t>
  </si>
  <si>
    <t>Decrease (increase) in fixed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</si>
</sst>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ดดดด\ bbbb"/>
    <numFmt numFmtId="169" formatCode="_(* #,##0_);_(* \(#,##0\);_(* &quot;-&quot;??_);_(@_)"/>
    <numFmt numFmtId="170" formatCode="#,##0\ ;\(#,##0\)"/>
    <numFmt numFmtId="171" formatCode="[$-409]mmmm\ d\,\ yyyy;@"/>
    <numFmt numFmtId="172" formatCode="_(* #,##0.0000_);_(* \(#,##0.0000\);_(* &quot;-&quot;??_);_(@_)"/>
  </numFmts>
  <fonts count="20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5"/>
      <name val="Angsana New"/>
      <family val="1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color indexed="9"/>
      <name val="Arial"/>
      <family val="2"/>
    </font>
    <font>
      <b/>
      <i/>
      <sz val="11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rgb="FFFFC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16" fillId="0" borderId="0"/>
    <xf numFmtId="0" fontId="17" fillId="0" borderId="0"/>
    <xf numFmtId="0" fontId="17" fillId="0" borderId="0"/>
    <xf numFmtId="0" fontId="11" fillId="0" borderId="0"/>
    <xf numFmtId="0" fontId="6" fillId="0" borderId="0"/>
    <xf numFmtId="0" fontId="10" fillId="0" borderId="0"/>
    <xf numFmtId="0" fontId="10" fillId="0" borderId="0"/>
    <xf numFmtId="0" fontId="9" fillId="0" borderId="0"/>
    <xf numFmtId="9" fontId="6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7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distributed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distributed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8" fillId="0" borderId="0" xfId="23" applyFont="1" applyFill="1" applyAlignment="1">
      <alignment horizontal="center" vertical="center"/>
    </xf>
    <xf numFmtId="0" fontId="8" fillId="0" borderId="0" xfId="23" applyFont="1" applyFill="1" applyBorder="1" applyAlignment="1">
      <alignment horizontal="center" vertical="center"/>
    </xf>
    <xf numFmtId="37" fontId="8" fillId="0" borderId="4" xfId="0" applyNumberFormat="1" applyFont="1" applyFill="1" applyBorder="1" applyAlignment="1">
      <alignment horizontal="center" vertical="center"/>
    </xf>
    <xf numFmtId="41" fontId="8" fillId="0" borderId="4" xfId="23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/>
    <xf numFmtId="41" fontId="8" fillId="0" borderId="0" xfId="1" applyNumberFormat="1" applyFont="1" applyFill="1" applyBorder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distributed" vertical="center"/>
    </xf>
    <xf numFmtId="37" fontId="8" fillId="0" borderId="0" xfId="0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vertical="center"/>
    </xf>
    <xf numFmtId="0" fontId="7" fillId="0" borderId="0" xfId="23" applyFont="1" applyFill="1" applyBorder="1" applyAlignment="1">
      <alignment horizontal="center" vertical="center"/>
    </xf>
    <xf numFmtId="0" fontId="8" fillId="0" borderId="0" xfId="23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38" fontId="8" fillId="0" borderId="0" xfId="18" applyNumberFormat="1" applyFont="1" applyFill="1" applyAlignment="1">
      <alignment vertical="center"/>
    </xf>
    <xf numFmtId="49" fontId="7" fillId="0" borderId="0" xfId="18" applyNumberFormat="1" applyFont="1" applyFill="1" applyAlignment="1">
      <alignment horizontal="left" vertical="center"/>
    </xf>
    <xf numFmtId="0" fontId="13" fillId="0" borderId="0" xfId="18" applyFont="1" applyFill="1" applyAlignment="1">
      <alignment horizontal="center" vertical="center"/>
    </xf>
    <xf numFmtId="170" fontId="8" fillId="0" borderId="0" xfId="18" applyNumberFormat="1" applyFont="1" applyFill="1" applyAlignment="1">
      <alignment horizontal="center" vertical="center"/>
    </xf>
    <xf numFmtId="169" fontId="7" fillId="0" borderId="0" xfId="18" applyNumberFormat="1" applyFont="1" applyFill="1" applyBorder="1" applyAlignment="1">
      <alignment horizontal="right" vertical="center"/>
    </xf>
    <xf numFmtId="170" fontId="7" fillId="0" borderId="0" xfId="18" applyNumberFormat="1" applyFont="1" applyFill="1" applyAlignment="1">
      <alignment horizontal="center" vertical="center"/>
    </xf>
    <xf numFmtId="169" fontId="7" fillId="0" borderId="0" xfId="18" applyNumberFormat="1" applyFont="1" applyFill="1" applyAlignment="1">
      <alignment vertical="center"/>
    </xf>
    <xf numFmtId="169" fontId="7" fillId="0" borderId="0" xfId="18" applyNumberFormat="1" applyFont="1" applyFill="1" applyBorder="1" applyAlignment="1">
      <alignment vertical="center"/>
    </xf>
    <xf numFmtId="38" fontId="8" fillId="0" borderId="0" xfId="18" applyNumberFormat="1" applyFont="1" applyFill="1" applyAlignment="1">
      <alignment horizontal="center" vertical="center"/>
    </xf>
    <xf numFmtId="37" fontId="8" fillId="0" borderId="0" xfId="18" applyNumberFormat="1" applyFont="1" applyFill="1" applyAlignment="1">
      <alignment vertical="center"/>
    </xf>
    <xf numFmtId="41" fontId="8" fillId="0" borderId="4" xfId="8" applyNumberFormat="1" applyFont="1" applyFill="1" applyBorder="1" applyAlignment="1">
      <alignment horizontal="right" vertical="center"/>
    </xf>
    <xf numFmtId="38" fontId="8" fillId="0" borderId="0" xfId="18" quotePrefix="1" applyNumberFormat="1" applyFont="1" applyFill="1" applyAlignment="1">
      <alignment horizontal="left" vertical="center"/>
    </xf>
    <xf numFmtId="38" fontId="8" fillId="0" borderId="5" xfId="18" quotePrefix="1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9" fontId="8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170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171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4" xfId="0" quotePrefix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168" fontId="12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horizontal="center"/>
    </xf>
    <xf numFmtId="41" fontId="8" fillId="0" borderId="0" xfId="8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8" fillId="0" borderId="0" xfId="23" applyFont="1" applyFill="1" applyAlignment="1">
      <alignment vertical="center"/>
    </xf>
    <xf numFmtId="41" fontId="8" fillId="0" borderId="0" xfId="23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0" fontId="7" fillId="0" borderId="0" xfId="23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41" fontId="8" fillId="0" borderId="0" xfId="0" quotePrefix="1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37" fontId="8" fillId="0" borderId="0" xfId="0" quotePrefix="1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41" fontId="8" fillId="0" borderId="0" xfId="0" quotePrefix="1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169" fontId="8" fillId="0" borderId="7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41" fontId="8" fillId="0" borderId="8" xfId="1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41" fontId="8" fillId="0" borderId="0" xfId="23" applyNumberFormat="1" applyFont="1" applyFill="1" applyBorder="1" applyAlignment="1">
      <alignment vertical="center"/>
    </xf>
    <xf numFmtId="169" fontId="8" fillId="0" borderId="4" xfId="1" applyNumberFormat="1" applyFont="1" applyFill="1" applyBorder="1" applyAlignment="1">
      <alignment horizontal="center" vertical="center"/>
    </xf>
    <xf numFmtId="41" fontId="8" fillId="0" borderId="0" xfId="23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38" fontId="7" fillId="0" borderId="0" xfId="18" quotePrefix="1" applyNumberFormat="1" applyFont="1" applyFill="1" applyAlignment="1">
      <alignment horizontal="left" vertical="center"/>
    </xf>
    <xf numFmtId="38" fontId="8" fillId="0" borderId="0" xfId="18" applyNumberFormat="1" applyFont="1" applyFill="1" applyAlignment="1">
      <alignment horizontal="centerContinuous" vertical="center"/>
    </xf>
    <xf numFmtId="38" fontId="8" fillId="0" borderId="0" xfId="18" quotePrefix="1" applyNumberFormat="1" applyFont="1" applyFill="1" applyAlignment="1">
      <alignment horizontal="centerContinuous" vertical="center"/>
    </xf>
    <xf numFmtId="37" fontId="8" fillId="0" borderId="0" xfId="18" applyNumberFormat="1" applyFont="1" applyFill="1" applyAlignment="1">
      <alignment horizontal="centerContinuous" vertical="center"/>
    </xf>
    <xf numFmtId="38" fontId="8" fillId="0" borderId="0" xfId="18" applyNumberFormat="1" applyFont="1" applyFill="1" applyBorder="1" applyAlignment="1">
      <alignment horizontal="centerContinuous" vertical="center"/>
    </xf>
    <xf numFmtId="38" fontId="7" fillId="0" borderId="0" xfId="18" applyNumberFormat="1" applyFont="1" applyFill="1" applyAlignment="1">
      <alignment horizontal="left" vertical="center"/>
    </xf>
    <xf numFmtId="0" fontId="7" fillId="0" borderId="0" xfId="18" applyFont="1" applyFill="1" applyAlignment="1">
      <alignment horizontal="left" vertical="center"/>
    </xf>
    <xf numFmtId="0" fontId="8" fillId="0" borderId="0" xfId="18" applyFont="1" applyFill="1" applyAlignment="1">
      <alignment horizontal="centerContinuous" vertical="center"/>
    </xf>
    <xf numFmtId="0" fontId="8" fillId="0" borderId="0" xfId="18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38" fontId="8" fillId="0" borderId="0" xfId="18" applyNumberFormat="1" applyFont="1" applyFill="1" applyBorder="1" applyAlignment="1">
      <alignment vertical="center"/>
    </xf>
    <xf numFmtId="169" fontId="8" fillId="0" borderId="0" xfId="0" applyNumberFormat="1" applyFont="1" applyFill="1" applyAlignment="1"/>
    <xf numFmtId="169" fontId="8" fillId="0" borderId="7" xfId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8" fillId="0" borderId="8" xfId="0" applyNumberFormat="1" applyFont="1" applyFill="1" applyBorder="1" applyAlignment="1">
      <alignment horizontal="right" vertical="center"/>
    </xf>
    <xf numFmtId="41" fontId="8" fillId="0" borderId="0" xfId="8" applyNumberFormat="1" applyFont="1" applyFill="1" applyBorder="1" applyAlignment="1">
      <alignment horizontal="center" vertical="center"/>
    </xf>
    <xf numFmtId="41" fontId="8" fillId="0" borderId="4" xfId="8" applyNumberFormat="1" applyFont="1" applyFill="1" applyBorder="1" applyAlignment="1">
      <alignment horizontal="center" vertical="center"/>
    </xf>
    <xf numFmtId="41" fontId="8" fillId="0" borderId="7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41" fontId="8" fillId="0" borderId="8" xfId="8" applyNumberFormat="1" applyFont="1" applyFill="1" applyBorder="1" applyAlignment="1">
      <alignment horizontal="center" vertical="center"/>
    </xf>
    <xf numFmtId="41" fontId="8" fillId="0" borderId="7" xfId="8" applyNumberFormat="1" applyFont="1" applyFill="1" applyBorder="1" applyAlignment="1">
      <alignment horizontal="center" vertical="center"/>
    </xf>
    <xf numFmtId="41" fontId="8" fillId="0" borderId="8" xfId="8" applyNumberFormat="1" applyFont="1" applyFill="1" applyBorder="1" applyAlignment="1">
      <alignment horizontal="right" vertical="center"/>
    </xf>
    <xf numFmtId="169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Alignment="1">
      <alignment vertical="center"/>
    </xf>
    <xf numFmtId="169" fontId="8" fillId="0" borderId="4" xfId="4" applyNumberFormat="1" applyFont="1" applyFill="1" applyBorder="1" applyAlignment="1">
      <alignment horizontal="right" vertical="center"/>
    </xf>
    <xf numFmtId="169" fontId="8" fillId="0" borderId="0" xfId="4" applyNumberFormat="1" applyFont="1" applyFill="1" applyAlignment="1">
      <alignment vertical="center"/>
    </xf>
    <xf numFmtId="169" fontId="8" fillId="0" borderId="8" xfId="4" applyNumberFormat="1" applyFont="1" applyFill="1" applyBorder="1" applyAlignment="1">
      <alignment vertical="center"/>
    </xf>
    <xf numFmtId="37" fontId="8" fillId="0" borderId="0" xfId="4" applyNumberFormat="1" applyFont="1" applyFill="1" applyBorder="1" applyAlignment="1">
      <alignment vertical="center"/>
    </xf>
    <xf numFmtId="9" fontId="13" fillId="0" borderId="0" xfId="24" applyFont="1" applyFill="1" applyBorder="1" applyAlignment="1">
      <alignment horizontal="center" vertical="center"/>
    </xf>
    <xf numFmtId="41" fontId="8" fillId="0" borderId="0" xfId="4" applyNumberFormat="1" applyFont="1" applyFill="1" applyBorder="1" applyAlignment="1">
      <alignment horizontal="center" vertical="center"/>
    </xf>
    <xf numFmtId="41" fontId="8" fillId="0" borderId="4" xfId="4" applyNumberFormat="1" applyFont="1" applyFill="1" applyBorder="1" applyAlignment="1">
      <alignment horizontal="center" vertical="center"/>
    </xf>
    <xf numFmtId="169" fontId="8" fillId="0" borderId="7" xfId="4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Border="1" applyAlignment="1">
      <alignment horizontal="center" vertical="center"/>
    </xf>
    <xf numFmtId="169" fontId="8" fillId="0" borderId="7" xfId="8" applyNumberFormat="1" applyFont="1" applyFill="1" applyBorder="1" applyAlignment="1">
      <alignment vertical="center"/>
    </xf>
    <xf numFmtId="41" fontId="8" fillId="0" borderId="0" xfId="8" applyNumberFormat="1" applyFont="1" applyFill="1" applyBorder="1" applyAlignment="1">
      <alignment vertical="center"/>
    </xf>
    <xf numFmtId="41" fontId="19" fillId="0" borderId="0" xfId="0" applyNumberFormat="1" applyFont="1" applyFill="1" applyBorder="1" applyAlignment="1">
      <alignment vertical="center"/>
    </xf>
    <xf numFmtId="41" fontId="8" fillId="0" borderId="6" xfId="8" applyNumberFormat="1" applyFont="1" applyFill="1" applyBorder="1" applyAlignment="1">
      <alignment horizontal="center" vertical="center"/>
    </xf>
    <xf numFmtId="41" fontId="8" fillId="0" borderId="8" xfId="8" applyNumberFormat="1" applyFont="1" applyFill="1" applyBorder="1" applyAlignment="1">
      <alignment vertical="center"/>
    </xf>
    <xf numFmtId="41" fontId="8" fillId="0" borderId="8" xfId="0" applyNumberFormat="1" applyFont="1" applyFill="1" applyBorder="1" applyAlignment="1">
      <alignment vertical="center"/>
    </xf>
    <xf numFmtId="41" fontId="19" fillId="0" borderId="4" xfId="0" applyNumberFormat="1" applyFont="1" applyFill="1" applyBorder="1" applyAlignment="1">
      <alignment vertical="center"/>
    </xf>
    <xf numFmtId="172" fontId="8" fillId="0" borderId="7" xfId="8" applyNumberFormat="1" applyFont="1" applyFill="1" applyBorder="1" applyAlignment="1">
      <alignment vertical="center"/>
    </xf>
    <xf numFmtId="172" fontId="13" fillId="0" borderId="0" xfId="0" applyNumberFormat="1" applyFont="1" applyFill="1" applyBorder="1" applyAlignment="1">
      <alignment horizontal="center" vertical="center"/>
    </xf>
    <xf numFmtId="172" fontId="8" fillId="0" borderId="0" xfId="8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left" vertical="center"/>
    </xf>
    <xf numFmtId="169" fontId="8" fillId="0" borderId="4" xfId="4" applyNumberFormat="1" applyFont="1" applyFill="1" applyBorder="1" applyAlignment="1">
      <alignment vertical="center"/>
    </xf>
    <xf numFmtId="41" fontId="8" fillId="0" borderId="4" xfId="4" applyNumberFormat="1" applyFont="1" applyFill="1" applyBorder="1" applyAlignment="1">
      <alignment vertical="center"/>
    </xf>
    <xf numFmtId="169" fontId="8" fillId="0" borderId="0" xfId="4" applyNumberFormat="1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41" fontId="8" fillId="0" borderId="0" xfId="4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center"/>
    </xf>
    <xf numFmtId="169" fontId="8" fillId="0" borderId="0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37" fontId="8" fillId="0" borderId="4" xfId="0" applyNumberFormat="1" applyFont="1" applyFill="1" applyBorder="1" applyAlignment="1">
      <alignment horizontal="center" vertical="center" wrapText="1"/>
    </xf>
    <xf numFmtId="37" fontId="8" fillId="0" borderId="0" xfId="0" applyNumberFormat="1" applyFont="1" applyFill="1" applyBorder="1" applyAlignment="1">
      <alignment horizontal="center" vertical="center" wrapText="1"/>
    </xf>
    <xf numFmtId="37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4" xfId="23" applyFont="1" applyFill="1" applyBorder="1" applyAlignment="1">
      <alignment horizontal="center" vertical="center"/>
    </xf>
    <xf numFmtId="0" fontId="8" fillId="0" borderId="8" xfId="23" applyFont="1" applyFill="1" applyBorder="1" applyAlignment="1">
      <alignment horizontal="center" vertical="center"/>
    </xf>
    <xf numFmtId="37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4" xfId="23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23" applyFont="1" applyFill="1" applyBorder="1" applyAlignment="1">
      <alignment horizontal="center" vertical="center"/>
    </xf>
  </cellXfs>
  <cellStyles count="28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Comma 6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10 2 2" xfId="16" xr:uid="{00000000-0005-0000-0000-000010000000}"/>
    <cellStyle name="Normal 18" xfId="17" xr:uid="{00000000-0005-0000-0000-000011000000}"/>
    <cellStyle name="Normal 2" xfId="18" xr:uid="{00000000-0005-0000-0000-000012000000}"/>
    <cellStyle name="Normal 2 2" xfId="19" xr:uid="{00000000-0005-0000-0000-000013000000}"/>
    <cellStyle name="Normal 2 3" xfId="20" xr:uid="{00000000-0005-0000-0000-000014000000}"/>
    <cellStyle name="Normal 3" xfId="21" xr:uid="{00000000-0005-0000-0000-000015000000}"/>
    <cellStyle name="Normal 4" xfId="22" xr:uid="{00000000-0005-0000-0000-000016000000}"/>
    <cellStyle name="Normal_Draft PTTCHTx" xfId="23" xr:uid="{00000000-0005-0000-0000-000017000000}"/>
    <cellStyle name="Percent" xfId="24" builtinId="5"/>
    <cellStyle name="Percent [2]" xfId="25" xr:uid="{00000000-0005-0000-0000-000019000000}"/>
    <cellStyle name="Percent 2" xfId="26" xr:uid="{00000000-0005-0000-0000-00001A000000}"/>
    <cellStyle name="Quantity" xfId="27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0"/>
  <sheetViews>
    <sheetView showGridLines="0" view="pageBreakPreview" zoomScale="80" zoomScaleNormal="85" zoomScaleSheetLayoutView="80" workbookViewId="0">
      <selection activeCell="A8" sqref="A8"/>
    </sheetView>
  </sheetViews>
  <sheetFormatPr defaultColWidth="2" defaultRowHeight="22.35" customHeight="1"/>
  <cols>
    <col min="1" max="1" width="43.140625" style="32" customWidth="1"/>
    <col min="2" max="2" width="6.140625" style="32" customWidth="1"/>
    <col min="3" max="3" width="1.85546875" style="32" customWidth="1"/>
    <col min="4" max="4" width="16.5703125" style="41" customWidth="1"/>
    <col min="5" max="5" width="1.5703125" style="32" customWidth="1"/>
    <col min="6" max="6" width="16.5703125" style="41" customWidth="1"/>
    <col min="7" max="7" width="1.5703125" style="41" customWidth="1"/>
    <col min="8" max="8" width="16.5703125" style="41" customWidth="1"/>
    <col min="9" max="9" width="1.5703125" style="32" customWidth="1"/>
    <col min="10" max="10" width="16.5703125" style="41" customWidth="1"/>
    <col min="11" max="11" width="1" style="32" customWidth="1"/>
    <col min="12" max="12" width="11.5703125" style="32" bestFit="1" customWidth="1"/>
    <col min="13" max="251" width="10.85546875" style="32" customWidth="1"/>
    <col min="252" max="252" width="46" style="32" customWidth="1"/>
    <col min="253" max="253" width="7.85546875" style="32" customWidth="1"/>
    <col min="254" max="254" width="1.85546875" style="32" customWidth="1"/>
    <col min="255" max="255" width="13.85546875" style="32" customWidth="1"/>
    <col min="256" max="16384" width="2" style="32"/>
  </cols>
  <sheetData>
    <row r="1" spans="1:14" ht="22.35" customHeight="1">
      <c r="A1" s="106" t="s">
        <v>131</v>
      </c>
      <c r="B1" s="107"/>
      <c r="C1" s="108"/>
      <c r="D1" s="109"/>
      <c r="E1" s="107"/>
      <c r="F1" s="109"/>
      <c r="G1" s="110"/>
      <c r="H1" s="109"/>
      <c r="J1" s="32"/>
    </row>
    <row r="2" spans="1:14" ht="22.35" customHeight="1">
      <c r="A2" s="111" t="s">
        <v>37</v>
      </c>
      <c r="B2" s="107"/>
      <c r="C2" s="107"/>
      <c r="D2" s="109"/>
      <c r="E2" s="107"/>
      <c r="F2" s="109"/>
      <c r="G2" s="110"/>
      <c r="H2" s="109"/>
      <c r="J2" s="32"/>
    </row>
    <row r="3" spans="1:14" s="114" customFormat="1" ht="22.35" customHeight="1">
      <c r="A3" s="112" t="s">
        <v>208</v>
      </c>
      <c r="B3" s="113"/>
      <c r="C3" s="113"/>
      <c r="D3" s="113"/>
      <c r="E3" s="113"/>
      <c r="F3" s="113"/>
      <c r="G3" s="109"/>
      <c r="H3" s="107"/>
    </row>
    <row r="4" spans="1:14" s="11" customFormat="1" ht="19.5" customHeight="1">
      <c r="B4" s="63"/>
      <c r="C4" s="63"/>
      <c r="D4" s="63"/>
      <c r="E4" s="63"/>
      <c r="F4" s="63"/>
      <c r="G4" s="63"/>
      <c r="J4" s="21" t="s">
        <v>122</v>
      </c>
    </row>
    <row r="5" spans="1:14" s="64" customFormat="1" ht="19.5" customHeight="1">
      <c r="B5" s="65"/>
      <c r="C5" s="66"/>
      <c r="D5" s="166" t="s">
        <v>20</v>
      </c>
      <c r="E5" s="166"/>
      <c r="F5" s="166"/>
      <c r="H5" s="166" t="s">
        <v>21</v>
      </c>
      <c r="I5" s="166"/>
      <c r="J5" s="166"/>
    </row>
    <row r="6" spans="1:14" s="64" customFormat="1" ht="19.5" customHeight="1">
      <c r="B6" s="15" t="s">
        <v>0</v>
      </c>
      <c r="C6" s="66"/>
      <c r="D6" s="67" t="s">
        <v>205</v>
      </c>
      <c r="E6" s="68"/>
      <c r="F6" s="67" t="s">
        <v>164</v>
      </c>
      <c r="G6" s="69"/>
      <c r="H6" s="67" t="s">
        <v>205</v>
      </c>
      <c r="I6" s="68"/>
      <c r="J6" s="67" t="s">
        <v>164</v>
      </c>
    </row>
    <row r="7" spans="1:14" s="49" customFormat="1" ht="22.35" customHeight="1">
      <c r="A7" s="45" t="s">
        <v>25</v>
      </c>
      <c r="B7" s="115"/>
      <c r="C7" s="1"/>
      <c r="D7" s="46"/>
      <c r="E7" s="47"/>
      <c r="F7" s="46"/>
      <c r="G7" s="48"/>
      <c r="H7" s="46"/>
      <c r="I7" s="47"/>
      <c r="J7" s="46"/>
    </row>
    <row r="8" spans="1:14" s="49" customFormat="1" ht="22.35" customHeight="1">
      <c r="A8" s="45" t="s">
        <v>9</v>
      </c>
      <c r="B8" s="1"/>
      <c r="C8" s="1"/>
      <c r="D8" s="1"/>
      <c r="E8" s="1"/>
      <c r="F8" s="1"/>
      <c r="G8" s="1"/>
      <c r="H8" s="50"/>
      <c r="I8" s="51"/>
      <c r="J8" s="51"/>
      <c r="K8" s="52"/>
      <c r="L8" s="52"/>
      <c r="M8" s="52"/>
      <c r="N8" s="52"/>
    </row>
    <row r="9" spans="1:14" s="49" customFormat="1" ht="22.35" customHeight="1">
      <c r="A9" s="53" t="s">
        <v>26</v>
      </c>
      <c r="B9" s="54">
        <v>7</v>
      </c>
      <c r="C9" s="55"/>
      <c r="D9" s="72">
        <v>301392675</v>
      </c>
      <c r="E9" s="119"/>
      <c r="F9" s="72">
        <v>366524074</v>
      </c>
      <c r="G9" s="119"/>
      <c r="H9" s="72">
        <v>296332704</v>
      </c>
      <c r="I9" s="119"/>
      <c r="J9" s="72">
        <v>363923997</v>
      </c>
    </row>
    <row r="10" spans="1:14" s="49" customFormat="1" ht="22.35" customHeight="1">
      <c r="A10" s="53" t="s">
        <v>132</v>
      </c>
      <c r="B10" s="54">
        <v>8</v>
      </c>
      <c r="C10" s="55"/>
      <c r="D10" s="72">
        <v>486225537</v>
      </c>
      <c r="E10" s="119"/>
      <c r="F10" s="72">
        <v>748264826</v>
      </c>
      <c r="G10" s="119"/>
      <c r="H10" s="72">
        <v>486225537</v>
      </c>
      <c r="I10" s="119"/>
      <c r="J10" s="72">
        <v>748264826</v>
      </c>
    </row>
    <row r="11" spans="1:14" s="49" customFormat="1" ht="22.35" customHeight="1">
      <c r="A11" s="53" t="s">
        <v>50</v>
      </c>
      <c r="B11" s="54" t="s">
        <v>154</v>
      </c>
      <c r="C11" s="55"/>
      <c r="D11" s="72">
        <v>168098633</v>
      </c>
      <c r="E11" s="119"/>
      <c r="F11" s="72">
        <v>155913022</v>
      </c>
      <c r="G11" s="119"/>
      <c r="H11" s="72">
        <v>183888105</v>
      </c>
      <c r="I11" s="119"/>
      <c r="J11" s="72">
        <v>163277345</v>
      </c>
    </row>
    <row r="12" spans="1:14" s="49" customFormat="1" ht="22.35" customHeight="1">
      <c r="A12" s="53" t="s">
        <v>42</v>
      </c>
      <c r="B12" s="54">
        <v>10</v>
      </c>
      <c r="C12" s="55"/>
      <c r="D12" s="72">
        <v>464582993</v>
      </c>
      <c r="E12" s="119"/>
      <c r="F12" s="72">
        <v>347205091</v>
      </c>
      <c r="G12" s="119"/>
      <c r="H12" s="72">
        <v>424987028</v>
      </c>
      <c r="I12" s="119"/>
      <c r="J12" s="72">
        <v>320846004</v>
      </c>
    </row>
    <row r="13" spans="1:14" s="49" customFormat="1" ht="22.35" customHeight="1">
      <c r="A13" s="53" t="s">
        <v>220</v>
      </c>
      <c r="B13" s="54">
        <v>6</v>
      </c>
      <c r="C13" s="55"/>
      <c r="D13" s="72">
        <v>0</v>
      </c>
      <c r="E13" s="119"/>
      <c r="F13" s="72">
        <v>0</v>
      </c>
      <c r="G13" s="119"/>
      <c r="H13" s="72">
        <v>31567817</v>
      </c>
      <c r="I13" s="119"/>
      <c r="J13" s="72">
        <v>13618955</v>
      </c>
    </row>
    <row r="14" spans="1:14" s="49" customFormat="1" ht="22.35" customHeight="1">
      <c r="A14" s="53" t="s">
        <v>117</v>
      </c>
      <c r="B14" s="54"/>
      <c r="C14" s="55"/>
      <c r="D14" s="72">
        <v>100525025</v>
      </c>
      <c r="E14" s="119"/>
      <c r="F14" s="72">
        <v>89862475</v>
      </c>
      <c r="G14" s="119"/>
      <c r="H14" s="72">
        <v>90794440</v>
      </c>
      <c r="I14" s="119"/>
      <c r="J14" s="72">
        <v>87210732</v>
      </c>
    </row>
    <row r="15" spans="1:14" s="49" customFormat="1" ht="22.35" customHeight="1">
      <c r="A15" s="56" t="s">
        <v>43</v>
      </c>
      <c r="B15" s="50">
        <v>11</v>
      </c>
      <c r="C15" s="57"/>
      <c r="D15" s="72">
        <v>34066181</v>
      </c>
      <c r="E15" s="119"/>
      <c r="F15" s="72">
        <v>33948197</v>
      </c>
      <c r="G15" s="119"/>
      <c r="H15" s="72">
        <v>32110600</v>
      </c>
      <c r="I15" s="119"/>
      <c r="J15" s="72">
        <v>31547693</v>
      </c>
    </row>
    <row r="16" spans="1:14" s="58" customFormat="1" ht="22.35" customHeight="1">
      <c r="A16" s="45" t="s">
        <v>10</v>
      </c>
      <c r="B16" s="50"/>
      <c r="C16" s="57"/>
      <c r="D16" s="120">
        <f>SUM(D9:D15)</f>
        <v>1554891044</v>
      </c>
      <c r="E16" s="119"/>
      <c r="F16" s="120">
        <f>SUM(F9:F15)</f>
        <v>1741717685</v>
      </c>
      <c r="G16" s="119"/>
      <c r="H16" s="120">
        <f>SUM(H9:H15)</f>
        <v>1545906231</v>
      </c>
      <c r="I16" s="119"/>
      <c r="J16" s="120">
        <f>SUM(J9:J15)</f>
        <v>1728689552</v>
      </c>
    </row>
    <row r="17" spans="1:10" s="49" customFormat="1" ht="22.35" customHeight="1">
      <c r="A17" s="45" t="s">
        <v>11</v>
      </c>
      <c r="B17" s="51"/>
      <c r="C17" s="57"/>
      <c r="D17" s="119"/>
      <c r="E17" s="119"/>
      <c r="F17" s="119"/>
      <c r="G17" s="119"/>
      <c r="H17" s="119"/>
      <c r="I17" s="119"/>
      <c r="J17" s="119"/>
    </row>
    <row r="18" spans="1:10" s="49" customFormat="1" ht="22.35" customHeight="1">
      <c r="A18" s="56" t="s">
        <v>85</v>
      </c>
      <c r="B18" s="50">
        <v>7</v>
      </c>
      <c r="C18" s="57"/>
      <c r="D18" s="72">
        <v>9079336</v>
      </c>
      <c r="E18" s="72"/>
      <c r="F18" s="72">
        <v>9222402</v>
      </c>
      <c r="G18" s="72"/>
      <c r="H18" s="72">
        <v>9079336</v>
      </c>
      <c r="I18" s="72"/>
      <c r="J18" s="72">
        <v>9222402</v>
      </c>
    </row>
    <row r="19" spans="1:10" s="49" customFormat="1" ht="22.35" customHeight="1">
      <c r="A19" s="56" t="s">
        <v>153</v>
      </c>
      <c r="B19" s="50">
        <v>12</v>
      </c>
      <c r="C19" s="57"/>
      <c r="D19" s="72">
        <v>0</v>
      </c>
      <c r="E19" s="119"/>
      <c r="F19" s="121">
        <v>0</v>
      </c>
      <c r="G19" s="119"/>
      <c r="H19" s="121">
        <v>20012076</v>
      </c>
      <c r="I19" s="119"/>
      <c r="J19" s="121">
        <v>24163558</v>
      </c>
    </row>
    <row r="20" spans="1:10" s="49" customFormat="1" ht="22.35" customHeight="1">
      <c r="A20" s="56" t="s">
        <v>200</v>
      </c>
      <c r="B20" s="50">
        <v>13</v>
      </c>
      <c r="C20" s="57"/>
      <c r="D20" s="121">
        <v>1448000</v>
      </c>
      <c r="E20" s="119"/>
      <c r="F20" s="121">
        <v>36950632</v>
      </c>
      <c r="G20" s="119"/>
      <c r="H20" s="121">
        <v>1448000</v>
      </c>
      <c r="I20" s="119"/>
      <c r="J20" s="72">
        <v>36950632</v>
      </c>
    </row>
    <row r="21" spans="1:10" s="49" customFormat="1" ht="22.35" customHeight="1">
      <c r="A21" s="56" t="s">
        <v>45</v>
      </c>
      <c r="B21" s="50">
        <v>14</v>
      </c>
      <c r="C21" s="57"/>
      <c r="D21" s="121">
        <v>51871656</v>
      </c>
      <c r="E21" s="119"/>
      <c r="F21" s="121">
        <v>2719708</v>
      </c>
      <c r="G21" s="119"/>
      <c r="H21" s="121">
        <v>51848900</v>
      </c>
      <c r="I21" s="119"/>
      <c r="J21" s="121">
        <v>2699137</v>
      </c>
    </row>
    <row r="22" spans="1:10" s="49" customFormat="1" ht="22.35" customHeight="1">
      <c r="A22" s="56" t="s">
        <v>44</v>
      </c>
      <c r="B22" s="50">
        <v>15</v>
      </c>
      <c r="C22" s="57"/>
      <c r="D22" s="121">
        <v>197580918</v>
      </c>
      <c r="E22" s="119"/>
      <c r="F22" s="121">
        <v>164285243</v>
      </c>
      <c r="G22" s="119"/>
      <c r="H22" s="121">
        <v>172142530</v>
      </c>
      <c r="I22" s="119"/>
      <c r="J22" s="121">
        <v>138233447</v>
      </c>
    </row>
    <row r="23" spans="1:10" s="49" customFormat="1" ht="22.35" customHeight="1">
      <c r="A23" s="49" t="s">
        <v>133</v>
      </c>
      <c r="B23" s="50">
        <v>16</v>
      </c>
      <c r="C23" s="57"/>
      <c r="D23" s="121">
        <v>398803089</v>
      </c>
      <c r="E23" s="119"/>
      <c r="F23" s="121">
        <v>207810606</v>
      </c>
      <c r="G23" s="119"/>
      <c r="H23" s="121">
        <v>398803089</v>
      </c>
      <c r="I23" s="119"/>
      <c r="J23" s="121">
        <v>207810606</v>
      </c>
    </row>
    <row r="24" spans="1:10" s="49" customFormat="1" ht="22.35" customHeight="1">
      <c r="A24" s="56" t="s">
        <v>36</v>
      </c>
      <c r="B24" s="50">
        <v>23</v>
      </c>
      <c r="C24" s="57"/>
      <c r="D24" s="121">
        <v>24691209</v>
      </c>
      <c r="E24" s="119"/>
      <c r="F24" s="121">
        <v>16746169</v>
      </c>
      <c r="G24" s="119"/>
      <c r="H24" s="121">
        <v>24691209</v>
      </c>
      <c r="I24" s="119"/>
      <c r="J24" s="121">
        <v>16746169</v>
      </c>
    </row>
    <row r="25" spans="1:10" s="49" customFormat="1" ht="22.35" customHeight="1">
      <c r="A25" s="56" t="s">
        <v>124</v>
      </c>
      <c r="B25" s="50"/>
      <c r="C25" s="57"/>
      <c r="D25" s="121">
        <v>60142422</v>
      </c>
      <c r="E25" s="119"/>
      <c r="F25" s="121">
        <v>47530435</v>
      </c>
      <c r="G25" s="119"/>
      <c r="H25" s="121">
        <v>52670660</v>
      </c>
      <c r="I25" s="119"/>
      <c r="J25" s="121">
        <v>41341779</v>
      </c>
    </row>
    <row r="26" spans="1:10" s="49" customFormat="1" ht="22.35" customHeight="1">
      <c r="A26" s="45" t="s">
        <v>12</v>
      </c>
      <c r="B26" s="50"/>
      <c r="C26" s="57"/>
      <c r="D26" s="127">
        <f>SUM(D18:D25)</f>
        <v>743616630</v>
      </c>
      <c r="E26" s="119"/>
      <c r="F26" s="127">
        <f>SUM(F18:F25)</f>
        <v>485265195</v>
      </c>
      <c r="G26" s="119"/>
      <c r="H26" s="127">
        <f>SUM(H18:H25)</f>
        <v>730695800</v>
      </c>
      <c r="I26" s="119"/>
      <c r="J26" s="127">
        <f>SUM(J18:J25)</f>
        <v>477167730</v>
      </c>
    </row>
    <row r="27" spans="1:10" s="49" customFormat="1" ht="22.35" customHeight="1" thickBot="1">
      <c r="A27" s="45" t="s">
        <v>22</v>
      </c>
      <c r="B27" s="50"/>
      <c r="C27" s="57"/>
      <c r="D27" s="123">
        <f>D26+D16</f>
        <v>2298507674</v>
      </c>
      <c r="E27" s="119"/>
      <c r="F27" s="123">
        <f>F26+F16</f>
        <v>2226982880</v>
      </c>
      <c r="G27" s="119"/>
      <c r="H27" s="123">
        <f>H26+H16</f>
        <v>2276602031</v>
      </c>
      <c r="I27" s="119"/>
      <c r="J27" s="123">
        <f>J26+J16</f>
        <v>2205857282</v>
      </c>
    </row>
    <row r="28" spans="1:10" ht="22.35" customHeight="1" thickTop="1">
      <c r="A28" s="33"/>
      <c r="B28" s="34"/>
      <c r="C28" s="35"/>
      <c r="D28" s="36"/>
      <c r="E28" s="37"/>
      <c r="F28" s="36"/>
      <c r="G28" s="38"/>
      <c r="H28" s="39"/>
      <c r="I28" s="38"/>
      <c r="J28" s="39"/>
    </row>
    <row r="29" spans="1:10" ht="22.35" customHeight="1">
      <c r="A29" s="32" t="s">
        <v>1</v>
      </c>
      <c r="B29" s="40"/>
      <c r="C29" s="40"/>
    </row>
    <row r="30" spans="1:10" ht="22.35" customHeight="1">
      <c r="A30" s="106" t="s">
        <v>131</v>
      </c>
      <c r="B30" s="107"/>
      <c r="C30" s="108"/>
      <c r="D30" s="109"/>
      <c r="E30" s="107"/>
      <c r="F30" s="109"/>
      <c r="G30" s="110"/>
      <c r="H30" s="109"/>
      <c r="J30" s="32"/>
    </row>
    <row r="31" spans="1:10" ht="22.35" customHeight="1">
      <c r="A31" s="111" t="s">
        <v>38</v>
      </c>
      <c r="B31" s="107"/>
      <c r="C31" s="107"/>
      <c r="D31" s="109"/>
      <c r="E31" s="107"/>
      <c r="F31" s="109"/>
      <c r="G31" s="110"/>
      <c r="H31" s="109"/>
      <c r="J31" s="32"/>
    </row>
    <row r="32" spans="1:10" s="114" customFormat="1" ht="22.35" customHeight="1">
      <c r="A32" s="112" t="s">
        <v>208</v>
      </c>
      <c r="B32" s="113"/>
      <c r="C32" s="113"/>
      <c r="D32" s="113"/>
      <c r="E32" s="113"/>
      <c r="F32" s="113"/>
      <c r="G32" s="109"/>
      <c r="H32" s="107"/>
    </row>
    <row r="33" spans="1:14" s="11" customFormat="1" ht="19.5" customHeight="1">
      <c r="B33" s="63"/>
      <c r="C33" s="63"/>
      <c r="D33" s="63"/>
      <c r="E33" s="63"/>
      <c r="F33" s="63"/>
      <c r="G33" s="63"/>
      <c r="J33" s="21" t="s">
        <v>122</v>
      </c>
    </row>
    <row r="34" spans="1:14" s="64" customFormat="1" ht="19.5" customHeight="1">
      <c r="B34" s="65"/>
      <c r="C34" s="66"/>
      <c r="D34" s="166" t="s">
        <v>20</v>
      </c>
      <c r="E34" s="166"/>
      <c r="F34" s="166"/>
      <c r="H34" s="166" t="s">
        <v>21</v>
      </c>
      <c r="I34" s="166"/>
      <c r="J34" s="166"/>
    </row>
    <row r="35" spans="1:14" s="64" customFormat="1" ht="19.5" customHeight="1">
      <c r="B35" s="15" t="s">
        <v>0</v>
      </c>
      <c r="C35" s="66"/>
      <c r="D35" s="67" t="s">
        <v>205</v>
      </c>
      <c r="E35" s="68"/>
      <c r="F35" s="67" t="s">
        <v>164</v>
      </c>
      <c r="G35" s="69"/>
      <c r="H35" s="67" t="s">
        <v>205</v>
      </c>
      <c r="I35" s="68"/>
      <c r="J35" s="67" t="s">
        <v>164</v>
      </c>
    </row>
    <row r="36" spans="1:14" s="49" customFormat="1" ht="22.35" customHeight="1">
      <c r="A36" s="167" t="s">
        <v>71</v>
      </c>
      <c r="B36" s="167"/>
      <c r="C36" s="167"/>
      <c r="D36" s="167"/>
      <c r="E36" s="167"/>
      <c r="F36" s="167"/>
      <c r="G36" s="167"/>
      <c r="H36" s="50"/>
      <c r="I36" s="51"/>
      <c r="J36" s="59"/>
      <c r="K36" s="59"/>
      <c r="L36" s="59"/>
      <c r="M36" s="59"/>
      <c r="N36" s="59"/>
    </row>
    <row r="37" spans="1:14" s="49" customFormat="1" ht="22.35" customHeight="1">
      <c r="A37" s="45" t="s">
        <v>13</v>
      </c>
      <c r="B37" s="1"/>
      <c r="C37" s="1"/>
      <c r="D37" s="1"/>
      <c r="E37" s="1"/>
      <c r="F37" s="1"/>
      <c r="G37" s="1"/>
      <c r="H37" s="50"/>
      <c r="I37" s="51"/>
      <c r="J37" s="51"/>
      <c r="K37" s="52"/>
      <c r="L37" s="52"/>
      <c r="M37" s="52"/>
      <c r="N37" s="52"/>
    </row>
    <row r="38" spans="1:14" s="49" customFormat="1" ht="22.35" customHeight="1">
      <c r="A38" s="56" t="s">
        <v>51</v>
      </c>
      <c r="B38" s="50" t="s">
        <v>155</v>
      </c>
      <c r="C38" s="57"/>
      <c r="D38" s="49">
        <v>113648687</v>
      </c>
      <c r="E38" s="119"/>
      <c r="F38" s="49">
        <v>168060220</v>
      </c>
      <c r="G38" s="119"/>
      <c r="H38" s="49">
        <v>107954025</v>
      </c>
      <c r="I38" s="119"/>
      <c r="J38" s="49">
        <v>162765838</v>
      </c>
    </row>
    <row r="39" spans="1:14" s="58" customFormat="1" ht="22.35" customHeight="1">
      <c r="A39" s="56" t="s">
        <v>134</v>
      </c>
      <c r="B39" s="50">
        <v>16</v>
      </c>
      <c r="C39" s="57"/>
      <c r="D39" s="72">
        <v>73517777</v>
      </c>
      <c r="E39" s="119"/>
      <c r="F39" s="72">
        <v>50899119</v>
      </c>
      <c r="G39" s="119"/>
      <c r="H39" s="72">
        <v>73517777</v>
      </c>
      <c r="I39" s="119"/>
      <c r="J39" s="72">
        <v>50899119</v>
      </c>
    </row>
    <row r="40" spans="1:14" s="49" customFormat="1" ht="22.35" customHeight="1">
      <c r="A40" s="56" t="s">
        <v>32</v>
      </c>
      <c r="B40" s="50"/>
      <c r="C40" s="57"/>
      <c r="D40" s="72">
        <v>14822752</v>
      </c>
      <c r="E40" s="119"/>
      <c r="F40" s="72">
        <v>13874472</v>
      </c>
      <c r="G40" s="119"/>
      <c r="H40" s="72">
        <v>14270342</v>
      </c>
      <c r="I40" s="119"/>
      <c r="J40" s="72">
        <v>13305226</v>
      </c>
    </row>
    <row r="41" spans="1:14" s="49" customFormat="1" ht="22.35" customHeight="1">
      <c r="A41" s="56" t="s">
        <v>46</v>
      </c>
      <c r="B41" s="50"/>
      <c r="C41" s="57"/>
      <c r="D41" s="72">
        <v>3082067</v>
      </c>
      <c r="E41" s="119"/>
      <c r="F41" s="72">
        <v>2788709</v>
      </c>
      <c r="G41" s="119"/>
      <c r="H41" s="72">
        <v>1607110</v>
      </c>
      <c r="I41" s="119"/>
      <c r="J41" s="72">
        <v>1918503</v>
      </c>
    </row>
    <row r="42" spans="1:14" s="49" customFormat="1" ht="22.35" customHeight="1">
      <c r="A42" s="45" t="s">
        <v>14</v>
      </c>
      <c r="B42" s="50"/>
      <c r="C42" s="57"/>
      <c r="D42" s="120">
        <f>SUM(D38:D41)</f>
        <v>205071283</v>
      </c>
      <c r="E42" s="119"/>
      <c r="F42" s="120">
        <f>SUM(F38:F41)</f>
        <v>235622520</v>
      </c>
      <c r="G42" s="119"/>
      <c r="H42" s="120">
        <f>SUM(H38:H41)</f>
        <v>197349254</v>
      </c>
      <c r="I42" s="119"/>
      <c r="J42" s="120">
        <f>SUM(J38:J41)</f>
        <v>228888686</v>
      </c>
    </row>
    <row r="43" spans="1:14" s="49" customFormat="1" ht="22.35" customHeight="1">
      <c r="A43" s="45" t="s">
        <v>15</v>
      </c>
      <c r="B43" s="50"/>
      <c r="C43" s="57"/>
      <c r="D43" s="124"/>
      <c r="E43" s="124"/>
      <c r="F43" s="124"/>
      <c r="G43" s="124"/>
      <c r="H43" s="124"/>
      <c r="I43" s="124"/>
      <c r="J43" s="124"/>
    </row>
    <row r="44" spans="1:14" s="49" customFormat="1" ht="22.35" customHeight="1">
      <c r="A44" s="56" t="s">
        <v>137</v>
      </c>
      <c r="B44" s="50">
        <v>16</v>
      </c>
      <c r="C44" s="57"/>
      <c r="D44" s="49">
        <v>342763586</v>
      </c>
      <c r="E44" s="124"/>
      <c r="F44" s="7">
        <v>165495798</v>
      </c>
      <c r="G44" s="124"/>
      <c r="H44" s="7">
        <v>342763586</v>
      </c>
      <c r="I44" s="124"/>
      <c r="J44" s="7">
        <v>165495798</v>
      </c>
    </row>
    <row r="45" spans="1:14" s="49" customFormat="1" ht="22.35" customHeight="1">
      <c r="A45" s="56" t="s">
        <v>52</v>
      </c>
      <c r="B45" s="50">
        <v>18</v>
      </c>
      <c r="C45" s="57"/>
      <c r="D45" s="72">
        <v>20080049</v>
      </c>
      <c r="E45" s="119"/>
      <c r="F45" s="121">
        <v>16643547</v>
      </c>
      <c r="G45" s="119"/>
      <c r="H45" s="121">
        <v>20080049</v>
      </c>
      <c r="I45" s="119"/>
      <c r="J45" s="121">
        <v>16643547</v>
      </c>
    </row>
    <row r="46" spans="1:14" s="49" customFormat="1" ht="22.35" customHeight="1">
      <c r="A46" s="56" t="s">
        <v>27</v>
      </c>
      <c r="B46" s="50"/>
      <c r="C46" s="57"/>
      <c r="D46" s="72">
        <v>25920298</v>
      </c>
      <c r="E46" s="119"/>
      <c r="F46" s="122">
        <v>22864674</v>
      </c>
      <c r="G46" s="119"/>
      <c r="H46" s="122">
        <v>25450688</v>
      </c>
      <c r="I46" s="119"/>
      <c r="J46" s="122">
        <v>22283558</v>
      </c>
    </row>
    <row r="47" spans="1:14" s="49" customFormat="1" ht="22.35" customHeight="1">
      <c r="A47" s="45" t="s">
        <v>16</v>
      </c>
      <c r="B47" s="60"/>
      <c r="C47" s="61"/>
      <c r="D47" s="125">
        <f>SUM(D44:D46)</f>
        <v>388763933</v>
      </c>
      <c r="E47" s="119"/>
      <c r="F47" s="125">
        <f>SUM(F44:F46)</f>
        <v>205004019</v>
      </c>
      <c r="G47" s="119"/>
      <c r="H47" s="125">
        <f>SUM(H44:H46)</f>
        <v>388294323</v>
      </c>
      <c r="I47" s="119"/>
      <c r="J47" s="125">
        <f>SUM(J44:J46)</f>
        <v>204422903</v>
      </c>
    </row>
    <row r="48" spans="1:14" s="1" customFormat="1" ht="22.35" customHeight="1">
      <c r="A48" s="45" t="s">
        <v>23</v>
      </c>
      <c r="B48" s="60"/>
      <c r="C48" s="61"/>
      <c r="D48" s="24">
        <f>SUM(D42,D47)</f>
        <v>593835216</v>
      </c>
      <c r="E48" s="119"/>
      <c r="F48" s="24">
        <f>SUM(F42,F47)</f>
        <v>440626539</v>
      </c>
      <c r="G48" s="119"/>
      <c r="H48" s="24">
        <f>SUM(H42,H47)</f>
        <v>585643577</v>
      </c>
      <c r="I48" s="119"/>
      <c r="J48" s="24">
        <f>SUM(J42,J47)</f>
        <v>433311589</v>
      </c>
    </row>
    <row r="49" spans="1:10" s="49" customFormat="1" ht="22.35" customHeight="1">
      <c r="A49" s="45" t="s">
        <v>72</v>
      </c>
      <c r="B49" s="3"/>
      <c r="C49" s="3"/>
      <c r="D49" s="3"/>
      <c r="E49" s="3"/>
      <c r="F49" s="3"/>
      <c r="G49" s="3"/>
      <c r="H49" s="3"/>
      <c r="I49" s="3"/>
      <c r="J49" s="3"/>
    </row>
    <row r="50" spans="1:10" s="49" customFormat="1" ht="22.35" customHeight="1">
      <c r="A50" s="56" t="s">
        <v>28</v>
      </c>
      <c r="B50" s="50"/>
      <c r="C50" s="57"/>
      <c r="D50" s="57"/>
      <c r="E50" s="57"/>
      <c r="F50" s="57"/>
      <c r="G50" s="52"/>
      <c r="H50" s="52"/>
      <c r="J50" s="52"/>
    </row>
    <row r="51" spans="1:10" s="49" customFormat="1" ht="22.35" customHeight="1">
      <c r="A51" s="56" t="s">
        <v>73</v>
      </c>
      <c r="B51" s="50"/>
      <c r="C51" s="57"/>
    </row>
    <row r="52" spans="1:10" s="49" customFormat="1" ht="22.35" customHeight="1" thickBot="1">
      <c r="A52" s="56" t="s">
        <v>163</v>
      </c>
      <c r="B52" s="50"/>
      <c r="C52" s="57"/>
      <c r="D52" s="126">
        <v>743000000</v>
      </c>
      <c r="E52" s="119"/>
      <c r="F52" s="126">
        <v>743000000</v>
      </c>
      <c r="G52" s="119"/>
      <c r="H52" s="126">
        <v>743000000</v>
      </c>
      <c r="I52" s="119"/>
      <c r="J52" s="126">
        <v>743000000</v>
      </c>
    </row>
    <row r="53" spans="1:10" s="49" customFormat="1" ht="22.35" customHeight="1" thickTop="1">
      <c r="A53" s="56" t="s">
        <v>98</v>
      </c>
      <c r="B53" s="50"/>
      <c r="C53" s="57"/>
      <c r="D53" s="72"/>
      <c r="E53" s="119"/>
      <c r="F53" s="72"/>
      <c r="G53" s="119"/>
      <c r="H53" s="72"/>
      <c r="I53" s="119"/>
      <c r="J53" s="72"/>
    </row>
    <row r="54" spans="1:10" s="49" customFormat="1" ht="22.35" customHeight="1">
      <c r="A54" s="56" t="s">
        <v>163</v>
      </c>
      <c r="B54" s="50"/>
      <c r="C54" s="57"/>
      <c r="D54" s="72">
        <v>743000000</v>
      </c>
      <c r="E54" s="119"/>
      <c r="F54" s="72">
        <v>743000000</v>
      </c>
      <c r="G54" s="119"/>
      <c r="H54" s="72">
        <v>743000000</v>
      </c>
      <c r="I54" s="119"/>
      <c r="J54" s="72">
        <v>743000000</v>
      </c>
    </row>
    <row r="55" spans="1:10" s="49" customFormat="1" ht="22.35" customHeight="1">
      <c r="A55" s="1" t="s">
        <v>54</v>
      </c>
      <c r="B55" s="50"/>
      <c r="C55" s="57"/>
      <c r="D55" s="72">
        <v>823125291</v>
      </c>
      <c r="E55" s="119"/>
      <c r="F55" s="72">
        <v>823125291</v>
      </c>
      <c r="G55" s="119"/>
      <c r="H55" s="72">
        <v>823125291</v>
      </c>
      <c r="I55" s="119"/>
      <c r="J55" s="23">
        <v>823125291</v>
      </c>
    </row>
    <row r="56" spans="1:10" s="49" customFormat="1" ht="22.35" customHeight="1">
      <c r="A56" s="56" t="s">
        <v>3</v>
      </c>
      <c r="B56" s="1"/>
      <c r="C56" s="51"/>
      <c r="D56" s="72"/>
      <c r="E56" s="119"/>
      <c r="F56" s="72"/>
      <c r="G56" s="119"/>
      <c r="H56" s="23"/>
      <c r="I56" s="119"/>
      <c r="J56" s="23"/>
    </row>
    <row r="57" spans="1:10" s="49" customFormat="1" ht="22.35" customHeight="1">
      <c r="A57" s="56" t="s">
        <v>74</v>
      </c>
      <c r="B57" s="50">
        <v>19</v>
      </c>
      <c r="C57" s="51"/>
      <c r="D57" s="72">
        <v>74013121</v>
      </c>
      <c r="E57" s="119"/>
      <c r="F57" s="72">
        <v>68876841</v>
      </c>
      <c r="G57" s="119"/>
      <c r="H57" s="72">
        <v>74013121</v>
      </c>
      <c r="I57" s="119"/>
      <c r="J57" s="72">
        <v>68876841</v>
      </c>
    </row>
    <row r="58" spans="1:10" s="49" customFormat="1" ht="22.35" customHeight="1">
      <c r="A58" s="56" t="s">
        <v>199</v>
      </c>
      <c r="B58" s="50"/>
      <c r="C58" s="51"/>
      <c r="D58" s="72">
        <v>92875705</v>
      </c>
      <c r="E58" s="119"/>
      <c r="F58" s="72">
        <v>150236037</v>
      </c>
      <c r="G58" s="119"/>
      <c r="H58" s="23">
        <v>98911117</v>
      </c>
      <c r="I58" s="119"/>
      <c r="J58" s="23">
        <v>157232531</v>
      </c>
    </row>
    <row r="59" spans="1:10" s="49" customFormat="1" ht="22.35" customHeight="1">
      <c r="A59" s="56" t="s">
        <v>55</v>
      </c>
      <c r="B59" s="50"/>
      <c r="C59" s="55"/>
      <c r="D59" s="42">
        <v>-46944282</v>
      </c>
      <c r="E59" s="119"/>
      <c r="F59" s="42">
        <v>-18319710</v>
      </c>
      <c r="G59" s="119"/>
      <c r="H59" s="24">
        <v>-48091075</v>
      </c>
      <c r="I59" s="119"/>
      <c r="J59" s="24">
        <v>-19688970</v>
      </c>
    </row>
    <row r="60" spans="1:10" s="49" customFormat="1" ht="22.35" customHeight="1">
      <c r="A60" s="1" t="s">
        <v>56</v>
      </c>
      <c r="B60" s="50"/>
      <c r="C60" s="55"/>
      <c r="D60" s="23">
        <f>SUM(D54:D59)</f>
        <v>1686069835</v>
      </c>
      <c r="E60" s="119"/>
      <c r="F60" s="23">
        <f>SUM(F54:F59)</f>
        <v>1766918459</v>
      </c>
      <c r="G60" s="119"/>
      <c r="H60" s="23">
        <f>SUM(H54:H59)</f>
        <v>1690958454</v>
      </c>
      <c r="I60" s="119"/>
      <c r="J60" s="23">
        <f>SUM(J54:J59)</f>
        <v>1772545693</v>
      </c>
    </row>
    <row r="61" spans="1:10" s="49" customFormat="1" ht="22.35" customHeight="1">
      <c r="A61" s="56" t="s">
        <v>104</v>
      </c>
      <c r="B61" s="50"/>
      <c r="C61" s="57"/>
      <c r="D61" s="122">
        <v>18602623</v>
      </c>
      <c r="E61" s="119"/>
      <c r="F61" s="122">
        <v>19437882</v>
      </c>
      <c r="G61" s="119"/>
      <c r="H61" s="122">
        <v>0</v>
      </c>
      <c r="I61" s="119"/>
      <c r="J61" s="122">
        <v>0</v>
      </c>
    </row>
    <row r="62" spans="1:10" s="49" customFormat="1" ht="22.35" customHeight="1">
      <c r="A62" s="45" t="s">
        <v>94</v>
      </c>
      <c r="B62" s="50"/>
      <c r="C62" s="57"/>
      <c r="D62" s="120">
        <f>SUM(D60:D61)</f>
        <v>1704672458</v>
      </c>
      <c r="E62" s="119"/>
      <c r="F62" s="120">
        <f>SUM(F60:F61)</f>
        <v>1786356341</v>
      </c>
      <c r="G62" s="119"/>
      <c r="H62" s="120">
        <f>SUM(H60:H61)</f>
        <v>1690958454</v>
      </c>
      <c r="I62" s="119"/>
      <c r="J62" s="120">
        <f>SUM(J60:J61)</f>
        <v>1772545693</v>
      </c>
    </row>
    <row r="63" spans="1:10" s="49" customFormat="1" ht="22.35" customHeight="1" thickBot="1">
      <c r="A63" s="45" t="s">
        <v>57</v>
      </c>
      <c r="B63" s="50"/>
      <c r="C63" s="61"/>
      <c r="D63" s="123">
        <f>SUM(D48,D62)</f>
        <v>2298507674</v>
      </c>
      <c r="E63" s="119"/>
      <c r="F63" s="123">
        <f>SUM(F48,F62)</f>
        <v>2226982880</v>
      </c>
      <c r="G63" s="119"/>
      <c r="H63" s="123">
        <f>SUM(H48,H62)</f>
        <v>2276602031</v>
      </c>
      <c r="I63" s="119"/>
      <c r="J63" s="123">
        <f>SUM(J48,J62)</f>
        <v>2205857282</v>
      </c>
    </row>
    <row r="64" spans="1:10" s="49" customFormat="1" ht="22.35" customHeight="1" thickTop="1">
      <c r="A64" s="45"/>
      <c r="B64" s="62"/>
      <c r="C64" s="61"/>
      <c r="D64" s="23">
        <f>D63-D27</f>
        <v>0</v>
      </c>
      <c r="E64" s="119"/>
      <c r="F64" s="23">
        <f>F63-F27</f>
        <v>0</v>
      </c>
      <c r="G64" s="23"/>
      <c r="H64" s="23">
        <f>H63-H27</f>
        <v>0</v>
      </c>
      <c r="I64" s="23"/>
      <c r="J64" s="23">
        <f>J63-J27</f>
        <v>0</v>
      </c>
    </row>
    <row r="65" spans="1:2" ht="22.35" customHeight="1">
      <c r="A65" s="116" t="s">
        <v>1</v>
      </c>
    </row>
    <row r="66" spans="1:2" ht="22.35" customHeight="1">
      <c r="A66" s="43"/>
    </row>
    <row r="67" spans="1:2" ht="22.35" customHeight="1">
      <c r="A67" s="44"/>
    </row>
    <row r="68" spans="1:2" ht="22.35" customHeight="1">
      <c r="A68" s="43"/>
    </row>
    <row r="69" spans="1:2" ht="22.35" customHeight="1">
      <c r="A69" s="43"/>
      <c r="B69" s="32" t="s">
        <v>24</v>
      </c>
    </row>
    <row r="70" spans="1:2" ht="22.35" customHeight="1">
      <c r="A70" s="44"/>
    </row>
  </sheetData>
  <mergeCells count="5">
    <mergeCell ref="D5:F5"/>
    <mergeCell ref="H5:J5"/>
    <mergeCell ref="D34:F34"/>
    <mergeCell ref="H34:J34"/>
    <mergeCell ref="A36:G36"/>
  </mergeCells>
  <pageMargins left="0.71" right="0.39370078740157483" top="0.78740157480314965" bottom="0.39370078740157483" header="0.19685039370078741" footer="0.19685039370078741"/>
  <pageSetup paperSize="9" scale="75" orientation="portrait" r:id="rId1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showGridLines="0" tabSelected="1" view="pageBreakPreview" topLeftCell="A25" zoomScale="80" zoomScaleNormal="75" zoomScaleSheetLayoutView="80" workbookViewId="0">
      <selection activeCell="B36" sqref="B36"/>
    </sheetView>
  </sheetViews>
  <sheetFormatPr defaultColWidth="9.140625" defaultRowHeight="19.5" customHeight="1"/>
  <cols>
    <col min="1" max="1" width="45.42578125" style="1" customWidth="1"/>
    <col min="2" max="2" width="8.85546875" style="1" customWidth="1"/>
    <col min="3" max="3" width="1.140625" style="1" customWidth="1"/>
    <col min="4" max="4" width="16.5703125" style="1" customWidth="1"/>
    <col min="5" max="5" width="1.140625" style="1" customWidth="1"/>
    <col min="6" max="6" width="16.85546875" style="1" customWidth="1"/>
    <col min="7" max="7" width="1.85546875" style="1" customWidth="1"/>
    <col min="8" max="8" width="16.5703125" style="1" customWidth="1"/>
    <col min="9" max="9" width="1.140625" style="1" customWidth="1"/>
    <col min="10" max="10" width="16" style="1" customWidth="1"/>
    <col min="11" max="16384" width="9.140625" style="1"/>
  </cols>
  <sheetData>
    <row r="1" spans="1:10" ht="19.5" customHeight="1">
      <c r="A1" s="64" t="s">
        <v>131</v>
      </c>
      <c r="B1" s="64"/>
      <c r="C1" s="64"/>
      <c r="D1" s="64"/>
      <c r="E1" s="64"/>
      <c r="F1" s="64"/>
      <c r="G1" s="11"/>
      <c r="H1" s="64"/>
      <c r="I1" s="64"/>
      <c r="J1" s="64"/>
    </row>
    <row r="2" spans="1:10" ht="19.5" customHeight="1">
      <c r="A2" s="64" t="s">
        <v>66</v>
      </c>
      <c r="B2" s="64"/>
      <c r="C2" s="64"/>
      <c r="D2" s="64"/>
      <c r="E2" s="64"/>
      <c r="F2" s="64"/>
      <c r="G2" s="11"/>
      <c r="H2" s="64"/>
      <c r="I2" s="64"/>
      <c r="J2" s="64"/>
    </row>
    <row r="3" spans="1:10" ht="19.5" customHeight="1">
      <c r="A3" s="64" t="s">
        <v>204</v>
      </c>
      <c r="B3" s="64"/>
      <c r="C3" s="64"/>
      <c r="D3" s="64"/>
      <c r="E3" s="64"/>
      <c r="F3" s="64"/>
      <c r="G3" s="11"/>
      <c r="H3" s="64"/>
      <c r="I3" s="64"/>
      <c r="J3" s="64"/>
    </row>
    <row r="4" spans="1:10" ht="19.5" customHeight="1">
      <c r="A4" s="75"/>
      <c r="B4" s="75"/>
      <c r="C4" s="75"/>
      <c r="D4" s="75"/>
      <c r="E4" s="75"/>
      <c r="F4" s="75"/>
      <c r="G4" s="11"/>
      <c r="H4" s="75"/>
      <c r="I4" s="75"/>
      <c r="J4" s="21" t="s">
        <v>122</v>
      </c>
    </row>
    <row r="5" spans="1:10" ht="19.5" customHeight="1">
      <c r="A5" s="63"/>
      <c r="B5" s="63"/>
      <c r="C5" s="65"/>
      <c r="D5" s="162"/>
      <c r="E5" s="162" t="s">
        <v>20</v>
      </c>
      <c r="F5" s="162"/>
      <c r="G5" s="11"/>
      <c r="H5" s="162"/>
      <c r="I5" s="162" t="s">
        <v>21</v>
      </c>
      <c r="J5" s="162"/>
    </row>
    <row r="6" spans="1:10" ht="19.5" customHeight="1">
      <c r="A6" s="63"/>
      <c r="B6" s="15" t="s">
        <v>0</v>
      </c>
      <c r="C6" s="68"/>
      <c r="D6" s="67" t="s">
        <v>205</v>
      </c>
      <c r="E6" s="68"/>
      <c r="F6" s="67" t="s">
        <v>164</v>
      </c>
      <c r="G6" s="11"/>
      <c r="H6" s="67" t="s">
        <v>205</v>
      </c>
      <c r="I6" s="68"/>
      <c r="J6" s="67" t="s">
        <v>164</v>
      </c>
    </row>
    <row r="7" spans="1:10" ht="19.5" customHeight="1">
      <c r="A7" s="76" t="s">
        <v>70</v>
      </c>
      <c r="B7" s="12"/>
      <c r="C7" s="68"/>
      <c r="D7" s="77"/>
      <c r="E7" s="68"/>
      <c r="F7" s="77"/>
      <c r="G7" s="11"/>
      <c r="H7" s="77"/>
      <c r="I7" s="68"/>
      <c r="J7" s="77"/>
    </row>
    <row r="8" spans="1:10" ht="19.5" customHeight="1">
      <c r="A8" s="64" t="s">
        <v>17</v>
      </c>
      <c r="B8" s="63"/>
      <c r="C8" s="12"/>
      <c r="D8" s="63"/>
      <c r="E8" s="63"/>
      <c r="F8" s="51"/>
      <c r="G8" s="11"/>
      <c r="H8" s="63"/>
      <c r="I8" s="63"/>
      <c r="J8" s="51"/>
    </row>
    <row r="9" spans="1:10" ht="19.5" customHeight="1">
      <c r="A9" s="56" t="s">
        <v>67</v>
      </c>
      <c r="B9" s="54">
        <v>21</v>
      </c>
      <c r="C9" s="78"/>
      <c r="D9" s="72">
        <v>1451421627</v>
      </c>
      <c r="E9" s="119"/>
      <c r="F9" s="72">
        <v>1268187332</v>
      </c>
      <c r="G9" s="119"/>
      <c r="H9" s="72">
        <v>1385772541</v>
      </c>
      <c r="I9" s="119"/>
      <c r="J9" s="72">
        <v>1209854675</v>
      </c>
    </row>
    <row r="10" spans="1:10" ht="19.5" customHeight="1">
      <c r="A10" s="56" t="s">
        <v>29</v>
      </c>
      <c r="B10" s="54"/>
      <c r="C10" s="78"/>
      <c r="D10" s="72">
        <v>70034251</v>
      </c>
      <c r="E10" s="119"/>
      <c r="F10" s="72">
        <v>26349052</v>
      </c>
      <c r="G10" s="119"/>
      <c r="H10" s="72">
        <v>71952860</v>
      </c>
      <c r="I10" s="119"/>
      <c r="J10" s="72">
        <v>26216434</v>
      </c>
    </row>
    <row r="11" spans="1:10" ht="19.5" customHeight="1">
      <c r="A11" s="45" t="s">
        <v>126</v>
      </c>
      <c r="B11" s="54"/>
      <c r="C11" s="78"/>
      <c r="D11" s="127">
        <f>SUM(D9:D10)</f>
        <v>1521455878</v>
      </c>
      <c r="E11" s="119"/>
      <c r="F11" s="127">
        <f>SUM(F9:F10)</f>
        <v>1294536384</v>
      </c>
      <c r="G11" s="119"/>
      <c r="H11" s="127">
        <f>SUM(H9:H10)</f>
        <v>1457725401</v>
      </c>
      <c r="I11" s="119"/>
      <c r="J11" s="127">
        <f>SUM(J9:J10)</f>
        <v>1236071109</v>
      </c>
    </row>
    <row r="12" spans="1:10" ht="19.5" customHeight="1">
      <c r="A12" s="45" t="s">
        <v>18</v>
      </c>
      <c r="B12" s="54"/>
      <c r="C12" s="78"/>
      <c r="D12" s="119"/>
      <c r="E12" s="119"/>
      <c r="F12" s="119"/>
      <c r="G12" s="119"/>
      <c r="H12" s="119"/>
      <c r="I12" s="119"/>
      <c r="J12" s="119"/>
    </row>
    <row r="13" spans="1:10" ht="19.5" customHeight="1">
      <c r="A13" s="56" t="s">
        <v>68</v>
      </c>
      <c r="B13" s="54"/>
      <c r="C13" s="78"/>
      <c r="D13" s="7">
        <v>618986323</v>
      </c>
      <c r="E13" s="119"/>
      <c r="F13" s="7">
        <v>560171030</v>
      </c>
      <c r="G13" s="119"/>
      <c r="H13" s="7">
        <v>592243818</v>
      </c>
      <c r="I13" s="119"/>
      <c r="J13" s="7">
        <v>543670357</v>
      </c>
    </row>
    <row r="14" spans="1:10" ht="19.5" customHeight="1">
      <c r="A14" s="56" t="s">
        <v>123</v>
      </c>
      <c r="B14" s="54"/>
      <c r="C14" s="78"/>
      <c r="D14" s="7">
        <v>563189459</v>
      </c>
      <c r="E14" s="119"/>
      <c r="F14" s="7">
        <v>467031521</v>
      </c>
      <c r="G14" s="119"/>
      <c r="H14" s="7">
        <v>519142466</v>
      </c>
      <c r="I14" s="119"/>
      <c r="J14" s="7">
        <v>439696886</v>
      </c>
    </row>
    <row r="15" spans="1:10" ht="19.5" customHeight="1">
      <c r="A15" s="56" t="s">
        <v>30</v>
      </c>
      <c r="B15" s="54">
        <v>12</v>
      </c>
      <c r="C15" s="78"/>
      <c r="D15" s="7">
        <v>144055911</v>
      </c>
      <c r="E15" s="119"/>
      <c r="F15" s="7">
        <v>110609110</v>
      </c>
      <c r="G15" s="119"/>
      <c r="H15" s="7">
        <v>144091172</v>
      </c>
      <c r="I15" s="119"/>
      <c r="J15" s="7">
        <v>101725949</v>
      </c>
    </row>
    <row r="16" spans="1:10" ht="19.5" customHeight="1">
      <c r="A16" s="56" t="s">
        <v>201</v>
      </c>
      <c r="B16" s="54"/>
      <c r="C16" s="78"/>
      <c r="D16" s="72">
        <v>57275926</v>
      </c>
      <c r="E16" s="119"/>
      <c r="F16" s="72">
        <v>5482936</v>
      </c>
      <c r="G16" s="119"/>
      <c r="H16" s="72">
        <v>57158638</v>
      </c>
      <c r="I16" s="119"/>
      <c r="J16" s="72">
        <v>5482936</v>
      </c>
    </row>
    <row r="17" spans="1:10" ht="19.5" customHeight="1">
      <c r="A17" s="45" t="s">
        <v>19</v>
      </c>
      <c r="B17" s="54"/>
      <c r="C17" s="78"/>
      <c r="D17" s="120">
        <f>SUM(D13:D16)</f>
        <v>1383507619</v>
      </c>
      <c r="E17" s="119"/>
      <c r="F17" s="120">
        <f>SUM(F13:F16)</f>
        <v>1143294597</v>
      </c>
      <c r="G17" s="119"/>
      <c r="H17" s="120">
        <f>SUM(H13:H16)</f>
        <v>1312636094</v>
      </c>
      <c r="I17" s="119"/>
      <c r="J17" s="120">
        <f>SUM(J13:J16)</f>
        <v>1090576128</v>
      </c>
    </row>
    <row r="18" spans="1:10" ht="19.5" customHeight="1">
      <c r="A18" s="45" t="s">
        <v>135</v>
      </c>
      <c r="B18" s="54"/>
      <c r="C18" s="78"/>
      <c r="D18" s="128">
        <f>D11-D17</f>
        <v>137948259</v>
      </c>
      <c r="E18" s="129"/>
      <c r="F18" s="128">
        <f>F11-F17</f>
        <v>151241787</v>
      </c>
      <c r="G18" s="129"/>
      <c r="H18" s="128">
        <f>H11-H17</f>
        <v>145089307</v>
      </c>
      <c r="I18" s="129"/>
      <c r="J18" s="128">
        <f>J11-J17</f>
        <v>145494981</v>
      </c>
    </row>
    <row r="19" spans="1:10" ht="19.5" customHeight="1">
      <c r="A19" s="56" t="s">
        <v>53</v>
      </c>
      <c r="B19" s="54">
        <v>22</v>
      </c>
      <c r="C19" s="78"/>
      <c r="D19" s="130">
        <v>-11926353</v>
      </c>
      <c r="E19" s="129"/>
      <c r="F19" s="130">
        <v>-7603014</v>
      </c>
      <c r="G19" s="129"/>
      <c r="H19" s="130">
        <v>-11879393</v>
      </c>
      <c r="I19" s="129"/>
      <c r="J19" s="130">
        <v>-7578467</v>
      </c>
    </row>
    <row r="20" spans="1:10" ht="19.5" customHeight="1">
      <c r="A20" s="45" t="s">
        <v>179</v>
      </c>
      <c r="B20" s="13"/>
      <c r="C20" s="78"/>
      <c r="D20" s="128">
        <f>SUM(D18:D19)</f>
        <v>126021906</v>
      </c>
      <c r="E20" s="11"/>
      <c r="F20" s="128">
        <f>SUM(F18:F19)</f>
        <v>143638773</v>
      </c>
      <c r="G20" s="11"/>
      <c r="H20" s="128">
        <f>SUM(H18:H19)</f>
        <v>133209914</v>
      </c>
      <c r="I20" s="11"/>
      <c r="J20" s="128">
        <f>SUM(J18:J19)</f>
        <v>137916514</v>
      </c>
    </row>
    <row r="21" spans="1:10" ht="19.5" customHeight="1">
      <c r="A21" s="56" t="s">
        <v>180</v>
      </c>
      <c r="B21" s="54">
        <v>23</v>
      </c>
      <c r="C21" s="82"/>
      <c r="D21" s="131">
        <v>-31263141</v>
      </c>
      <c r="E21" s="131"/>
      <c r="F21" s="131">
        <v>-29817230</v>
      </c>
      <c r="G21" s="131"/>
      <c r="H21" s="131">
        <v>-30484307</v>
      </c>
      <c r="I21" s="131"/>
      <c r="J21" s="131">
        <v>-28533626</v>
      </c>
    </row>
    <row r="22" spans="1:10" ht="19.5" customHeight="1">
      <c r="A22" s="82" t="s">
        <v>119</v>
      </c>
      <c r="B22" s="13"/>
      <c r="C22" s="78"/>
      <c r="D22" s="132">
        <f>SUM(D20:D21)</f>
        <v>94758765</v>
      </c>
      <c r="E22" s="133"/>
      <c r="F22" s="132">
        <f>SUM(F20:F21)</f>
        <v>113821543</v>
      </c>
      <c r="G22" s="133"/>
      <c r="H22" s="132">
        <f>SUM(H20:H21)</f>
        <v>102725607</v>
      </c>
      <c r="I22" s="133"/>
      <c r="J22" s="132">
        <f>SUM(J20:J21)</f>
        <v>109382888</v>
      </c>
    </row>
    <row r="23" spans="1:10" ht="19.5" customHeight="1">
      <c r="A23" s="82"/>
      <c r="B23" s="13"/>
      <c r="C23" s="82"/>
      <c r="D23" s="134"/>
      <c r="E23" s="134"/>
      <c r="F23" s="134"/>
      <c r="G23" s="119"/>
      <c r="H23" s="134"/>
      <c r="I23" s="23"/>
      <c r="J23" s="134"/>
    </row>
    <row r="24" spans="1:10" ht="19.5" customHeight="1">
      <c r="A24" s="82" t="s">
        <v>69</v>
      </c>
      <c r="B24" s="13"/>
      <c r="C24" s="82"/>
      <c r="D24" s="134"/>
      <c r="E24" s="134"/>
      <c r="F24" s="134"/>
      <c r="G24" s="119"/>
      <c r="H24" s="134"/>
      <c r="I24" s="23"/>
      <c r="J24" s="134"/>
    </row>
    <row r="25" spans="1:10" ht="19.5" customHeight="1">
      <c r="A25" s="83" t="s">
        <v>86</v>
      </c>
      <c r="B25" s="13"/>
      <c r="C25" s="82"/>
      <c r="D25" s="134"/>
      <c r="E25" s="134"/>
      <c r="F25" s="134"/>
      <c r="G25" s="119"/>
      <c r="H25" s="134"/>
      <c r="I25" s="23"/>
      <c r="J25" s="134"/>
    </row>
    <row r="26" spans="1:10" ht="19.5" customHeight="1">
      <c r="A26" s="83" t="s">
        <v>88</v>
      </c>
      <c r="B26" s="13"/>
      <c r="C26" s="82"/>
      <c r="D26" s="134"/>
      <c r="E26" s="134"/>
      <c r="F26" s="134"/>
      <c r="G26" s="119"/>
      <c r="H26" s="134"/>
      <c r="I26" s="23"/>
      <c r="J26" s="134"/>
    </row>
    <row r="27" spans="1:10" ht="19.5" customHeight="1">
      <c r="A27" s="56" t="s">
        <v>87</v>
      </c>
      <c r="B27" s="13"/>
      <c r="C27" s="82"/>
      <c r="D27" s="134"/>
      <c r="E27" s="134"/>
      <c r="F27" s="134"/>
      <c r="G27" s="119"/>
      <c r="H27" s="134"/>
      <c r="I27" s="23"/>
      <c r="J27" s="134"/>
    </row>
    <row r="28" spans="1:10" ht="19.5" customHeight="1">
      <c r="A28" s="56" t="s">
        <v>130</v>
      </c>
      <c r="B28" s="13"/>
      <c r="C28" s="82"/>
      <c r="D28" s="151">
        <v>-436209</v>
      </c>
      <c r="E28" s="131"/>
      <c r="F28" s="151">
        <v>249216</v>
      </c>
      <c r="G28" s="131"/>
      <c r="H28" s="152">
        <v>0</v>
      </c>
      <c r="I28" s="131"/>
      <c r="J28" s="152">
        <v>0</v>
      </c>
    </row>
    <row r="29" spans="1:10" ht="19.5" customHeight="1">
      <c r="A29" s="83" t="s">
        <v>86</v>
      </c>
      <c r="B29" s="13"/>
      <c r="C29" s="82"/>
      <c r="D29" s="134"/>
      <c r="E29" s="134"/>
      <c r="F29" s="134"/>
      <c r="G29" s="119"/>
      <c r="H29" s="134"/>
      <c r="I29" s="23"/>
      <c r="J29" s="134"/>
    </row>
    <row r="30" spans="1:10" ht="19.5" customHeight="1">
      <c r="A30" s="83" t="s">
        <v>128</v>
      </c>
      <c r="B30" s="13"/>
      <c r="C30" s="82"/>
      <c r="D30" s="151">
        <f>SUM(D28)</f>
        <v>-436209</v>
      </c>
      <c r="E30" s="134"/>
      <c r="F30" s="151">
        <f>SUM(F28)</f>
        <v>249216</v>
      </c>
      <c r="G30" s="119"/>
      <c r="H30" s="152">
        <f>SUM(H28)</f>
        <v>0</v>
      </c>
      <c r="I30" s="23"/>
      <c r="J30" s="152">
        <f>SUM(J28)</f>
        <v>0</v>
      </c>
    </row>
    <row r="31" spans="1:10" ht="19.5" customHeight="1">
      <c r="A31" s="83" t="s">
        <v>156</v>
      </c>
      <c r="B31" s="13"/>
      <c r="C31" s="82"/>
      <c r="D31" s="134"/>
      <c r="E31" s="134"/>
      <c r="F31" s="134"/>
      <c r="G31" s="119"/>
      <c r="H31" s="134"/>
      <c r="I31" s="23"/>
      <c r="J31" s="134"/>
    </row>
    <row r="32" spans="1:10" ht="19.5" customHeight="1">
      <c r="A32" s="83" t="s">
        <v>157</v>
      </c>
      <c r="B32" s="13"/>
      <c r="C32" s="82"/>
      <c r="D32" s="134"/>
      <c r="E32" s="134"/>
      <c r="F32" s="134"/>
      <c r="G32" s="119"/>
      <c r="H32" s="134"/>
      <c r="I32" s="23"/>
      <c r="J32" s="134"/>
    </row>
    <row r="33" spans="1:10" ht="19.5" customHeight="1">
      <c r="A33" s="56" t="s">
        <v>190</v>
      </c>
      <c r="B33" s="54"/>
      <c r="C33" s="82"/>
      <c r="D33" s="156"/>
      <c r="E33" s="153"/>
      <c r="F33" s="153"/>
      <c r="G33" s="153"/>
      <c r="H33" s="156"/>
      <c r="I33" s="153"/>
      <c r="J33" s="153"/>
    </row>
    <row r="34" spans="1:10" ht="19.5" customHeight="1">
      <c r="A34" s="56" t="s">
        <v>189</v>
      </c>
      <c r="B34" s="54"/>
      <c r="C34" s="82"/>
      <c r="D34" s="156"/>
      <c r="E34" s="153"/>
      <c r="F34" s="153"/>
      <c r="G34" s="153"/>
      <c r="H34" s="156"/>
      <c r="I34" s="153"/>
      <c r="J34" s="153"/>
    </row>
    <row r="35" spans="1:10" ht="19.5" customHeight="1">
      <c r="A35" s="56" t="s">
        <v>219</v>
      </c>
      <c r="B35" s="54">
        <v>30.4</v>
      </c>
      <c r="C35" s="82"/>
      <c r="D35" s="153">
        <v>-35502631</v>
      </c>
      <c r="E35" s="153"/>
      <c r="F35" s="156">
        <v>-24611213</v>
      </c>
      <c r="G35" s="153"/>
      <c r="H35" s="153">
        <v>-35502631</v>
      </c>
      <c r="I35" s="153"/>
      <c r="J35" s="156">
        <v>-24611213</v>
      </c>
    </row>
    <row r="36" spans="1:10" ht="19.5" customHeight="1">
      <c r="A36" s="56" t="s">
        <v>217</v>
      </c>
      <c r="B36" s="54"/>
      <c r="C36" s="82"/>
      <c r="D36" s="151">
        <v>7100526</v>
      </c>
      <c r="E36" s="153"/>
      <c r="F36" s="152">
        <v>4922243</v>
      </c>
      <c r="G36" s="153"/>
      <c r="H36" s="151">
        <v>7100526</v>
      </c>
      <c r="I36" s="153"/>
      <c r="J36" s="152">
        <v>4922243</v>
      </c>
    </row>
    <row r="37" spans="1:10" ht="19.5" customHeight="1">
      <c r="A37" s="83" t="s">
        <v>156</v>
      </c>
      <c r="B37" s="54"/>
      <c r="C37" s="82"/>
      <c r="D37" s="153"/>
      <c r="E37" s="153"/>
      <c r="F37" s="156"/>
      <c r="G37" s="153"/>
      <c r="H37" s="153"/>
      <c r="I37" s="153"/>
      <c r="J37" s="156"/>
    </row>
    <row r="38" spans="1:10" ht="19.5" customHeight="1">
      <c r="A38" s="83" t="s">
        <v>158</v>
      </c>
      <c r="B38" s="13"/>
      <c r="C38" s="78"/>
      <c r="D38" s="136">
        <f>SUM(D33:D36)</f>
        <v>-28402105</v>
      </c>
      <c r="E38" s="135"/>
      <c r="F38" s="136">
        <f>SUM(F33:F36)</f>
        <v>-19688970</v>
      </c>
      <c r="G38" s="135"/>
      <c r="H38" s="136">
        <f>SUM(H33:H36)</f>
        <v>-28402105</v>
      </c>
      <c r="I38" s="135"/>
      <c r="J38" s="136">
        <f>SUM(J33:J36)</f>
        <v>-19688970</v>
      </c>
    </row>
    <row r="39" spans="1:10" ht="19.5" customHeight="1">
      <c r="A39" s="56" t="s">
        <v>121</v>
      </c>
      <c r="B39" s="13"/>
      <c r="C39" s="78"/>
      <c r="D39" s="136">
        <f>SUM(D30,D38)</f>
        <v>-28838314</v>
      </c>
      <c r="E39" s="135"/>
      <c r="F39" s="136">
        <f>SUM(F30,F38)</f>
        <v>-19439754</v>
      </c>
      <c r="G39" s="135"/>
      <c r="H39" s="136">
        <f>SUM(H30,H38)</f>
        <v>-28402105</v>
      </c>
      <c r="I39" s="135"/>
      <c r="J39" s="136">
        <f>SUM(J30,J38)</f>
        <v>-19688970</v>
      </c>
    </row>
    <row r="40" spans="1:10" ht="19.5" customHeight="1" thickBot="1">
      <c r="A40" s="82" t="s">
        <v>120</v>
      </c>
      <c r="B40" s="13"/>
      <c r="C40" s="82"/>
      <c r="D40" s="137">
        <f>SUM(D22,D39)</f>
        <v>65920451</v>
      </c>
      <c r="E40" s="131"/>
      <c r="F40" s="137">
        <f>SUM(F22,F39)</f>
        <v>94381789</v>
      </c>
      <c r="G40" s="131"/>
      <c r="H40" s="137">
        <f>SUM(H22,H39)</f>
        <v>74323502</v>
      </c>
      <c r="I40" s="131"/>
      <c r="J40" s="137">
        <f>SUM(J22,J39)</f>
        <v>89693918</v>
      </c>
    </row>
    <row r="41" spans="1:10" ht="19.5" customHeight="1" thickTop="1">
      <c r="A41" s="82"/>
      <c r="B41" s="13"/>
      <c r="C41" s="82"/>
      <c r="D41" s="87"/>
      <c r="E41" s="88"/>
      <c r="F41" s="89"/>
      <c r="G41" s="86"/>
      <c r="H41" s="84"/>
      <c r="I41" s="85"/>
      <c r="J41" s="84"/>
    </row>
    <row r="42" spans="1:10" ht="19.5" customHeight="1">
      <c r="A42" s="82"/>
      <c r="B42" s="13"/>
      <c r="C42" s="82"/>
      <c r="D42" s="87"/>
      <c r="E42" s="88"/>
      <c r="F42" s="89"/>
      <c r="G42" s="86"/>
      <c r="H42" s="84"/>
      <c r="I42" s="85"/>
      <c r="J42" s="84"/>
    </row>
    <row r="43" spans="1:10" ht="19.5" customHeight="1">
      <c r="A43" s="11" t="s">
        <v>1</v>
      </c>
      <c r="B43" s="63"/>
      <c r="C43" s="12"/>
    </row>
    <row r="44" spans="1:10" ht="19.5" customHeight="1">
      <c r="A44" s="64" t="s">
        <v>131</v>
      </c>
      <c r="B44" s="64"/>
      <c r="C44" s="64"/>
      <c r="D44" s="64"/>
      <c r="E44" s="64"/>
      <c r="F44" s="64"/>
      <c r="G44" s="11"/>
      <c r="H44" s="64"/>
      <c r="I44" s="64"/>
      <c r="J44" s="64"/>
    </row>
    <row r="45" spans="1:10" ht="19.5" customHeight="1">
      <c r="A45" s="64" t="s">
        <v>93</v>
      </c>
      <c r="B45" s="64"/>
      <c r="C45" s="64"/>
      <c r="D45" s="64"/>
      <c r="E45" s="64"/>
      <c r="F45" s="64"/>
      <c r="G45" s="11"/>
      <c r="H45" s="64"/>
      <c r="I45" s="64"/>
      <c r="J45" s="64"/>
    </row>
    <row r="46" spans="1:10" ht="19.5" customHeight="1">
      <c r="A46" s="64" t="s">
        <v>204</v>
      </c>
      <c r="B46" s="64"/>
      <c r="C46" s="64"/>
      <c r="D46" s="64"/>
      <c r="E46" s="64"/>
      <c r="F46" s="64"/>
      <c r="G46" s="11"/>
      <c r="H46" s="64"/>
      <c r="I46" s="64"/>
      <c r="J46" s="64"/>
    </row>
    <row r="47" spans="1:10" ht="19.5" customHeight="1">
      <c r="A47" s="75"/>
      <c r="B47" s="75"/>
      <c r="C47" s="75"/>
      <c r="D47" s="75"/>
      <c r="E47" s="75"/>
      <c r="F47" s="75"/>
      <c r="G47" s="11"/>
      <c r="H47" s="75"/>
      <c r="I47" s="75"/>
      <c r="J47" s="21" t="s">
        <v>122</v>
      </c>
    </row>
    <row r="48" spans="1:10" ht="19.5" customHeight="1">
      <c r="A48" s="63"/>
      <c r="B48" s="63"/>
      <c r="C48" s="65"/>
      <c r="D48" s="162"/>
      <c r="E48" s="162" t="s">
        <v>20</v>
      </c>
      <c r="F48" s="162"/>
      <c r="G48" s="11"/>
      <c r="H48" s="162"/>
      <c r="I48" s="162" t="s">
        <v>21</v>
      </c>
      <c r="J48" s="162"/>
    </row>
    <row r="49" spans="1:10" ht="19.5" customHeight="1">
      <c r="A49" s="63"/>
      <c r="B49" s="15" t="s">
        <v>0</v>
      </c>
      <c r="C49" s="68"/>
      <c r="D49" s="67" t="s">
        <v>205</v>
      </c>
      <c r="E49" s="68"/>
      <c r="F49" s="67" t="s">
        <v>164</v>
      </c>
      <c r="G49" s="11"/>
      <c r="H49" s="67" t="s">
        <v>205</v>
      </c>
      <c r="I49" s="68"/>
      <c r="J49" s="67" t="s">
        <v>164</v>
      </c>
    </row>
    <row r="50" spans="1:10" ht="19.5" customHeight="1">
      <c r="A50" s="82" t="s">
        <v>141</v>
      </c>
      <c r="B50" s="13"/>
      <c r="C50" s="82"/>
      <c r="D50" s="81"/>
      <c r="E50" s="80"/>
      <c r="F50" s="81"/>
      <c r="G50" s="80"/>
      <c r="H50" s="81"/>
      <c r="I50" s="80"/>
      <c r="J50" s="81"/>
    </row>
    <row r="51" spans="1:10" ht="19.5" customHeight="1" thickBot="1">
      <c r="A51" s="56" t="s">
        <v>33</v>
      </c>
      <c r="B51" s="13"/>
      <c r="C51" s="82"/>
      <c r="D51" s="23">
        <v>103686689</v>
      </c>
      <c r="E51" s="119"/>
      <c r="F51" s="23">
        <v>111980690</v>
      </c>
      <c r="G51" s="23"/>
      <c r="H51" s="123">
        <f>H22</f>
        <v>102725607</v>
      </c>
      <c r="I51" s="23"/>
      <c r="J51" s="123">
        <f>J22</f>
        <v>109382888</v>
      </c>
    </row>
    <row r="52" spans="1:10" ht="19.5" customHeight="1" thickTop="1">
      <c r="A52" s="56" t="s">
        <v>104</v>
      </c>
      <c r="B52" s="13"/>
      <c r="C52" s="82"/>
      <c r="D52" s="42">
        <v>-8927924</v>
      </c>
      <c r="E52" s="119"/>
      <c r="F52" s="42">
        <v>1840853</v>
      </c>
      <c r="G52" s="23"/>
      <c r="H52" s="72"/>
      <c r="I52" s="23"/>
      <c r="J52" s="72"/>
    </row>
    <row r="53" spans="1:10" ht="19.5" customHeight="1" thickBot="1">
      <c r="A53" s="82"/>
      <c r="B53" s="13"/>
      <c r="C53" s="82"/>
      <c r="D53" s="138">
        <f>SUM(D51:D52)</f>
        <v>94758765</v>
      </c>
      <c r="E53" s="119"/>
      <c r="F53" s="138">
        <f>SUM(F51:F52)</f>
        <v>113821543</v>
      </c>
      <c r="G53" s="23"/>
      <c r="H53" s="23"/>
      <c r="I53" s="23"/>
      <c r="J53" s="23"/>
    </row>
    <row r="54" spans="1:10" ht="19.5" customHeight="1" thickTop="1">
      <c r="A54" s="82"/>
      <c r="B54" s="13"/>
      <c r="C54" s="82"/>
      <c r="D54" s="139"/>
      <c r="E54" s="54"/>
      <c r="F54" s="139"/>
      <c r="G54" s="124"/>
      <c r="H54" s="124"/>
      <c r="I54" s="124"/>
      <c r="J54" s="124"/>
    </row>
    <row r="55" spans="1:10" ht="19.5" customHeight="1">
      <c r="A55" s="82" t="s">
        <v>34</v>
      </c>
      <c r="B55" s="13"/>
      <c r="C55" s="82"/>
      <c r="D55" s="58"/>
      <c r="E55" s="58"/>
      <c r="F55" s="58"/>
      <c r="G55" s="23"/>
      <c r="H55" s="23"/>
      <c r="I55" s="23"/>
      <c r="J55" s="23"/>
    </row>
    <row r="56" spans="1:10" ht="19.5" customHeight="1" thickBot="1">
      <c r="A56" s="56" t="s">
        <v>33</v>
      </c>
      <c r="B56" s="13"/>
      <c r="C56" s="82"/>
      <c r="D56" s="23">
        <v>75062117</v>
      </c>
      <c r="E56" s="119"/>
      <c r="F56" s="23">
        <v>92418820</v>
      </c>
      <c r="G56" s="23"/>
      <c r="H56" s="123">
        <f>H40</f>
        <v>74323502</v>
      </c>
      <c r="I56" s="23"/>
      <c r="J56" s="123">
        <f>J40</f>
        <v>89693918</v>
      </c>
    </row>
    <row r="57" spans="1:10" ht="19.5" customHeight="1" thickTop="1">
      <c r="A57" s="56" t="s">
        <v>104</v>
      </c>
      <c r="B57" s="13"/>
      <c r="C57" s="82"/>
      <c r="D57" s="42">
        <v>-9141666</v>
      </c>
      <c r="E57" s="119"/>
      <c r="F57" s="42">
        <v>1962969</v>
      </c>
      <c r="G57" s="23"/>
      <c r="H57" s="121"/>
      <c r="I57" s="23"/>
      <c r="J57" s="121"/>
    </row>
    <row r="58" spans="1:10" ht="19.5" customHeight="1" thickBot="1">
      <c r="A58" s="82"/>
      <c r="B58" s="13"/>
      <c r="C58" s="78"/>
      <c r="D58" s="138">
        <f>SUM(D56:D57)</f>
        <v>65920451</v>
      </c>
      <c r="E58" s="119"/>
      <c r="F58" s="138">
        <f>SUM(F56:F57)</f>
        <v>94381789</v>
      </c>
      <c r="G58" s="23"/>
      <c r="H58" s="23"/>
      <c r="I58" s="23"/>
      <c r="J58" s="23"/>
    </row>
    <row r="59" spans="1:10" ht="19.5" customHeight="1" thickTop="1">
      <c r="A59" s="11"/>
      <c r="B59" s="63"/>
      <c r="C59" s="12"/>
      <c r="D59" s="139"/>
      <c r="E59" s="54"/>
      <c r="F59" s="139"/>
      <c r="G59" s="54"/>
      <c r="H59" s="54"/>
      <c r="I59" s="54"/>
      <c r="J59" s="54"/>
    </row>
    <row r="60" spans="1:10" ht="19.5" customHeight="1">
      <c r="A60" s="82" t="s">
        <v>97</v>
      </c>
      <c r="B60" s="54">
        <v>24</v>
      </c>
      <c r="C60" s="12"/>
      <c r="D60" s="49"/>
      <c r="E60" s="49"/>
      <c r="F60" s="49"/>
      <c r="G60" s="49"/>
      <c r="H60" s="49"/>
      <c r="I60" s="49"/>
      <c r="J60" s="49"/>
    </row>
    <row r="61" spans="1:10" ht="19.5" customHeight="1">
      <c r="A61" s="78" t="s">
        <v>139</v>
      </c>
      <c r="B61" s="54"/>
      <c r="C61" s="82"/>
    </row>
    <row r="62" spans="1:10" ht="19.5" customHeight="1">
      <c r="A62" s="78" t="s">
        <v>140</v>
      </c>
      <c r="B62" s="13"/>
      <c r="C62" s="82"/>
      <c r="D62" s="149"/>
      <c r="E62" s="54"/>
      <c r="F62" s="149"/>
      <c r="G62" s="148"/>
      <c r="H62" s="149"/>
      <c r="I62" s="148"/>
      <c r="J62" s="149"/>
    </row>
    <row r="63" spans="1:10" ht="19.5" customHeight="1" thickBot="1">
      <c r="A63" s="78" t="s">
        <v>136</v>
      </c>
      <c r="B63" s="13"/>
      <c r="C63" s="82"/>
      <c r="D63" s="147">
        <f>D51/D64</f>
        <v>0.13955139838492597</v>
      </c>
      <c r="E63" s="54"/>
      <c r="F63" s="147">
        <v>0.1507142530282638</v>
      </c>
      <c r="G63" s="54"/>
      <c r="H63" s="147">
        <f>H51/H64</f>
        <v>0.13825788290713326</v>
      </c>
      <c r="I63" s="54"/>
      <c r="J63" s="147">
        <v>0.14721788425302826</v>
      </c>
    </row>
    <row r="64" spans="1:10" ht="19.5" customHeight="1" thickTop="1" thickBot="1">
      <c r="A64" s="78" t="s">
        <v>138</v>
      </c>
      <c r="B64" s="13"/>
      <c r="C64" s="82"/>
      <c r="D64" s="140">
        <v>743000000</v>
      </c>
      <c r="E64" s="139"/>
      <c r="F64" s="140">
        <v>743000000</v>
      </c>
      <c r="G64" s="139"/>
      <c r="H64" s="140">
        <v>743000000</v>
      </c>
      <c r="I64" s="139"/>
      <c r="J64" s="140">
        <v>743000000</v>
      </c>
    </row>
    <row r="65" spans="1:10" ht="19.5" customHeight="1" thickTop="1">
      <c r="A65" s="11"/>
      <c r="B65" s="63"/>
      <c r="C65" s="12"/>
    </row>
    <row r="66" spans="1:10" ht="19.5" customHeight="1">
      <c r="A66" s="11" t="s">
        <v>1</v>
      </c>
      <c r="B66" s="63"/>
      <c r="C66" s="63"/>
      <c r="D66" s="63"/>
      <c r="E66" s="63"/>
      <c r="F66" s="63"/>
      <c r="G66" s="11"/>
      <c r="H66" s="63"/>
      <c r="I66" s="63"/>
      <c r="J66" s="63"/>
    </row>
    <row r="67" spans="1:10" ht="19.5" customHeight="1">
      <c r="A67" s="11"/>
      <c r="B67" s="63"/>
      <c r="C67" s="63"/>
      <c r="D67" s="63"/>
      <c r="E67" s="63"/>
      <c r="F67" s="63"/>
      <c r="G67" s="11"/>
      <c r="H67" s="63"/>
      <c r="I67" s="63"/>
      <c r="J67" s="63"/>
    </row>
  </sheetData>
  <pageMargins left="0.78740157480314965" right="0.39370078740157483" top="0.78740157480314965" bottom="0.39370078740157483" header="0.19685039370078741" footer="0.19685039370078741"/>
  <pageSetup paperSize="9" scale="74" firstPageNumber="4" orientation="portrait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9"/>
  <sheetViews>
    <sheetView showGridLines="0" view="pageBreakPreview" topLeftCell="A10" zoomScale="70" zoomScaleNormal="100" zoomScaleSheetLayoutView="70" workbookViewId="0">
      <selection activeCell="N18" sqref="N18"/>
    </sheetView>
  </sheetViews>
  <sheetFormatPr defaultColWidth="9.140625" defaultRowHeight="21.75" customHeight="1"/>
  <cols>
    <col min="1" max="1" width="47.140625" style="1" customWidth="1"/>
    <col min="2" max="2" width="8.42578125" style="1" customWidth="1"/>
    <col min="3" max="3" width="1.85546875" style="2" customWidth="1"/>
    <col min="4" max="4" width="14.42578125" style="1" customWidth="1"/>
    <col min="5" max="5" width="1.85546875" style="2" customWidth="1"/>
    <col min="6" max="6" width="15.85546875" style="1" customWidth="1"/>
    <col min="7" max="7" width="1.85546875" style="1" customWidth="1"/>
    <col min="8" max="8" width="15.85546875" style="1" customWidth="1"/>
    <col min="9" max="9" width="1.85546875" style="1" customWidth="1"/>
    <col min="10" max="10" width="15.85546875" style="1" customWidth="1"/>
    <col min="11" max="11" width="1.85546875" style="1" customWidth="1"/>
    <col min="12" max="12" width="19.85546875" style="1" customWidth="1"/>
    <col min="13" max="13" width="2.140625" style="1" customWidth="1"/>
    <col min="14" max="14" width="20.85546875" style="1" customWidth="1"/>
    <col min="15" max="15" width="2.140625" style="1" customWidth="1"/>
    <col min="16" max="16" width="17.5703125" style="1" customWidth="1"/>
    <col min="17" max="17" width="1.85546875" style="1" customWidth="1"/>
    <col min="18" max="18" width="16.42578125" style="1" customWidth="1"/>
    <col min="19" max="19" width="1.85546875" style="1" customWidth="1"/>
    <col min="20" max="20" width="15.85546875" style="1" customWidth="1"/>
    <col min="21" max="21" width="1.85546875" style="1" customWidth="1"/>
    <col min="22" max="22" width="16.85546875" style="1" customWidth="1"/>
    <col min="23" max="16384" width="9.140625" style="1"/>
  </cols>
  <sheetData>
    <row r="1" spans="1:22" s="3" customFormat="1" ht="21.75" customHeight="1">
      <c r="A1" s="3" t="s">
        <v>131</v>
      </c>
    </row>
    <row r="2" spans="1:22" s="3" customFormat="1" ht="21.75" customHeight="1">
      <c r="A2" s="3" t="s">
        <v>39</v>
      </c>
    </row>
    <row r="3" spans="1:22" s="3" customFormat="1" ht="21.75" customHeight="1">
      <c r="A3" s="3" t="s">
        <v>204</v>
      </c>
    </row>
    <row r="4" spans="1:22" ht="21.75" customHeight="1">
      <c r="V4" s="21" t="s">
        <v>122</v>
      </c>
    </row>
    <row r="5" spans="1:22" ht="21.75" customHeight="1">
      <c r="C5" s="1"/>
      <c r="D5" s="169" t="s">
        <v>20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</row>
    <row r="6" spans="1:22" ht="21.75" customHeight="1">
      <c r="C6" s="1"/>
      <c r="D6" s="170" t="s">
        <v>58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22"/>
      <c r="T6" s="22"/>
      <c r="U6" s="22"/>
      <c r="V6" s="22"/>
    </row>
    <row r="7" spans="1:22" ht="21.75" customHeight="1">
      <c r="C7" s="1"/>
      <c r="D7" s="31"/>
      <c r="E7" s="31"/>
      <c r="F7" s="31"/>
      <c r="G7" s="31"/>
      <c r="H7" s="31"/>
      <c r="I7" s="31"/>
      <c r="J7" s="31"/>
      <c r="K7" s="31"/>
      <c r="L7" s="170" t="s">
        <v>55</v>
      </c>
      <c r="M7" s="170"/>
      <c r="N7" s="170"/>
      <c r="O7" s="170"/>
      <c r="P7" s="170"/>
      <c r="Q7" s="73"/>
      <c r="R7" s="31"/>
      <c r="S7" s="22"/>
      <c r="T7" s="22"/>
      <c r="U7" s="22"/>
      <c r="V7" s="22"/>
    </row>
    <row r="8" spans="1:22" ht="21.75" customHeight="1">
      <c r="C8" s="1"/>
      <c r="D8" s="29"/>
      <c r="E8" s="29"/>
      <c r="F8" s="29"/>
      <c r="G8" s="29"/>
      <c r="H8" s="14"/>
      <c r="I8" s="14"/>
      <c r="J8" s="14"/>
      <c r="K8" s="14"/>
      <c r="L8" s="171" t="s">
        <v>174</v>
      </c>
      <c r="M8" s="171"/>
      <c r="N8" s="171"/>
      <c r="O8" s="14"/>
      <c r="P8" s="14"/>
      <c r="Q8" s="14"/>
      <c r="R8" s="29"/>
      <c r="S8" s="29"/>
      <c r="T8" s="29"/>
      <c r="U8" s="29"/>
      <c r="V8" s="29"/>
    </row>
    <row r="9" spans="1:22" ht="21.75" customHeight="1">
      <c r="C9" s="1"/>
      <c r="D9" s="29"/>
      <c r="E9" s="29"/>
      <c r="F9" s="29"/>
      <c r="G9" s="29"/>
      <c r="H9" s="14"/>
      <c r="I9" s="14"/>
      <c r="J9" s="14"/>
      <c r="K9" s="14"/>
      <c r="L9" s="14"/>
      <c r="M9" s="14"/>
      <c r="N9" s="14" t="s">
        <v>191</v>
      </c>
      <c r="O9" s="14"/>
      <c r="P9" s="14"/>
      <c r="Q9" s="14"/>
      <c r="R9" s="29"/>
      <c r="S9" s="29"/>
      <c r="T9" s="29"/>
      <c r="U9" s="29"/>
      <c r="V9" s="29"/>
    </row>
    <row r="10" spans="1:22" ht="21.75" customHeight="1">
      <c r="C10" s="1"/>
      <c r="D10" s="14"/>
      <c r="E10" s="14"/>
      <c r="F10" s="14"/>
      <c r="G10" s="14"/>
      <c r="H10" s="30"/>
      <c r="I10" s="14"/>
      <c r="J10" s="14"/>
      <c r="K10" s="14"/>
      <c r="L10" s="71" t="s">
        <v>90</v>
      </c>
      <c r="M10" s="71"/>
      <c r="N10" s="14" t="s">
        <v>181</v>
      </c>
      <c r="O10" s="71"/>
      <c r="P10" s="71"/>
      <c r="R10" s="12"/>
      <c r="S10" s="12"/>
      <c r="T10" s="14" t="s">
        <v>109</v>
      </c>
      <c r="U10" s="13"/>
      <c r="V10" s="13"/>
    </row>
    <row r="11" spans="1:22" ht="21.75" customHeight="1">
      <c r="C11" s="1"/>
      <c r="D11" s="12"/>
      <c r="E11" s="14"/>
      <c r="F11" s="12"/>
      <c r="G11" s="14"/>
      <c r="H11" s="14"/>
      <c r="I11" s="14"/>
      <c r="J11" s="14"/>
      <c r="K11" s="14"/>
      <c r="L11" s="71" t="s">
        <v>91</v>
      </c>
      <c r="M11" s="71"/>
      <c r="N11" s="14" t="s">
        <v>182</v>
      </c>
      <c r="O11" s="71"/>
      <c r="P11" s="157" t="s">
        <v>175</v>
      </c>
      <c r="R11" s="12" t="s">
        <v>59</v>
      </c>
      <c r="S11" s="12"/>
      <c r="T11" s="12" t="s">
        <v>110</v>
      </c>
      <c r="U11" s="13"/>
      <c r="V11" s="13"/>
    </row>
    <row r="12" spans="1:22" ht="21.75" customHeight="1">
      <c r="C12" s="1"/>
      <c r="D12" s="12" t="s">
        <v>47</v>
      </c>
      <c r="E12" s="14"/>
      <c r="F12" s="12"/>
      <c r="G12" s="14"/>
      <c r="K12" s="14"/>
      <c r="L12" s="71" t="s">
        <v>92</v>
      </c>
      <c r="M12" s="71"/>
      <c r="N12" s="157" t="s">
        <v>183</v>
      </c>
      <c r="O12" s="71"/>
      <c r="P12" s="157" t="s">
        <v>176</v>
      </c>
      <c r="R12" s="12" t="s">
        <v>31</v>
      </c>
      <c r="S12" s="12"/>
      <c r="T12" s="12" t="s">
        <v>60</v>
      </c>
      <c r="U12" s="29"/>
      <c r="V12" s="13" t="s">
        <v>4</v>
      </c>
    </row>
    <row r="13" spans="1:22" ht="21.75" customHeight="1">
      <c r="C13" s="1"/>
      <c r="D13" s="12" t="s">
        <v>99</v>
      </c>
      <c r="E13" s="14"/>
      <c r="F13" s="12" t="s">
        <v>61</v>
      </c>
      <c r="G13" s="14"/>
      <c r="H13" s="168" t="s">
        <v>3</v>
      </c>
      <c r="I13" s="168"/>
      <c r="J13" s="168"/>
      <c r="K13" s="14"/>
      <c r="L13" s="51" t="s">
        <v>107</v>
      </c>
      <c r="M13" s="51"/>
      <c r="N13" s="158" t="s">
        <v>184</v>
      </c>
      <c r="O13" s="51"/>
      <c r="P13" s="31" t="s">
        <v>62</v>
      </c>
      <c r="R13" s="12" t="s">
        <v>48</v>
      </c>
      <c r="S13" s="12"/>
      <c r="T13" s="12" t="s">
        <v>105</v>
      </c>
      <c r="U13" s="29"/>
      <c r="V13" s="12" t="s">
        <v>62</v>
      </c>
    </row>
    <row r="14" spans="1:22" ht="21.75" customHeight="1">
      <c r="B14" s="74" t="s">
        <v>0</v>
      </c>
      <c r="C14" s="1"/>
      <c r="D14" s="15" t="s">
        <v>2</v>
      </c>
      <c r="E14" s="14"/>
      <c r="F14" s="16" t="s">
        <v>63</v>
      </c>
      <c r="G14" s="14"/>
      <c r="H14" s="164" t="s">
        <v>89</v>
      </c>
      <c r="I14" s="14"/>
      <c r="J14" s="164" t="s">
        <v>8</v>
      </c>
      <c r="K14" s="14"/>
      <c r="L14" s="74" t="s">
        <v>108</v>
      </c>
      <c r="M14" s="31"/>
      <c r="N14" s="159" t="s">
        <v>185</v>
      </c>
      <c r="O14" s="31"/>
      <c r="P14" s="74" t="s">
        <v>35</v>
      </c>
      <c r="R14" s="15" t="s">
        <v>49</v>
      </c>
      <c r="S14" s="12"/>
      <c r="T14" s="15" t="s">
        <v>106</v>
      </c>
      <c r="U14" s="29"/>
      <c r="V14" s="15" t="s">
        <v>35</v>
      </c>
    </row>
    <row r="15" spans="1:22" s="6" customFormat="1" ht="21.75" customHeight="1">
      <c r="A15" s="3" t="s">
        <v>165</v>
      </c>
      <c r="B15" s="3"/>
      <c r="D15" s="18">
        <v>743000000</v>
      </c>
      <c r="E15" s="18"/>
      <c r="F15" s="18">
        <v>823125291</v>
      </c>
      <c r="G15" s="18"/>
      <c r="H15" s="18">
        <v>63407697</v>
      </c>
      <c r="I15" s="18"/>
      <c r="J15" s="18">
        <v>155122217</v>
      </c>
      <c r="K15" s="18"/>
      <c r="L15" s="18">
        <v>1242160</v>
      </c>
      <c r="M15" s="18"/>
      <c r="N15" s="18">
        <v>0</v>
      </c>
      <c r="O15" s="18"/>
      <c r="P15" s="18">
        <f>SUM(L15:N15)</f>
        <v>1242160</v>
      </c>
      <c r="Q15" s="18">
        <v>26</v>
      </c>
      <c r="R15" s="18">
        <f>SUM(D15:K15,P15)</f>
        <v>1785897365</v>
      </c>
      <c r="S15" s="18"/>
      <c r="T15" s="18">
        <v>9365005</v>
      </c>
      <c r="U15" s="18"/>
      <c r="V15" s="18">
        <f>SUM(R15:T15)</f>
        <v>1795262370</v>
      </c>
    </row>
    <row r="16" spans="1:22" s="6" customFormat="1" ht="21.75" customHeight="1">
      <c r="A16" s="6" t="s">
        <v>119</v>
      </c>
      <c r="D16" s="23">
        <v>0</v>
      </c>
      <c r="E16" s="23"/>
      <c r="F16" s="23">
        <v>0</v>
      </c>
      <c r="G16" s="23"/>
      <c r="H16" s="23">
        <v>0</v>
      </c>
      <c r="I16" s="23"/>
      <c r="J16" s="23">
        <f>SUM(PL!F51)</f>
        <v>111980690</v>
      </c>
      <c r="K16" s="23"/>
      <c r="L16" s="23">
        <v>0</v>
      </c>
      <c r="M16" s="23"/>
      <c r="N16" s="23">
        <v>0</v>
      </c>
      <c r="O16" s="23"/>
      <c r="P16" s="18">
        <f>SUM(L16:N16)</f>
        <v>0</v>
      </c>
      <c r="Q16" s="23"/>
      <c r="R16" s="18">
        <f>SUM(D16:K16,P16)</f>
        <v>111980690</v>
      </c>
      <c r="S16" s="23"/>
      <c r="T16" s="23">
        <f>SUM(PL!F52)</f>
        <v>1840853</v>
      </c>
      <c r="U16" s="23"/>
      <c r="V16" s="18">
        <f>SUM(R16:T16)</f>
        <v>113821543</v>
      </c>
    </row>
    <row r="17" spans="1:22" s="6" customFormat="1" ht="21.75" customHeight="1">
      <c r="A17" s="6" t="s">
        <v>121</v>
      </c>
      <c r="D17" s="24">
        <v>0</v>
      </c>
      <c r="E17" s="23"/>
      <c r="F17" s="24">
        <v>0</v>
      </c>
      <c r="G17" s="23"/>
      <c r="H17" s="24">
        <v>0</v>
      </c>
      <c r="I17" s="23"/>
      <c r="J17" s="24">
        <v>0</v>
      </c>
      <c r="K17" s="23"/>
      <c r="L17" s="24">
        <v>127100</v>
      </c>
      <c r="M17" s="23"/>
      <c r="N17" s="24">
        <f>SUM(PL!F38)</f>
        <v>-19688970</v>
      </c>
      <c r="O17" s="23"/>
      <c r="P17" s="19">
        <f>SUM(L17:N17)</f>
        <v>-19561870</v>
      </c>
      <c r="Q17" s="23"/>
      <c r="R17" s="19">
        <f>SUM(D17:K17,P17)</f>
        <v>-19561870</v>
      </c>
      <c r="S17" s="23"/>
      <c r="T17" s="24">
        <v>122116</v>
      </c>
      <c r="U17" s="23"/>
      <c r="V17" s="19">
        <f>SUM(R17:T17)</f>
        <v>-19439754</v>
      </c>
    </row>
    <row r="18" spans="1:22" s="6" customFormat="1" ht="21.75" customHeight="1">
      <c r="A18" s="6" t="s">
        <v>120</v>
      </c>
      <c r="D18" s="25">
        <f>SUM(D16:D17)</f>
        <v>0</v>
      </c>
      <c r="E18" s="8"/>
      <c r="F18" s="25">
        <f>SUM(F16:F17)</f>
        <v>0</v>
      </c>
      <c r="G18" s="7"/>
      <c r="H18" s="25">
        <f>SUM(H16:H17)</f>
        <v>0</v>
      </c>
      <c r="I18" s="25"/>
      <c r="J18" s="25">
        <f>SUM(J16:J17)</f>
        <v>111980690</v>
      </c>
      <c r="K18" s="25"/>
      <c r="L18" s="25">
        <f>SUM(L16:L17)</f>
        <v>127100</v>
      </c>
      <c r="M18" s="25"/>
      <c r="N18" s="25">
        <f>SUM(N16:N17)</f>
        <v>-19688970</v>
      </c>
      <c r="O18" s="25"/>
      <c r="P18" s="25">
        <f>SUM(P16:P17)</f>
        <v>-19561870</v>
      </c>
      <c r="Q18" s="25"/>
      <c r="R18" s="25">
        <f>SUM(R16:R17)</f>
        <v>92418820</v>
      </c>
      <c r="S18" s="7"/>
      <c r="T18" s="25">
        <f>SUM(T16:T17)</f>
        <v>1962969</v>
      </c>
      <c r="U18" s="7"/>
      <c r="V18" s="25">
        <f>SUM(V16:V17)</f>
        <v>94381789</v>
      </c>
    </row>
    <row r="19" spans="1:22" s="6" customFormat="1" ht="21.75" customHeight="1">
      <c r="A19" s="6" t="s">
        <v>115</v>
      </c>
      <c r="B19" s="54">
        <v>27</v>
      </c>
      <c r="D19" s="25">
        <v>0</v>
      </c>
      <c r="E19" s="8"/>
      <c r="F19" s="25">
        <v>0</v>
      </c>
      <c r="G19" s="7"/>
      <c r="H19" s="25">
        <v>0</v>
      </c>
      <c r="I19" s="25"/>
      <c r="J19" s="25">
        <v>-111397726</v>
      </c>
      <c r="K19" s="25"/>
      <c r="L19" s="25">
        <v>0</v>
      </c>
      <c r="M19" s="25"/>
      <c r="N19" s="25">
        <v>0</v>
      </c>
      <c r="O19" s="25"/>
      <c r="P19" s="18">
        <f>SUM(L19:N19)</f>
        <v>0</v>
      </c>
      <c r="Q19" s="25"/>
      <c r="R19" s="18">
        <f>SUM(D19:L19)</f>
        <v>-111397726</v>
      </c>
      <c r="S19" s="7"/>
      <c r="T19" s="25">
        <v>0</v>
      </c>
      <c r="U19" s="7"/>
      <c r="V19" s="18">
        <f>SUM(R19:T19)</f>
        <v>-111397726</v>
      </c>
    </row>
    <row r="20" spans="1:22" s="6" customFormat="1" ht="21.75" customHeight="1">
      <c r="A20" s="6" t="s">
        <v>152</v>
      </c>
      <c r="B20" s="54"/>
      <c r="D20" s="25"/>
      <c r="E20" s="8"/>
      <c r="F20" s="25"/>
      <c r="G20" s="7"/>
      <c r="H20" s="25"/>
      <c r="I20" s="25"/>
      <c r="J20" s="25"/>
      <c r="K20" s="25"/>
      <c r="L20" s="25"/>
      <c r="M20" s="25"/>
      <c r="N20" s="25"/>
      <c r="O20" s="25"/>
      <c r="P20" s="18"/>
      <c r="Q20" s="25"/>
      <c r="R20" s="18"/>
      <c r="S20" s="7"/>
      <c r="T20" s="25"/>
      <c r="U20" s="7"/>
      <c r="V20" s="18"/>
    </row>
    <row r="21" spans="1:22" s="6" customFormat="1" ht="21.75" customHeight="1">
      <c r="A21" s="6" t="s">
        <v>161</v>
      </c>
      <c r="B21" s="54">
        <v>19</v>
      </c>
      <c r="D21" s="25">
        <v>0</v>
      </c>
      <c r="E21" s="8"/>
      <c r="F21" s="25">
        <v>0</v>
      </c>
      <c r="G21" s="7"/>
      <c r="H21" s="25">
        <v>5469144</v>
      </c>
      <c r="I21" s="25"/>
      <c r="J21" s="25">
        <v>-5469144</v>
      </c>
      <c r="K21" s="25"/>
      <c r="L21" s="25">
        <v>0</v>
      </c>
      <c r="M21" s="25"/>
      <c r="N21" s="25">
        <v>0</v>
      </c>
      <c r="O21" s="25"/>
      <c r="P21" s="18">
        <f>SUM(L21:N21)</f>
        <v>0</v>
      </c>
      <c r="Q21" s="25"/>
      <c r="R21" s="18">
        <f>SUM(D21:L21)</f>
        <v>0</v>
      </c>
      <c r="S21" s="7"/>
      <c r="T21" s="25">
        <v>0</v>
      </c>
      <c r="U21" s="7"/>
      <c r="V21" s="18">
        <f>SUM(R21:T21)</f>
        <v>0</v>
      </c>
    </row>
    <row r="22" spans="1:22" s="6" customFormat="1" ht="21.75" customHeight="1">
      <c r="A22" s="6" t="s">
        <v>167</v>
      </c>
      <c r="B22" s="54"/>
      <c r="D22" s="25"/>
      <c r="E22" s="8"/>
      <c r="F22" s="25"/>
      <c r="G22" s="7"/>
      <c r="H22" s="25"/>
      <c r="I22" s="25"/>
      <c r="J22" s="18"/>
      <c r="K22" s="18"/>
      <c r="L22" s="18"/>
      <c r="M22" s="18"/>
      <c r="N22" s="18"/>
      <c r="O22" s="18"/>
      <c r="P22" s="18"/>
      <c r="Q22" s="18"/>
      <c r="R22" s="18"/>
      <c r="S22" s="93"/>
      <c r="T22" s="18"/>
      <c r="U22" s="93"/>
      <c r="V22" s="18"/>
    </row>
    <row r="23" spans="1:22" s="6" customFormat="1" ht="21.75" customHeight="1">
      <c r="A23" s="6" t="s">
        <v>168</v>
      </c>
      <c r="B23" s="54">
        <v>12</v>
      </c>
      <c r="D23" s="25">
        <v>0</v>
      </c>
      <c r="E23" s="8"/>
      <c r="F23" s="25">
        <v>0</v>
      </c>
      <c r="G23" s="7"/>
      <c r="H23" s="25">
        <v>0</v>
      </c>
      <c r="I23" s="25"/>
      <c r="J23" s="18">
        <v>0</v>
      </c>
      <c r="K23" s="18"/>
      <c r="L23" s="18">
        <v>0</v>
      </c>
      <c r="M23" s="18"/>
      <c r="N23" s="19">
        <v>0</v>
      </c>
      <c r="O23" s="18"/>
      <c r="P23" s="19">
        <f>SUM(L23:N23)</f>
        <v>0</v>
      </c>
      <c r="Q23" s="25"/>
      <c r="R23" s="18">
        <f>SUM(D23:L23)</f>
        <v>0</v>
      </c>
      <c r="S23" s="7"/>
      <c r="T23" s="18">
        <v>8109908</v>
      </c>
      <c r="U23" s="7"/>
      <c r="V23" s="18">
        <f>SUM(R23:T23)</f>
        <v>8109908</v>
      </c>
    </row>
    <row r="24" spans="1:22" ht="21.75" customHeight="1" thickBot="1">
      <c r="A24" s="5" t="s">
        <v>166</v>
      </c>
      <c r="B24" s="155"/>
      <c r="C24" s="26"/>
      <c r="D24" s="9">
        <f>SUM(D18:D23,D15)</f>
        <v>743000000</v>
      </c>
      <c r="E24" s="8"/>
      <c r="F24" s="9">
        <f>SUM(F18:F23,F15)</f>
        <v>823125291</v>
      </c>
      <c r="G24" s="7"/>
      <c r="H24" s="9">
        <f>SUM(H18:H23,H15)</f>
        <v>68876841</v>
      </c>
      <c r="I24" s="7"/>
      <c r="J24" s="9">
        <f>SUM(J18:J23,J15)</f>
        <v>150236037</v>
      </c>
      <c r="K24" s="7"/>
      <c r="L24" s="9">
        <f>SUM(L18:L23,L15)</f>
        <v>1369260</v>
      </c>
      <c r="M24" s="7"/>
      <c r="N24" s="9">
        <f>SUM(N18:N23,N15)</f>
        <v>-19688970</v>
      </c>
      <c r="O24" s="7"/>
      <c r="P24" s="9">
        <f>SUM(P18:P23,P15)</f>
        <v>-18319710</v>
      </c>
      <c r="Q24" s="7"/>
      <c r="R24" s="9">
        <f>SUM(R18:R23,R15)</f>
        <v>1766918459</v>
      </c>
      <c r="S24" s="7"/>
      <c r="T24" s="9">
        <f>SUM(T18:T23,T15)</f>
        <v>19437882</v>
      </c>
      <c r="U24" s="7"/>
      <c r="V24" s="9">
        <f>SUM(V18:V23,V15)</f>
        <v>1786356341</v>
      </c>
    </row>
    <row r="25" spans="1:22" ht="21.75" customHeight="1" thickTop="1">
      <c r="A25" s="5"/>
      <c r="B25" s="155"/>
      <c r="C25" s="26"/>
      <c r="D25" s="7"/>
      <c r="E25" s="8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s="6" customFormat="1" ht="21.75" customHeight="1">
      <c r="A26" s="5" t="s">
        <v>206</v>
      </c>
      <c r="B26" s="62"/>
      <c r="D26" s="18">
        <f>SUM(D24)</f>
        <v>743000000</v>
      </c>
      <c r="E26" s="18"/>
      <c r="F26" s="18">
        <f>SUM(F24)</f>
        <v>823125291</v>
      </c>
      <c r="G26" s="18"/>
      <c r="H26" s="18">
        <f>SUM(H24)</f>
        <v>68876841</v>
      </c>
      <c r="I26" s="18"/>
      <c r="J26" s="18">
        <f>SUM(J24)</f>
        <v>150236037</v>
      </c>
      <c r="K26" s="18"/>
      <c r="L26" s="18">
        <f>SUM(L24)</f>
        <v>1369260</v>
      </c>
      <c r="M26" s="18"/>
      <c r="N26" s="18">
        <f>SUM(N24)</f>
        <v>-19688970</v>
      </c>
      <c r="O26" s="18"/>
      <c r="P26" s="18">
        <f>SUM(L26:N26)</f>
        <v>-18319710</v>
      </c>
      <c r="Q26" s="18"/>
      <c r="R26" s="18">
        <f>SUM(R24)</f>
        <v>1766918459</v>
      </c>
      <c r="S26" s="18"/>
      <c r="T26" s="18">
        <f>SUM(T24)</f>
        <v>19437882</v>
      </c>
      <c r="U26" s="18"/>
      <c r="V26" s="18">
        <f>SUM(R26:T26)</f>
        <v>1786356341</v>
      </c>
    </row>
    <row r="27" spans="1:22" s="6" customFormat="1" ht="21.75" customHeight="1">
      <c r="A27" s="6" t="s">
        <v>119</v>
      </c>
      <c r="B27" s="54"/>
      <c r="D27" s="23">
        <v>0</v>
      </c>
      <c r="E27" s="23"/>
      <c r="F27" s="23">
        <v>0</v>
      </c>
      <c r="G27" s="23"/>
      <c r="H27" s="23">
        <v>0</v>
      </c>
      <c r="I27" s="23"/>
      <c r="J27" s="23">
        <f>SUM(PL!D51)</f>
        <v>103686689</v>
      </c>
      <c r="K27" s="23"/>
      <c r="L27" s="23">
        <v>0</v>
      </c>
      <c r="M27" s="23"/>
      <c r="N27" s="23">
        <v>0</v>
      </c>
      <c r="O27" s="23"/>
      <c r="P27" s="18">
        <f>SUM(L27:N27)</f>
        <v>0</v>
      </c>
      <c r="Q27" s="23"/>
      <c r="R27" s="18">
        <f>SUM(D27:L27)</f>
        <v>103686689</v>
      </c>
      <c r="S27" s="23"/>
      <c r="T27" s="18">
        <f>PL!D52</f>
        <v>-8927924</v>
      </c>
      <c r="U27" s="23"/>
      <c r="V27" s="18">
        <f>SUM(R27:T27)</f>
        <v>94758765</v>
      </c>
    </row>
    <row r="28" spans="1:22" s="6" customFormat="1" ht="21.75" customHeight="1">
      <c r="A28" s="6" t="s">
        <v>121</v>
      </c>
      <c r="B28" s="54"/>
      <c r="D28" s="24">
        <v>0</v>
      </c>
      <c r="E28" s="23">
        <v>0</v>
      </c>
      <c r="F28" s="24">
        <v>0</v>
      </c>
      <c r="G28" s="23"/>
      <c r="H28" s="24">
        <v>0</v>
      </c>
      <c r="I28" s="23"/>
      <c r="J28" s="24">
        <v>0</v>
      </c>
      <c r="K28" s="23"/>
      <c r="L28" s="24">
        <v>-222467</v>
      </c>
      <c r="M28" s="23"/>
      <c r="N28" s="24">
        <f>SUM(PL!D38)</f>
        <v>-28402105</v>
      </c>
      <c r="O28" s="23"/>
      <c r="P28" s="19">
        <f>SUM(L28:N28)</f>
        <v>-28624572</v>
      </c>
      <c r="Q28" s="23"/>
      <c r="R28" s="19">
        <f>SUM(D28:K28,P28)</f>
        <v>-28624572</v>
      </c>
      <c r="S28" s="23"/>
      <c r="T28" s="24">
        <f>PL!D57-PL!D52</f>
        <v>-213742</v>
      </c>
      <c r="U28" s="23"/>
      <c r="V28" s="19">
        <f>SUM(R28:T28)</f>
        <v>-28838314</v>
      </c>
    </row>
    <row r="29" spans="1:22" s="6" customFormat="1" ht="21.75" customHeight="1">
      <c r="A29" s="6" t="s">
        <v>120</v>
      </c>
      <c r="B29" s="54"/>
      <c r="D29" s="25">
        <f>SUM(D27:D28)</f>
        <v>0</v>
      </c>
      <c r="E29" s="8"/>
      <c r="F29" s="25">
        <f>SUM(F27:F28)</f>
        <v>0</v>
      </c>
      <c r="G29" s="7"/>
      <c r="H29" s="25">
        <f>SUM(H27:H28)</f>
        <v>0</v>
      </c>
      <c r="I29" s="25"/>
      <c r="J29" s="25">
        <f>SUM(J27:J28)</f>
        <v>103686689</v>
      </c>
      <c r="K29" s="25"/>
      <c r="L29" s="25">
        <f>SUM(L27:L28)</f>
        <v>-222467</v>
      </c>
      <c r="M29" s="25"/>
      <c r="N29" s="25">
        <f>SUM(N27:N28)</f>
        <v>-28402105</v>
      </c>
      <c r="O29" s="25"/>
      <c r="P29" s="18">
        <f>SUM(L29:N29)</f>
        <v>-28624572</v>
      </c>
      <c r="Q29" s="25"/>
      <c r="R29" s="18">
        <f>SUM(R27:R28)</f>
        <v>75062117</v>
      </c>
      <c r="S29" s="7"/>
      <c r="T29" s="25">
        <f>SUM(T27:T28)</f>
        <v>-9141666</v>
      </c>
      <c r="U29" s="7"/>
      <c r="V29" s="18">
        <f>SUM(R29:T29)</f>
        <v>65920451</v>
      </c>
    </row>
    <row r="30" spans="1:22" s="6" customFormat="1" ht="21.75" customHeight="1">
      <c r="A30" s="6" t="s">
        <v>115</v>
      </c>
      <c r="B30" s="54">
        <v>27</v>
      </c>
      <c r="D30" s="25">
        <v>0</v>
      </c>
      <c r="E30" s="8"/>
      <c r="F30" s="25">
        <v>0</v>
      </c>
      <c r="G30" s="7"/>
      <c r="H30" s="25">
        <v>0</v>
      </c>
      <c r="I30" s="25"/>
      <c r="J30" s="25">
        <v>-155910741</v>
      </c>
      <c r="K30" s="25"/>
      <c r="L30" s="25">
        <v>0</v>
      </c>
      <c r="M30" s="25"/>
      <c r="N30" s="25">
        <v>0</v>
      </c>
      <c r="O30" s="25"/>
      <c r="P30" s="18">
        <f>SUM(L30:N30)</f>
        <v>0</v>
      </c>
      <c r="Q30" s="25"/>
      <c r="R30" s="18">
        <f>SUM(D30:L30)</f>
        <v>-155910741</v>
      </c>
      <c r="S30" s="7"/>
      <c r="T30" s="25">
        <v>0</v>
      </c>
      <c r="U30" s="7"/>
      <c r="V30" s="18">
        <f>SUM(R30:T30)</f>
        <v>-155910741</v>
      </c>
    </row>
    <row r="31" spans="1:22" s="6" customFormat="1" ht="21.75" customHeight="1">
      <c r="A31" s="6" t="s">
        <v>152</v>
      </c>
      <c r="B31" s="54"/>
      <c r="D31" s="25"/>
      <c r="E31" s="8"/>
      <c r="F31" s="25"/>
      <c r="G31" s="7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8"/>
      <c r="S31" s="7"/>
      <c r="T31" s="25"/>
      <c r="U31" s="7"/>
      <c r="V31" s="18"/>
    </row>
    <row r="32" spans="1:22" s="6" customFormat="1" ht="21.75" customHeight="1">
      <c r="A32" s="6" t="s">
        <v>161</v>
      </c>
      <c r="B32" s="54">
        <v>19</v>
      </c>
      <c r="D32" s="25">
        <v>0</v>
      </c>
      <c r="E32" s="8"/>
      <c r="F32" s="25">
        <v>0</v>
      </c>
      <c r="G32" s="7"/>
      <c r="H32" s="25">
        <v>5136280</v>
      </c>
      <c r="I32" s="25"/>
      <c r="J32" s="25">
        <v>-5136280</v>
      </c>
      <c r="K32" s="25"/>
      <c r="L32" s="25">
        <v>0</v>
      </c>
      <c r="M32" s="25"/>
      <c r="N32" s="25">
        <v>0</v>
      </c>
      <c r="O32" s="25"/>
      <c r="P32" s="18">
        <f>SUM(L32:N32)</f>
        <v>0</v>
      </c>
      <c r="Q32" s="25"/>
      <c r="R32" s="18">
        <f>SUM(D32:L32)</f>
        <v>0</v>
      </c>
      <c r="S32" s="7"/>
      <c r="T32" s="25">
        <v>0</v>
      </c>
      <c r="U32" s="7"/>
      <c r="V32" s="18">
        <f>SUM(R32:T32)</f>
        <v>0</v>
      </c>
    </row>
    <row r="33" spans="1:22" s="6" customFormat="1" ht="21.75" customHeight="1">
      <c r="A33" s="6" t="s">
        <v>167</v>
      </c>
      <c r="B33" s="54"/>
      <c r="D33" s="25"/>
      <c r="E33" s="8"/>
      <c r="F33" s="25"/>
      <c r="G33" s="7"/>
      <c r="H33" s="25"/>
      <c r="I33" s="25"/>
      <c r="K33" s="18"/>
      <c r="L33" s="18"/>
      <c r="M33" s="18"/>
      <c r="N33" s="18"/>
      <c r="O33" s="18"/>
      <c r="P33" s="18"/>
      <c r="Q33" s="18"/>
      <c r="R33" s="18"/>
      <c r="S33" s="93"/>
      <c r="T33" s="18"/>
      <c r="U33" s="93"/>
      <c r="V33" s="18"/>
    </row>
    <row r="34" spans="1:22" s="6" customFormat="1" ht="21.75" customHeight="1">
      <c r="A34" s="6" t="s">
        <v>168</v>
      </c>
      <c r="B34" s="54">
        <v>12</v>
      </c>
      <c r="D34" s="25">
        <v>0</v>
      </c>
      <c r="E34" s="8"/>
      <c r="F34" s="25">
        <v>0</v>
      </c>
      <c r="G34" s="7"/>
      <c r="H34" s="25">
        <v>0</v>
      </c>
      <c r="I34" s="25"/>
      <c r="J34" s="18">
        <v>0</v>
      </c>
      <c r="K34" s="18"/>
      <c r="L34" s="18">
        <v>0</v>
      </c>
      <c r="M34" s="18"/>
      <c r="N34" s="18">
        <v>0</v>
      </c>
      <c r="O34" s="18"/>
      <c r="P34" s="18">
        <f>SUM(L34:N34)</f>
        <v>0</v>
      </c>
      <c r="Q34" s="18"/>
      <c r="R34" s="18">
        <f>SUM(D34:L34)</f>
        <v>0</v>
      </c>
      <c r="S34" s="93"/>
      <c r="T34" s="18">
        <v>8306407</v>
      </c>
      <c r="U34" s="93"/>
      <c r="V34" s="18">
        <f>SUM(R34:T34)</f>
        <v>8306407</v>
      </c>
    </row>
    <row r="35" spans="1:22" ht="21.75" customHeight="1" thickBot="1">
      <c r="A35" s="5" t="s">
        <v>207</v>
      </c>
      <c r="B35" s="5"/>
      <c r="C35" s="26"/>
      <c r="D35" s="9">
        <f>SUM(D26,D29:D34)</f>
        <v>743000000</v>
      </c>
      <c r="E35" s="8"/>
      <c r="F35" s="9">
        <f>SUM(F26,F29:F34)</f>
        <v>823125291</v>
      </c>
      <c r="G35" s="7"/>
      <c r="H35" s="9">
        <f>SUM(H26,H29:H34)</f>
        <v>74013121</v>
      </c>
      <c r="I35" s="7"/>
      <c r="J35" s="9">
        <f>SUM(J26,J29:J34)</f>
        <v>92875705</v>
      </c>
      <c r="K35" s="7"/>
      <c r="L35" s="9">
        <f>SUM(L26,L29:L34)</f>
        <v>1146793</v>
      </c>
      <c r="M35" s="7"/>
      <c r="N35" s="9">
        <f>SUM(N26,N29:N34)</f>
        <v>-48091075</v>
      </c>
      <c r="O35" s="7"/>
      <c r="P35" s="9">
        <f>SUM(P26,P29:P34)</f>
        <v>-46944282</v>
      </c>
      <c r="Q35" s="7"/>
      <c r="R35" s="9">
        <f>SUM(R26,R29:R34)</f>
        <v>1686069835</v>
      </c>
      <c r="S35" s="7"/>
      <c r="T35" s="9">
        <f>SUM(T26,T29:T34)</f>
        <v>18602623</v>
      </c>
      <c r="U35" s="7"/>
      <c r="V35" s="9">
        <f>SUM(V26,V29:V34)</f>
        <v>1704672458</v>
      </c>
    </row>
    <row r="36" spans="1:22" ht="21.75" customHeight="1" thickTop="1">
      <c r="A36" s="5"/>
      <c r="B36" s="5"/>
      <c r="C36" s="26"/>
      <c r="D36" s="7">
        <f>D24-'bs '!F54</f>
        <v>0</v>
      </c>
      <c r="E36" s="8"/>
      <c r="F36" s="7">
        <f>F24-'bs '!F55</f>
        <v>0</v>
      </c>
      <c r="G36" s="7"/>
      <c r="H36" s="7">
        <f>H24-'bs '!F57</f>
        <v>0</v>
      </c>
      <c r="I36" s="7"/>
      <c r="J36" s="7">
        <f>J24-'bs '!F58</f>
        <v>0</v>
      </c>
      <c r="K36" s="7"/>
      <c r="L36" s="7"/>
      <c r="M36" s="7"/>
      <c r="N36" s="7"/>
      <c r="O36" s="7"/>
      <c r="P36" s="7">
        <f>P26-'bs '!F59</f>
        <v>0</v>
      </c>
      <c r="Q36" s="7"/>
      <c r="R36" s="7">
        <f>R24-'bs '!F60</f>
        <v>0</v>
      </c>
      <c r="S36" s="7"/>
      <c r="T36" s="7">
        <f>T24-'bs '!F61</f>
        <v>0</v>
      </c>
      <c r="U36" s="7"/>
      <c r="V36" s="7">
        <f>V24-'bs '!F62</f>
        <v>0</v>
      </c>
    </row>
    <row r="37" spans="1:22" ht="21.75" customHeight="1">
      <c r="A37" s="11"/>
      <c r="B37" s="11"/>
      <c r="D37" s="7">
        <f>D35-'bs '!D54</f>
        <v>0</v>
      </c>
      <c r="E37" s="8"/>
      <c r="F37" s="7">
        <f>F35-'bs '!D55</f>
        <v>0</v>
      </c>
      <c r="G37" s="7"/>
      <c r="H37" s="10">
        <f>H35-'bs '!D57</f>
        <v>0</v>
      </c>
      <c r="I37" s="27"/>
      <c r="J37" s="10">
        <f>J35-'bs '!D58</f>
        <v>0</v>
      </c>
      <c r="K37" s="10"/>
      <c r="L37" s="10"/>
      <c r="M37" s="10"/>
      <c r="N37" s="10"/>
      <c r="O37" s="10"/>
      <c r="P37" s="10">
        <f>P35-'bs '!D59</f>
        <v>0</v>
      </c>
      <c r="Q37" s="10"/>
      <c r="R37" s="10">
        <f>R35-'bs '!D60</f>
        <v>0</v>
      </c>
      <c r="S37" s="27"/>
      <c r="T37" s="10">
        <f>T35-'bs '!D61</f>
        <v>0</v>
      </c>
      <c r="U37" s="27"/>
      <c r="V37" s="23">
        <f>V35-'bs '!D62</f>
        <v>0</v>
      </c>
    </row>
    <row r="38" spans="1:22" ht="21.75" customHeight="1">
      <c r="A38" s="11" t="s">
        <v>1</v>
      </c>
      <c r="B38" s="11"/>
      <c r="V38" s="6"/>
    </row>
    <row r="39" spans="1:22" ht="21.75" customHeight="1">
      <c r="D39" s="28"/>
    </row>
  </sheetData>
  <mergeCells count="5">
    <mergeCell ref="H13:J13"/>
    <mergeCell ref="D5:V5"/>
    <mergeCell ref="D6:R6"/>
    <mergeCell ref="L7:P7"/>
    <mergeCell ref="L8:N8"/>
  </mergeCells>
  <pageMargins left="0.99" right="0.19685039370078741" top="0.55118110236220474" bottom="0.19685039370078741" header="0.19685039370078741" footer="0.19685039370078741"/>
  <pageSetup paperSize="9" scale="53" firstPageNumber="6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3"/>
  <sheetViews>
    <sheetView showGridLines="0" view="pageBreakPreview" topLeftCell="A10" zoomScale="60" zoomScaleNormal="100" workbookViewId="0">
      <selection activeCell="A24" sqref="A24"/>
    </sheetView>
  </sheetViews>
  <sheetFormatPr defaultColWidth="40.85546875" defaultRowHeight="21.75" customHeight="1"/>
  <cols>
    <col min="1" max="1" width="45.5703125" style="1" customWidth="1"/>
    <col min="2" max="2" width="8" style="1" customWidth="1"/>
    <col min="3" max="3" width="1.85546875" style="2" customWidth="1"/>
    <col min="4" max="4" width="17.85546875" style="1" customWidth="1"/>
    <col min="5" max="5" width="1.85546875" style="2" customWidth="1"/>
    <col min="6" max="6" width="17.140625" style="1" customWidth="1"/>
    <col min="7" max="7" width="1.85546875" style="1" customWidth="1"/>
    <col min="8" max="8" width="17.85546875" style="1" customWidth="1"/>
    <col min="9" max="9" width="1.85546875" style="1" customWidth="1"/>
    <col min="10" max="10" width="17.85546875" style="1" customWidth="1"/>
    <col min="11" max="11" width="1.85546875" style="1" customWidth="1"/>
    <col min="12" max="12" width="22.140625" style="1" customWidth="1"/>
    <col min="13" max="13" width="1.85546875" style="1" customWidth="1"/>
    <col min="14" max="14" width="18.140625" style="1" customWidth="1"/>
    <col min="15" max="15" width="1.85546875" style="1" customWidth="1"/>
    <col min="16" max="251" width="9.140625" style="1" customWidth="1"/>
    <col min="252" max="16384" width="40.85546875" style="1"/>
  </cols>
  <sheetData>
    <row r="1" spans="1:17" s="3" customFormat="1" ht="21.75" customHeight="1">
      <c r="A1" s="3" t="s">
        <v>131</v>
      </c>
    </row>
    <row r="2" spans="1:17" s="3" customFormat="1" ht="21.75" customHeight="1">
      <c r="A2" s="3" t="s">
        <v>39</v>
      </c>
    </row>
    <row r="3" spans="1:17" s="3" customFormat="1" ht="21.75" customHeight="1">
      <c r="A3" s="3" t="s">
        <v>204</v>
      </c>
    </row>
    <row r="4" spans="1:17" ht="21.75" customHeight="1">
      <c r="L4" s="21"/>
      <c r="N4" s="21" t="s">
        <v>122</v>
      </c>
    </row>
    <row r="5" spans="1:17" ht="21.75" customHeight="1">
      <c r="C5" s="1"/>
      <c r="D5" s="169" t="s">
        <v>21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4"/>
    </row>
    <row r="6" spans="1:17" ht="21.75" customHeight="1">
      <c r="C6" s="1"/>
      <c r="D6" s="12"/>
      <c r="E6" s="14"/>
      <c r="F6" s="12"/>
      <c r="G6" s="14"/>
      <c r="H6" s="14"/>
      <c r="I6" s="14"/>
      <c r="J6" s="14"/>
      <c r="K6" s="13"/>
      <c r="L6" s="161" t="s">
        <v>177</v>
      </c>
      <c r="M6" s="4"/>
      <c r="O6" s="4"/>
    </row>
    <row r="7" spans="1:17" ht="21.75" customHeight="1">
      <c r="C7" s="1"/>
      <c r="E7" s="1"/>
      <c r="K7" s="13"/>
      <c r="L7" s="160" t="s">
        <v>178</v>
      </c>
      <c r="M7" s="4"/>
      <c r="N7" s="12"/>
      <c r="O7" s="4"/>
    </row>
    <row r="8" spans="1:17" ht="21.75" customHeight="1">
      <c r="C8" s="1"/>
      <c r="E8" s="14"/>
      <c r="F8" s="12"/>
      <c r="G8" s="14"/>
      <c r="H8" s="14"/>
      <c r="I8" s="14"/>
      <c r="J8" s="14"/>
      <c r="K8" s="13"/>
      <c r="L8" s="165" t="s">
        <v>174</v>
      </c>
      <c r="M8" s="4"/>
      <c r="O8" s="4"/>
    </row>
    <row r="9" spans="1:17" ht="21.75" customHeight="1">
      <c r="C9" s="1"/>
      <c r="D9" s="12"/>
      <c r="E9" s="14"/>
      <c r="F9" s="12"/>
      <c r="G9" s="14"/>
      <c r="H9" s="14"/>
      <c r="I9" s="14"/>
      <c r="J9" s="14"/>
      <c r="K9" s="13"/>
      <c r="L9" s="14" t="s">
        <v>192</v>
      </c>
      <c r="M9" s="4"/>
      <c r="N9" s="12"/>
      <c r="O9" s="4"/>
    </row>
    <row r="10" spans="1:17" ht="21.75" customHeight="1">
      <c r="C10" s="1"/>
      <c r="D10" s="12"/>
      <c r="E10" s="14"/>
      <c r="F10" s="12"/>
      <c r="G10" s="14"/>
      <c r="H10" s="14"/>
      <c r="I10" s="14"/>
      <c r="J10" s="14"/>
      <c r="K10" s="13"/>
      <c r="L10" s="14" t="s">
        <v>193</v>
      </c>
      <c r="M10" s="4"/>
      <c r="N10" s="12"/>
      <c r="O10" s="4"/>
    </row>
    <row r="11" spans="1:17" ht="21.75" customHeight="1">
      <c r="C11" s="1"/>
      <c r="D11" s="12" t="s">
        <v>47</v>
      </c>
      <c r="E11" s="14"/>
      <c r="F11" s="12"/>
      <c r="G11" s="14"/>
      <c r="H11" s="14"/>
      <c r="I11" s="14"/>
      <c r="J11" s="14"/>
      <c r="K11" s="13"/>
      <c r="L11" s="14" t="s">
        <v>195</v>
      </c>
      <c r="M11" s="4"/>
      <c r="N11" s="12" t="s">
        <v>4</v>
      </c>
      <c r="O11" s="4"/>
    </row>
    <row r="12" spans="1:17" ht="21.75" customHeight="1">
      <c r="C12" s="1"/>
      <c r="D12" s="12" t="s">
        <v>99</v>
      </c>
      <c r="E12" s="14"/>
      <c r="F12" s="12" t="s">
        <v>61</v>
      </c>
      <c r="G12" s="14"/>
      <c r="H12" s="168" t="s">
        <v>3</v>
      </c>
      <c r="I12" s="168"/>
      <c r="J12" s="168"/>
      <c r="K12" s="13"/>
      <c r="L12" s="14" t="s">
        <v>194</v>
      </c>
      <c r="M12" s="4"/>
      <c r="N12" s="12" t="s">
        <v>62</v>
      </c>
      <c r="O12" s="4"/>
    </row>
    <row r="13" spans="1:17" ht="22.5" customHeight="1">
      <c r="B13" s="154" t="s">
        <v>0</v>
      </c>
      <c r="C13" s="1"/>
      <c r="D13" s="15" t="s">
        <v>2</v>
      </c>
      <c r="E13" s="14"/>
      <c r="F13" s="16" t="s">
        <v>63</v>
      </c>
      <c r="G13" s="14"/>
      <c r="H13" s="164" t="s">
        <v>89</v>
      </c>
      <c r="I13" s="14"/>
      <c r="J13" s="164" t="s">
        <v>8</v>
      </c>
      <c r="K13" s="14"/>
      <c r="L13" s="164" t="s">
        <v>186</v>
      </c>
      <c r="M13" s="4"/>
      <c r="N13" s="15" t="s">
        <v>35</v>
      </c>
      <c r="O13" s="4"/>
    </row>
    <row r="14" spans="1:17" s="6" customFormat="1" ht="21.75" customHeight="1">
      <c r="A14" s="5" t="s">
        <v>165</v>
      </c>
      <c r="B14" s="5"/>
      <c r="D14" s="7">
        <v>743000000</v>
      </c>
      <c r="E14" s="8"/>
      <c r="F14" s="7">
        <v>823125291</v>
      </c>
      <c r="G14" s="8"/>
      <c r="H14" s="7">
        <v>63407697</v>
      </c>
      <c r="I14" s="7"/>
      <c r="J14" s="7">
        <v>164716513</v>
      </c>
      <c r="K14" s="7"/>
      <c r="L14" s="7">
        <v>0</v>
      </c>
      <c r="M14" s="7"/>
      <c r="N14" s="7">
        <f>SUM(D14:M14)</f>
        <v>1794249501</v>
      </c>
      <c r="O14" s="7"/>
      <c r="Q14" s="117"/>
    </row>
    <row r="15" spans="1:17" s="6" customFormat="1" ht="21.75" customHeight="1">
      <c r="A15" s="6" t="s">
        <v>119</v>
      </c>
      <c r="D15" s="18">
        <v>0</v>
      </c>
      <c r="E15" s="8"/>
      <c r="F15" s="18">
        <v>0</v>
      </c>
      <c r="G15" s="8"/>
      <c r="H15" s="18">
        <v>0</v>
      </c>
      <c r="I15" s="7"/>
      <c r="J15" s="7">
        <f>SUM(PL!J22)</f>
        <v>109382888</v>
      </c>
      <c r="K15" s="7"/>
      <c r="L15" s="18">
        <v>0</v>
      </c>
      <c r="M15" s="7"/>
      <c r="N15" s="7">
        <f>SUM(D15:M15)</f>
        <v>109382888</v>
      </c>
      <c r="O15" s="7"/>
      <c r="Q15" s="117"/>
    </row>
    <row r="16" spans="1:17" s="6" customFormat="1" ht="21.75" customHeight="1">
      <c r="A16" s="6" t="s">
        <v>121</v>
      </c>
      <c r="D16" s="19">
        <v>0</v>
      </c>
      <c r="E16" s="8"/>
      <c r="F16" s="19">
        <v>0</v>
      </c>
      <c r="G16" s="8"/>
      <c r="H16" s="19">
        <v>0</v>
      </c>
      <c r="I16" s="7"/>
      <c r="J16" s="20">
        <v>0</v>
      </c>
      <c r="K16" s="7"/>
      <c r="L16" s="19">
        <f>SUM(PL!J38)</f>
        <v>-19688970</v>
      </c>
      <c r="M16" s="7"/>
      <c r="N16" s="20">
        <f>SUM(D16:M16)</f>
        <v>-19688970</v>
      </c>
      <c r="O16" s="7"/>
      <c r="Q16" s="117"/>
    </row>
    <row r="17" spans="1:17" s="6" customFormat="1" ht="21.75" customHeight="1">
      <c r="A17" s="6" t="s">
        <v>120</v>
      </c>
      <c r="D17" s="18">
        <f>SUM(D15:D16)</f>
        <v>0</v>
      </c>
      <c r="E17" s="18"/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109382888</v>
      </c>
      <c r="K17" s="18"/>
      <c r="L17" s="18">
        <f>SUM(L15:L16)</f>
        <v>-19688970</v>
      </c>
      <c r="M17" s="7"/>
      <c r="N17" s="18">
        <f>SUM(N15:N16)</f>
        <v>89693918</v>
      </c>
      <c r="O17" s="7"/>
      <c r="Q17" s="17"/>
    </row>
    <row r="18" spans="1:17" s="6" customFormat="1" ht="21.75" customHeight="1">
      <c r="A18" s="6" t="s">
        <v>115</v>
      </c>
      <c r="B18" s="54">
        <v>27</v>
      </c>
      <c r="D18" s="18">
        <v>0</v>
      </c>
      <c r="E18" s="18"/>
      <c r="F18" s="18">
        <v>0</v>
      </c>
      <c r="G18" s="18"/>
      <c r="H18" s="18">
        <v>0</v>
      </c>
      <c r="I18" s="18"/>
      <c r="J18" s="18">
        <v>-111397726</v>
      </c>
      <c r="K18" s="18"/>
      <c r="L18" s="18">
        <v>0</v>
      </c>
      <c r="M18" s="7"/>
      <c r="N18" s="7">
        <f>SUM(D18:M18)</f>
        <v>-111397726</v>
      </c>
      <c r="O18" s="7"/>
      <c r="Q18" s="17"/>
    </row>
    <row r="19" spans="1:17" s="6" customFormat="1" ht="21.75" customHeight="1">
      <c r="A19" s="6" t="s">
        <v>152</v>
      </c>
      <c r="B19" s="54"/>
      <c r="D19" s="18"/>
      <c r="E19" s="18"/>
      <c r="F19" s="18"/>
      <c r="G19" s="18"/>
      <c r="H19" s="18"/>
      <c r="I19" s="18"/>
      <c r="J19" s="93"/>
      <c r="K19" s="18"/>
      <c r="L19" s="18"/>
      <c r="M19" s="7"/>
      <c r="N19" s="18"/>
      <c r="O19" s="7"/>
      <c r="Q19" s="17"/>
    </row>
    <row r="20" spans="1:17" s="6" customFormat="1" ht="21.75" customHeight="1">
      <c r="A20" s="6" t="s">
        <v>162</v>
      </c>
      <c r="B20" s="54">
        <v>19</v>
      </c>
      <c r="D20" s="18">
        <v>0</v>
      </c>
      <c r="E20" s="18"/>
      <c r="F20" s="18">
        <v>0</v>
      </c>
      <c r="G20" s="18"/>
      <c r="H20" s="18">
        <v>5469144</v>
      </c>
      <c r="I20" s="18"/>
      <c r="J20" s="18">
        <v>-5469144</v>
      </c>
      <c r="K20" s="18"/>
      <c r="L20" s="19">
        <v>0</v>
      </c>
      <c r="M20" s="7"/>
      <c r="N20" s="18">
        <f>SUM(D20:M20)</f>
        <v>0</v>
      </c>
      <c r="O20" s="7"/>
      <c r="Q20" s="17"/>
    </row>
    <row r="21" spans="1:17" ht="21.75" customHeight="1" thickBot="1">
      <c r="A21" s="5" t="s">
        <v>166</v>
      </c>
      <c r="B21" s="155"/>
      <c r="D21" s="9">
        <f>SUM(D17:D20,D14)</f>
        <v>743000000</v>
      </c>
      <c r="E21" s="8"/>
      <c r="F21" s="9">
        <f>SUM(F17:F20,F14)</f>
        <v>823125291</v>
      </c>
      <c r="G21" s="8"/>
      <c r="H21" s="9">
        <f>SUM(H17:H20,H14)</f>
        <v>68876841</v>
      </c>
      <c r="I21" s="7"/>
      <c r="J21" s="9">
        <f>SUM(J17:J20,J14)</f>
        <v>157232531</v>
      </c>
      <c r="K21" s="7"/>
      <c r="L21" s="9">
        <f>SUM(L17:L20,L14)</f>
        <v>-19688970</v>
      </c>
      <c r="M21" s="7"/>
      <c r="N21" s="9">
        <f>SUM(N17:N20,N14)</f>
        <v>1772545693</v>
      </c>
      <c r="O21" s="7"/>
    </row>
    <row r="22" spans="1:17" ht="21.75" customHeight="1" thickTop="1">
      <c r="A22" s="5"/>
      <c r="B22" s="155"/>
      <c r="D22" s="7"/>
      <c r="E22" s="8"/>
      <c r="F22" s="7"/>
      <c r="G22" s="8"/>
      <c r="H22" s="7"/>
      <c r="I22" s="7"/>
      <c r="J22" s="7"/>
      <c r="K22" s="7"/>
      <c r="L22" s="7"/>
      <c r="M22" s="7"/>
      <c r="N22" s="7"/>
      <c r="O22" s="7"/>
    </row>
    <row r="23" spans="1:17" ht="21.75" customHeight="1">
      <c r="A23" s="5" t="s">
        <v>206</v>
      </c>
      <c r="B23" s="155"/>
      <c r="D23" s="7">
        <f>SUM(D21)</f>
        <v>743000000</v>
      </c>
      <c r="E23" s="8"/>
      <c r="F23" s="7">
        <f>SUM(F21)</f>
        <v>823125291</v>
      </c>
      <c r="G23" s="8"/>
      <c r="H23" s="7">
        <f>SUM(H21)</f>
        <v>68876841</v>
      </c>
      <c r="I23" s="7"/>
      <c r="J23" s="7">
        <f>SUM(J21)</f>
        <v>157232531</v>
      </c>
      <c r="K23" s="7"/>
      <c r="L23" s="7">
        <f>SUM(L21)</f>
        <v>-19688970</v>
      </c>
      <c r="M23" s="7"/>
      <c r="N23" s="7">
        <f>SUM(N21)</f>
        <v>1772545693</v>
      </c>
      <c r="O23" s="7"/>
    </row>
    <row r="24" spans="1:17" s="6" customFormat="1" ht="21.75" customHeight="1">
      <c r="A24" s="6" t="s">
        <v>119</v>
      </c>
      <c r="B24" s="54"/>
      <c r="D24" s="7">
        <v>0</v>
      </c>
      <c r="E24" s="8"/>
      <c r="F24" s="7">
        <v>0</v>
      </c>
      <c r="G24" s="8"/>
      <c r="H24" s="7">
        <v>0</v>
      </c>
      <c r="I24" s="7"/>
      <c r="J24" s="7">
        <f>SUM(PL!H22)</f>
        <v>102725607</v>
      </c>
      <c r="K24" s="18"/>
      <c r="L24" s="7">
        <v>0</v>
      </c>
      <c r="M24" s="7"/>
      <c r="N24" s="18">
        <f t="shared" ref="N24:N29" si="0">SUM(D24:M24)</f>
        <v>102725607</v>
      </c>
      <c r="O24" s="7"/>
    </row>
    <row r="25" spans="1:17" s="6" customFormat="1" ht="21.75" customHeight="1">
      <c r="A25" s="6" t="s">
        <v>121</v>
      </c>
      <c r="B25" s="54"/>
      <c r="D25" s="20">
        <v>0</v>
      </c>
      <c r="E25" s="8"/>
      <c r="F25" s="20">
        <v>0</v>
      </c>
      <c r="G25" s="8"/>
      <c r="H25" s="20">
        <v>0</v>
      </c>
      <c r="I25" s="7"/>
      <c r="J25" s="20">
        <v>0</v>
      </c>
      <c r="K25" s="18"/>
      <c r="L25" s="20">
        <f>SUM(PL!H38)</f>
        <v>-28402105</v>
      </c>
      <c r="M25" s="7"/>
      <c r="N25" s="19">
        <f t="shared" si="0"/>
        <v>-28402105</v>
      </c>
      <c r="O25" s="7"/>
    </row>
    <row r="26" spans="1:17" s="6" customFormat="1" ht="21.75" customHeight="1">
      <c r="A26" s="6" t="s">
        <v>120</v>
      </c>
      <c r="B26" s="54"/>
      <c r="D26" s="18">
        <f>SUM(D24:D25)</f>
        <v>0</v>
      </c>
      <c r="E26" s="18"/>
      <c r="F26" s="18">
        <f>SUM(F24:F25)</f>
        <v>0</v>
      </c>
      <c r="G26" s="18"/>
      <c r="H26" s="18">
        <f>SUM(H24:H25)</f>
        <v>0</v>
      </c>
      <c r="I26" s="18"/>
      <c r="J26" s="18">
        <f>SUM(J24:J25)</f>
        <v>102725607</v>
      </c>
      <c r="K26" s="18"/>
      <c r="L26" s="18">
        <f>SUM(L24:L25)</f>
        <v>-28402105</v>
      </c>
      <c r="M26" s="7"/>
      <c r="N26" s="18">
        <f t="shared" si="0"/>
        <v>74323502</v>
      </c>
      <c r="O26" s="7"/>
    </row>
    <row r="27" spans="1:17" s="6" customFormat="1" ht="21.75" customHeight="1">
      <c r="A27" s="6" t="s">
        <v>115</v>
      </c>
      <c r="B27" s="54">
        <v>27</v>
      </c>
      <c r="D27" s="18">
        <v>0</v>
      </c>
      <c r="E27" s="18"/>
      <c r="F27" s="18">
        <v>0</v>
      </c>
      <c r="G27" s="18"/>
      <c r="H27" s="18">
        <v>0</v>
      </c>
      <c r="I27" s="18"/>
      <c r="J27" s="18">
        <v>-155910741</v>
      </c>
      <c r="K27" s="18"/>
      <c r="L27" s="18">
        <v>0</v>
      </c>
      <c r="M27" s="7"/>
      <c r="N27" s="18">
        <f>SUM(D27:M27)</f>
        <v>-155910741</v>
      </c>
      <c r="O27" s="7"/>
    </row>
    <row r="28" spans="1:17" s="6" customFormat="1" ht="21.75" customHeight="1">
      <c r="A28" s="6" t="s">
        <v>152</v>
      </c>
      <c r="B28" s="54"/>
      <c r="D28" s="18"/>
      <c r="E28" s="18"/>
      <c r="F28" s="18"/>
      <c r="G28" s="18"/>
      <c r="H28" s="18"/>
      <c r="I28" s="18"/>
      <c r="J28" s="18"/>
      <c r="K28" s="18"/>
      <c r="L28" s="18"/>
      <c r="M28" s="7"/>
      <c r="N28" s="18"/>
      <c r="O28" s="7"/>
    </row>
    <row r="29" spans="1:17" s="6" customFormat="1" ht="21.75" customHeight="1">
      <c r="A29" s="6" t="s">
        <v>162</v>
      </c>
      <c r="B29" s="54">
        <v>19</v>
      </c>
      <c r="D29" s="18">
        <v>0</v>
      </c>
      <c r="E29" s="18"/>
      <c r="F29" s="18">
        <v>0</v>
      </c>
      <c r="G29" s="18"/>
      <c r="H29" s="18">
        <v>5136280</v>
      </c>
      <c r="I29" s="18"/>
      <c r="J29" s="18">
        <f>-H29</f>
        <v>-5136280</v>
      </c>
      <c r="K29" s="18"/>
      <c r="L29" s="19">
        <v>0</v>
      </c>
      <c r="M29" s="7"/>
      <c r="N29" s="18">
        <f t="shared" si="0"/>
        <v>0</v>
      </c>
      <c r="O29" s="7"/>
    </row>
    <row r="30" spans="1:17" ht="21.75" customHeight="1" thickBot="1">
      <c r="A30" s="5" t="s">
        <v>207</v>
      </c>
      <c r="B30" s="5"/>
      <c r="D30" s="9">
        <f>SUM(D26:D29,D23)</f>
        <v>743000000</v>
      </c>
      <c r="E30" s="8"/>
      <c r="F30" s="9">
        <f>SUM(F26:F29,F23)</f>
        <v>823125291</v>
      </c>
      <c r="G30" s="8"/>
      <c r="H30" s="9">
        <f>SUM(H26:H29,H23)</f>
        <v>74013121</v>
      </c>
      <c r="I30" s="7"/>
      <c r="J30" s="9">
        <f>SUM(J26:J29,J23)</f>
        <v>98911117</v>
      </c>
      <c r="K30" s="7"/>
      <c r="L30" s="9">
        <f>SUM(L26:L29,L23)</f>
        <v>-48091075</v>
      </c>
      <c r="M30" s="7"/>
      <c r="N30" s="9">
        <f>SUM(N26:N29,N23)</f>
        <v>1690958454</v>
      </c>
      <c r="O30" s="7"/>
    </row>
    <row r="31" spans="1:17" ht="12.75" customHeight="1" thickTop="1">
      <c r="A31" s="5"/>
      <c r="B31" s="5"/>
      <c r="D31" s="7">
        <f>SUM(D21-'bs '!F54)</f>
        <v>0</v>
      </c>
      <c r="E31" s="8"/>
      <c r="F31" s="7">
        <f>F21-'bs '!J55</f>
        <v>0</v>
      </c>
      <c r="G31" s="8"/>
      <c r="H31" s="7">
        <f>SUM(H21-'bs '!J57)</f>
        <v>0</v>
      </c>
      <c r="I31" s="7"/>
      <c r="J31" s="7">
        <f>SUM(J21-'bs '!J58)</f>
        <v>0</v>
      </c>
      <c r="K31" s="7"/>
      <c r="L31" s="7">
        <f>L23-'bs '!J59</f>
        <v>0</v>
      </c>
      <c r="M31" s="7"/>
      <c r="N31" s="7">
        <f>SUM(N21-'bs '!J62)</f>
        <v>0</v>
      </c>
      <c r="O31" s="7"/>
    </row>
    <row r="32" spans="1:17" ht="12.75" customHeight="1">
      <c r="A32" s="3"/>
      <c r="B32" s="3"/>
      <c r="D32" s="10">
        <f>D30-'bs '!H54</f>
        <v>0</v>
      </c>
      <c r="F32" s="10">
        <f>F30-'bs '!H55</f>
        <v>0</v>
      </c>
      <c r="H32" s="10">
        <f>H30-'bs '!H57</f>
        <v>0</v>
      </c>
      <c r="I32" s="10"/>
      <c r="J32" s="10">
        <f>J30-'bs '!H58</f>
        <v>0</v>
      </c>
      <c r="K32" s="10"/>
      <c r="L32" s="10">
        <f>L30-'bs '!H59</f>
        <v>0</v>
      </c>
      <c r="N32" s="10">
        <f>N30-'bs '!H60</f>
        <v>0</v>
      </c>
    </row>
    <row r="33" spans="1:2" ht="21.75" customHeight="1">
      <c r="A33" s="11" t="s">
        <v>1</v>
      </c>
      <c r="B33" s="11"/>
    </row>
  </sheetData>
  <mergeCells count="2">
    <mergeCell ref="D5:N5"/>
    <mergeCell ref="H12:J12"/>
  </mergeCells>
  <pageMargins left="1.38" right="0.23622047244094491" top="0.78740157480314965" bottom="0.19685039370078741" header="0.19685039370078741" footer="0.19685039370078741"/>
  <pageSetup paperSize="9" scale="70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7"/>
  <sheetViews>
    <sheetView showGridLines="0" view="pageBreakPreview" topLeftCell="A34" zoomScale="70" zoomScaleNormal="100" zoomScaleSheetLayoutView="70" workbookViewId="0">
      <selection activeCell="A51" sqref="A51"/>
    </sheetView>
  </sheetViews>
  <sheetFormatPr defaultColWidth="10.85546875" defaultRowHeight="21" customHeight="1"/>
  <cols>
    <col min="1" max="1" width="51" style="11" customWidth="1"/>
    <col min="2" max="2" width="8.28515625" style="11" customWidth="1"/>
    <col min="3" max="3" width="1.85546875" style="11" customWidth="1"/>
    <col min="4" max="4" width="15.7109375" style="11" customWidth="1"/>
    <col min="5" max="5" width="1.140625" style="11" customWidth="1"/>
    <col min="6" max="6" width="15.7109375" style="11" customWidth="1"/>
    <col min="7" max="7" width="1.140625" style="11" customWidth="1"/>
    <col min="8" max="8" width="15.7109375" style="11" customWidth="1"/>
    <col min="9" max="9" width="1.140625" style="11" customWidth="1"/>
    <col min="10" max="10" width="15.7109375" style="11" customWidth="1"/>
    <col min="11" max="11" width="0.85546875" style="11" customWidth="1"/>
    <col min="12" max="16384" width="10.85546875" style="11"/>
  </cols>
  <sheetData>
    <row r="1" spans="1:13" s="64" customFormat="1" ht="21" customHeight="1">
      <c r="A1" s="64" t="s">
        <v>131</v>
      </c>
    </row>
    <row r="2" spans="1:13" s="64" customFormat="1" ht="21" customHeight="1">
      <c r="A2" s="64" t="s">
        <v>40</v>
      </c>
    </row>
    <row r="3" spans="1:13" s="64" customFormat="1" ht="21" customHeight="1">
      <c r="A3" s="64" t="s">
        <v>204</v>
      </c>
    </row>
    <row r="4" spans="1:13" ht="21" customHeight="1">
      <c r="A4" s="75"/>
      <c r="B4" s="75"/>
      <c r="C4" s="75"/>
      <c r="D4" s="75"/>
      <c r="E4" s="75"/>
      <c r="F4" s="75"/>
      <c r="G4" s="75"/>
      <c r="H4" s="75"/>
      <c r="I4" s="75"/>
      <c r="J4" s="21" t="s">
        <v>122</v>
      </c>
    </row>
    <row r="5" spans="1:13" s="63" customFormat="1" ht="21" customHeight="1">
      <c r="D5" s="162"/>
      <c r="E5" s="162" t="s">
        <v>20</v>
      </c>
      <c r="F5" s="162"/>
      <c r="G5" s="64"/>
      <c r="H5" s="95"/>
      <c r="I5" s="162" t="s">
        <v>21</v>
      </c>
      <c r="J5" s="95"/>
    </row>
    <row r="6" spans="1:13" s="63" customFormat="1" ht="21" customHeight="1">
      <c r="B6" s="96"/>
      <c r="D6" s="67" t="s">
        <v>205</v>
      </c>
      <c r="E6" s="68"/>
      <c r="F6" s="67" t="s">
        <v>164</v>
      </c>
      <c r="G6" s="90"/>
      <c r="H6" s="67" t="s">
        <v>205</v>
      </c>
      <c r="I6" s="68"/>
      <c r="J6" s="67" t="s">
        <v>164</v>
      </c>
    </row>
    <row r="7" spans="1:13" ht="21" customHeight="1">
      <c r="A7" s="3" t="s">
        <v>5</v>
      </c>
      <c r="F7" s="63"/>
      <c r="G7" s="96"/>
      <c r="H7" s="96"/>
      <c r="J7" s="63"/>
      <c r="M7" s="97"/>
    </row>
    <row r="8" spans="1:13" ht="21" customHeight="1">
      <c r="A8" s="1" t="s">
        <v>202</v>
      </c>
      <c r="D8" s="98">
        <f>SUM(PL!D20)</f>
        <v>126021906</v>
      </c>
      <c r="E8" s="10"/>
      <c r="F8" s="98">
        <f>SUM(PL!F20)</f>
        <v>143638773</v>
      </c>
      <c r="G8" s="10"/>
      <c r="H8" s="98">
        <f>SUM(PL!H20)</f>
        <v>133209914</v>
      </c>
      <c r="I8" s="79"/>
      <c r="J8" s="98">
        <f>SUM(PL!J20)</f>
        <v>137916514</v>
      </c>
      <c r="M8" s="70"/>
    </row>
    <row r="9" spans="1:13" ht="21" customHeight="1">
      <c r="A9" s="1" t="s">
        <v>203</v>
      </c>
      <c r="D9" s="80"/>
      <c r="E9" s="79"/>
      <c r="F9" s="80"/>
      <c r="G9" s="79"/>
      <c r="H9" s="80"/>
      <c r="I9" s="79"/>
      <c r="J9" s="80"/>
      <c r="M9" s="70"/>
    </row>
    <row r="10" spans="1:13" ht="21" customHeight="1">
      <c r="A10" s="1" t="s">
        <v>125</v>
      </c>
      <c r="D10" s="80"/>
      <c r="E10" s="79"/>
      <c r="F10" s="80"/>
      <c r="G10" s="79"/>
      <c r="H10" s="80"/>
      <c r="I10" s="79"/>
      <c r="J10" s="80"/>
      <c r="M10" s="70"/>
    </row>
    <row r="11" spans="1:13" ht="21" customHeight="1">
      <c r="A11" s="1" t="s">
        <v>75</v>
      </c>
      <c r="D11" s="49">
        <v>101459755</v>
      </c>
      <c r="E11" s="124"/>
      <c r="F11" s="49">
        <v>83907004</v>
      </c>
      <c r="G11" s="124"/>
      <c r="H11" s="49">
        <v>95091911</v>
      </c>
      <c r="I11" s="124"/>
      <c r="J11" s="49">
        <v>80757885</v>
      </c>
      <c r="M11" s="70"/>
    </row>
    <row r="12" spans="1:13" ht="21" customHeight="1">
      <c r="A12" s="1" t="s">
        <v>198</v>
      </c>
      <c r="D12" s="72">
        <v>601454</v>
      </c>
      <c r="E12" s="124"/>
      <c r="F12" s="72">
        <v>743463</v>
      </c>
      <c r="G12" s="124"/>
      <c r="H12" s="72">
        <v>601454</v>
      </c>
      <c r="I12" s="124"/>
      <c r="J12" s="72">
        <v>743463</v>
      </c>
      <c r="M12" s="70"/>
    </row>
    <row r="13" spans="1:13" ht="21" customHeight="1">
      <c r="A13" s="1" t="s">
        <v>210</v>
      </c>
      <c r="D13" s="7">
        <v>-6865284</v>
      </c>
      <c r="E13" s="124"/>
      <c r="F13" s="7">
        <v>-12854227</v>
      </c>
      <c r="G13" s="124"/>
      <c r="H13" s="7">
        <v>-6865284</v>
      </c>
      <c r="I13" s="124"/>
      <c r="J13" s="7">
        <v>-12854227</v>
      </c>
      <c r="M13" s="70"/>
    </row>
    <row r="14" spans="1:13" ht="21" customHeight="1">
      <c r="A14" s="1" t="s">
        <v>211</v>
      </c>
      <c r="D14" s="7">
        <v>189134</v>
      </c>
      <c r="E14" s="124"/>
      <c r="F14" s="7">
        <v>315772</v>
      </c>
      <c r="G14" s="124"/>
      <c r="H14" s="7">
        <v>189134</v>
      </c>
      <c r="I14" s="124"/>
      <c r="J14" s="7">
        <v>315772</v>
      </c>
      <c r="M14" s="70"/>
    </row>
    <row r="15" spans="1:13" ht="21" customHeight="1">
      <c r="A15" s="1" t="s">
        <v>221</v>
      </c>
      <c r="D15" s="7">
        <v>0</v>
      </c>
      <c r="E15" s="124"/>
      <c r="F15" s="7">
        <v>0</v>
      </c>
      <c r="G15" s="124"/>
      <c r="H15" s="72">
        <v>12705200</v>
      </c>
      <c r="I15" s="124"/>
      <c r="J15" s="7">
        <v>0</v>
      </c>
      <c r="M15" s="70"/>
    </row>
    <row r="16" spans="1:13" ht="21" customHeight="1">
      <c r="A16" s="1" t="s">
        <v>169</v>
      </c>
      <c r="D16" s="72">
        <v>2834759</v>
      </c>
      <c r="E16" s="124"/>
      <c r="F16" s="72">
        <v>-115475</v>
      </c>
      <c r="G16" s="124"/>
      <c r="H16" s="7">
        <v>2585756</v>
      </c>
      <c r="I16" s="124"/>
      <c r="J16" s="72">
        <v>-117276</v>
      </c>
      <c r="M16" s="70"/>
    </row>
    <row r="17" spans="1:13" ht="21" customHeight="1">
      <c r="A17" s="1" t="s">
        <v>197</v>
      </c>
      <c r="D17" s="7">
        <v>-74435</v>
      </c>
      <c r="E17" s="124"/>
      <c r="F17" s="7">
        <v>-24619106</v>
      </c>
      <c r="G17" s="124"/>
      <c r="H17" s="7">
        <v>-74435</v>
      </c>
      <c r="I17" s="124"/>
      <c r="J17" s="7">
        <v>-24619106</v>
      </c>
      <c r="M17" s="70"/>
    </row>
    <row r="18" spans="1:13" ht="21" customHeight="1">
      <c r="A18" s="1" t="s">
        <v>212</v>
      </c>
      <c r="D18" s="7">
        <v>-227222</v>
      </c>
      <c r="E18" s="124"/>
      <c r="F18" s="7">
        <v>-43110</v>
      </c>
      <c r="G18" s="124"/>
      <c r="H18" s="7">
        <v>72777</v>
      </c>
      <c r="I18" s="124"/>
      <c r="J18" s="7">
        <v>-363305</v>
      </c>
      <c r="M18" s="70"/>
    </row>
    <row r="19" spans="1:13" ht="21" customHeight="1">
      <c r="A19" s="1" t="s">
        <v>142</v>
      </c>
      <c r="D19" s="7">
        <v>3923997</v>
      </c>
      <c r="E19" s="124"/>
      <c r="F19" s="7">
        <v>3960959</v>
      </c>
      <c r="G19" s="124"/>
      <c r="H19" s="7">
        <v>3923997</v>
      </c>
      <c r="I19" s="124"/>
      <c r="J19" s="7">
        <v>3960959</v>
      </c>
      <c r="M19" s="70"/>
    </row>
    <row r="20" spans="1:13" ht="21" customHeight="1">
      <c r="A20" s="1" t="s">
        <v>170</v>
      </c>
      <c r="D20" s="7">
        <v>63024180</v>
      </c>
      <c r="E20" s="124"/>
      <c r="F20" s="7">
        <v>25838352</v>
      </c>
      <c r="G20" s="124"/>
      <c r="H20" s="7">
        <v>63024180</v>
      </c>
      <c r="I20" s="124"/>
      <c r="J20" s="7">
        <v>25838352</v>
      </c>
      <c r="M20" s="70"/>
    </row>
    <row r="21" spans="1:13" ht="21" customHeight="1">
      <c r="A21" s="1" t="s">
        <v>143</v>
      </c>
      <c r="D21" s="7">
        <v>-10908611</v>
      </c>
      <c r="E21" s="124"/>
      <c r="F21" s="7">
        <v>-8112898</v>
      </c>
      <c r="G21" s="124"/>
      <c r="H21" s="7">
        <v>-10908611</v>
      </c>
      <c r="I21" s="124"/>
      <c r="J21" s="7">
        <v>-8112898</v>
      </c>
      <c r="M21" s="70"/>
    </row>
    <row r="22" spans="1:13" ht="21" customHeight="1">
      <c r="A22" s="1" t="s">
        <v>76</v>
      </c>
      <c r="D22" s="7">
        <v>-7536952</v>
      </c>
      <c r="E22" s="124"/>
      <c r="F22" s="7">
        <v>-5612217</v>
      </c>
      <c r="G22" s="124"/>
      <c r="H22" s="7">
        <v>-7533806</v>
      </c>
      <c r="I22" s="124"/>
      <c r="J22" s="7">
        <v>-5611824</v>
      </c>
      <c r="M22" s="99"/>
    </row>
    <row r="23" spans="1:13" ht="21" customHeight="1">
      <c r="A23" s="1" t="s">
        <v>100</v>
      </c>
      <c r="B23" s="1"/>
      <c r="D23" s="20">
        <v>11926353</v>
      </c>
      <c r="E23" s="124"/>
      <c r="F23" s="20">
        <v>7603013</v>
      </c>
      <c r="G23" s="124"/>
      <c r="H23" s="20">
        <v>11879393</v>
      </c>
      <c r="I23" s="124"/>
      <c r="J23" s="20">
        <v>7578466</v>
      </c>
      <c r="M23" s="70"/>
    </row>
    <row r="24" spans="1:13" ht="21" customHeight="1">
      <c r="A24" s="1" t="s">
        <v>64</v>
      </c>
      <c r="B24" s="1"/>
      <c r="D24" s="49"/>
      <c r="E24" s="124"/>
      <c r="F24" s="49"/>
      <c r="G24" s="124"/>
      <c r="H24" s="49"/>
      <c r="I24" s="124"/>
      <c r="J24" s="49"/>
      <c r="M24" s="1"/>
    </row>
    <row r="25" spans="1:13" ht="21" customHeight="1">
      <c r="A25" s="1" t="s">
        <v>77</v>
      </c>
      <c r="B25" s="1"/>
      <c r="D25" s="141">
        <f>SUM(D8:D23)</f>
        <v>284369034</v>
      </c>
      <c r="E25" s="124"/>
      <c r="F25" s="141">
        <f>SUM(F8:F23)</f>
        <v>214650303</v>
      </c>
      <c r="G25" s="124"/>
      <c r="H25" s="141">
        <f>SUM(H8:H23)</f>
        <v>297901580</v>
      </c>
      <c r="I25" s="124"/>
      <c r="J25" s="141">
        <f>SUM(J8:J23)</f>
        <v>205432775</v>
      </c>
      <c r="M25" s="70"/>
    </row>
    <row r="26" spans="1:13" ht="21" customHeight="1">
      <c r="A26" s="1" t="s">
        <v>65</v>
      </c>
      <c r="B26" s="1"/>
      <c r="D26" s="124"/>
      <c r="E26" s="124"/>
      <c r="F26" s="124"/>
      <c r="G26" s="124"/>
      <c r="H26" s="124"/>
      <c r="I26" s="124"/>
      <c r="J26" s="124"/>
      <c r="M26" s="70"/>
    </row>
    <row r="27" spans="1:13" ht="21" customHeight="1">
      <c r="A27" s="1" t="s">
        <v>78</v>
      </c>
      <c r="B27" s="1"/>
      <c r="D27" s="7">
        <v>-12952169</v>
      </c>
      <c r="E27" s="7"/>
      <c r="F27" s="7">
        <v>-5554714</v>
      </c>
      <c r="G27" s="7"/>
      <c r="H27" s="7">
        <v>-21377318</v>
      </c>
      <c r="I27" s="7"/>
      <c r="J27" s="7">
        <v>-10689295</v>
      </c>
      <c r="M27" s="1"/>
    </row>
    <row r="28" spans="1:13" ht="21" customHeight="1">
      <c r="A28" s="1" t="s">
        <v>79</v>
      </c>
      <c r="B28" s="1"/>
      <c r="D28" s="7">
        <v>-110512619</v>
      </c>
      <c r="E28" s="7"/>
      <c r="F28" s="7">
        <v>-103550364</v>
      </c>
      <c r="G28" s="7"/>
      <c r="H28" s="7">
        <v>-97275740</v>
      </c>
      <c r="I28" s="7"/>
      <c r="J28" s="7">
        <v>-86999026</v>
      </c>
      <c r="M28" s="70"/>
    </row>
    <row r="29" spans="1:13" ht="21" customHeight="1">
      <c r="A29" s="1" t="s">
        <v>118</v>
      </c>
      <c r="B29" s="1"/>
      <c r="D29" s="7">
        <v>-10662550</v>
      </c>
      <c r="E29" s="7"/>
      <c r="F29" s="7">
        <v>-69156215</v>
      </c>
      <c r="G29" s="7"/>
      <c r="H29" s="7">
        <v>-3583708</v>
      </c>
      <c r="I29" s="7"/>
      <c r="J29" s="7">
        <v>-66504472</v>
      </c>
      <c r="M29" s="70"/>
    </row>
    <row r="30" spans="1:13" ht="21" customHeight="1">
      <c r="A30" s="1" t="s">
        <v>80</v>
      </c>
      <c r="B30" s="1"/>
      <c r="D30" s="7">
        <v>-117984</v>
      </c>
      <c r="E30" s="7"/>
      <c r="F30" s="7">
        <v>-13796708</v>
      </c>
      <c r="G30" s="7"/>
      <c r="H30" s="7">
        <v>-562907</v>
      </c>
      <c r="I30" s="7"/>
      <c r="J30" s="7">
        <v>-12948700</v>
      </c>
      <c r="M30" s="70"/>
    </row>
    <row r="31" spans="1:13" ht="21" customHeight="1">
      <c r="A31" s="1" t="s">
        <v>112</v>
      </c>
      <c r="B31" s="1"/>
      <c r="D31" s="7">
        <v>143066</v>
      </c>
      <c r="E31" s="7"/>
      <c r="F31" s="7">
        <v>4286498</v>
      </c>
      <c r="G31" s="7"/>
      <c r="H31" s="7">
        <v>143066</v>
      </c>
      <c r="I31" s="7"/>
      <c r="J31" s="7">
        <v>4286498</v>
      </c>
      <c r="M31" s="70"/>
    </row>
    <row r="32" spans="1:13" ht="21" customHeight="1">
      <c r="A32" s="1" t="s">
        <v>113</v>
      </c>
      <c r="B32" s="1"/>
      <c r="D32" s="7">
        <v>-12611988</v>
      </c>
      <c r="E32" s="7"/>
      <c r="F32" s="7">
        <v>-8866249</v>
      </c>
      <c r="G32" s="7"/>
      <c r="H32" s="7">
        <v>-11328882</v>
      </c>
      <c r="I32" s="7"/>
      <c r="J32" s="7">
        <v>-5339555</v>
      </c>
      <c r="M32" s="99"/>
    </row>
    <row r="33" spans="1:13" ht="21" customHeight="1">
      <c r="A33" s="1" t="s">
        <v>114</v>
      </c>
      <c r="B33" s="1"/>
      <c r="D33" s="7"/>
      <c r="E33" s="7"/>
      <c r="F33" s="7"/>
      <c r="G33" s="7"/>
      <c r="H33" s="7"/>
      <c r="I33" s="7"/>
      <c r="J33" s="7"/>
      <c r="M33" s="99"/>
    </row>
    <row r="34" spans="1:13" ht="21" customHeight="1">
      <c r="A34" s="1" t="s">
        <v>81</v>
      </c>
      <c r="B34" s="1"/>
      <c r="D34" s="7">
        <v>-52771188</v>
      </c>
      <c r="E34" s="7"/>
      <c r="F34" s="7">
        <v>57924106</v>
      </c>
      <c r="G34" s="7"/>
      <c r="H34" s="7">
        <v>-53171468</v>
      </c>
      <c r="I34" s="7"/>
      <c r="J34" s="7">
        <v>54309871</v>
      </c>
      <c r="M34" s="70"/>
    </row>
    <row r="35" spans="1:13" ht="21" customHeight="1">
      <c r="A35" s="1" t="s">
        <v>82</v>
      </c>
      <c r="B35" s="1"/>
      <c r="D35" s="7">
        <v>293358</v>
      </c>
      <c r="E35" s="7"/>
      <c r="F35" s="7">
        <v>-1997960</v>
      </c>
      <c r="G35" s="7"/>
      <c r="H35" s="7">
        <v>-311393</v>
      </c>
      <c r="I35" s="7"/>
      <c r="J35" s="7">
        <v>-1489349</v>
      </c>
      <c r="M35" s="70"/>
    </row>
    <row r="36" spans="1:13" ht="21" customHeight="1">
      <c r="A36" s="1" t="s">
        <v>83</v>
      </c>
      <c r="B36" s="1"/>
      <c r="D36" s="7">
        <v>2866491</v>
      </c>
      <c r="E36" s="7"/>
      <c r="F36" s="7">
        <v>1799489</v>
      </c>
      <c r="G36" s="7"/>
      <c r="H36" s="7">
        <v>2977997</v>
      </c>
      <c r="I36" s="7"/>
      <c r="J36" s="7">
        <v>1647303</v>
      </c>
      <c r="M36" s="70"/>
    </row>
    <row r="37" spans="1:13" ht="21" customHeight="1">
      <c r="A37" s="1" t="s">
        <v>144</v>
      </c>
      <c r="B37" s="1"/>
      <c r="D37" s="142">
        <v>-487495</v>
      </c>
      <c r="E37" s="124"/>
      <c r="F37" s="142">
        <v>-1411088</v>
      </c>
      <c r="G37" s="124"/>
      <c r="H37" s="142">
        <v>-487495</v>
      </c>
      <c r="I37" s="124"/>
      <c r="J37" s="142">
        <v>-1411088</v>
      </c>
      <c r="M37" s="99"/>
    </row>
    <row r="38" spans="1:13" ht="21" customHeight="1">
      <c r="A38" s="1" t="s">
        <v>5</v>
      </c>
      <c r="B38" s="1"/>
      <c r="D38" s="143">
        <f>SUM(D25:D37)</f>
        <v>87555956</v>
      </c>
      <c r="E38" s="124"/>
      <c r="F38" s="143">
        <f>SUM(F25:F37)</f>
        <v>74327098</v>
      </c>
      <c r="G38" s="124"/>
      <c r="H38" s="143">
        <f>SUM(H25:H37)</f>
        <v>112923732</v>
      </c>
      <c r="I38" s="124"/>
      <c r="J38" s="143">
        <f>SUM(J25:J37)</f>
        <v>80294962</v>
      </c>
      <c r="M38" s="70"/>
    </row>
    <row r="39" spans="1:13" ht="21" customHeight="1">
      <c r="A39" s="1" t="s">
        <v>95</v>
      </c>
      <c r="B39" s="1"/>
      <c r="D39" s="121">
        <v>7702056</v>
      </c>
      <c r="E39" s="124"/>
      <c r="F39" s="121">
        <v>7108940</v>
      </c>
      <c r="G39" s="124"/>
      <c r="H39" s="121">
        <v>7698910</v>
      </c>
      <c r="I39" s="124"/>
      <c r="J39" s="121">
        <v>7108547</v>
      </c>
      <c r="M39" s="70"/>
    </row>
    <row r="40" spans="1:13" ht="21" customHeight="1">
      <c r="A40" s="1" t="s">
        <v>84</v>
      </c>
      <c r="B40" s="1"/>
      <c r="D40" s="142">
        <v>-31159374</v>
      </c>
      <c r="E40" s="124"/>
      <c r="F40" s="142">
        <v>-17133185</v>
      </c>
      <c r="G40" s="124"/>
      <c r="H40" s="142">
        <v>-30363705</v>
      </c>
      <c r="I40" s="124"/>
      <c r="J40" s="142">
        <v>-16335980</v>
      </c>
      <c r="M40" s="70"/>
    </row>
    <row r="41" spans="1:13" ht="21" customHeight="1">
      <c r="A41" s="3" t="s">
        <v>151</v>
      </c>
      <c r="B41" s="1"/>
      <c r="D41" s="144">
        <f>SUM(D38:D40)</f>
        <v>64098638</v>
      </c>
      <c r="E41" s="124"/>
      <c r="F41" s="144">
        <f>SUM(F38:F40)</f>
        <v>64302853</v>
      </c>
      <c r="G41" s="124"/>
      <c r="H41" s="144">
        <f>SUM(H38:H40)</f>
        <v>90258937</v>
      </c>
      <c r="I41" s="124"/>
      <c r="J41" s="144">
        <f>SUM(J38:J40)</f>
        <v>71067529</v>
      </c>
      <c r="M41" s="99"/>
    </row>
    <row r="42" spans="1:13" ht="21" customHeight="1">
      <c r="B42" s="1"/>
      <c r="M42" s="70"/>
    </row>
    <row r="43" spans="1:13" ht="21" customHeight="1">
      <c r="A43" s="11" t="s">
        <v>1</v>
      </c>
      <c r="M43" s="70"/>
    </row>
    <row r="44" spans="1:13" s="64" customFormat="1" ht="21" customHeight="1">
      <c r="J44" s="21"/>
      <c r="M44" s="99"/>
    </row>
    <row r="45" spans="1:13" s="64" customFormat="1" ht="21" customHeight="1">
      <c r="A45" s="64" t="s">
        <v>131</v>
      </c>
      <c r="M45" s="70"/>
    </row>
    <row r="46" spans="1:13" s="64" customFormat="1" ht="21" customHeight="1">
      <c r="A46" s="64" t="s">
        <v>41</v>
      </c>
      <c r="M46" s="101"/>
    </row>
    <row r="47" spans="1:13" s="64" customFormat="1" ht="21" customHeight="1">
      <c r="A47" s="64" t="s">
        <v>204</v>
      </c>
    </row>
    <row r="48" spans="1:13" ht="21" customHeight="1">
      <c r="A48" s="75"/>
      <c r="B48" s="75"/>
      <c r="C48" s="75"/>
      <c r="D48" s="75"/>
      <c r="E48" s="75"/>
      <c r="F48" s="75"/>
      <c r="G48" s="75"/>
      <c r="H48" s="75"/>
      <c r="I48" s="75"/>
      <c r="J48" s="21" t="s">
        <v>122</v>
      </c>
    </row>
    <row r="49" spans="1:13" s="63" customFormat="1" ht="21" customHeight="1">
      <c r="D49" s="162"/>
      <c r="E49" s="162" t="s">
        <v>20</v>
      </c>
      <c r="F49" s="162"/>
      <c r="G49" s="64"/>
      <c r="H49" s="95"/>
      <c r="I49" s="162" t="s">
        <v>21</v>
      </c>
      <c r="J49" s="95"/>
    </row>
    <row r="50" spans="1:13" s="63" customFormat="1" ht="21" customHeight="1">
      <c r="B50" s="96"/>
      <c r="D50" s="67" t="s">
        <v>205</v>
      </c>
      <c r="E50" s="68"/>
      <c r="F50" s="67" t="s">
        <v>164</v>
      </c>
      <c r="G50" s="90"/>
      <c r="H50" s="67" t="s">
        <v>205</v>
      </c>
      <c r="I50" s="68"/>
      <c r="J50" s="67" t="s">
        <v>164</v>
      </c>
    </row>
    <row r="51" spans="1:13" ht="21" customHeight="1">
      <c r="A51" s="3" t="s">
        <v>6</v>
      </c>
      <c r="M51" s="97"/>
    </row>
    <row r="52" spans="1:13" ht="21" customHeight="1">
      <c r="A52" s="11" t="s">
        <v>145</v>
      </c>
      <c r="D52" s="11">
        <v>-48394701</v>
      </c>
      <c r="F52" s="11">
        <v>-481157817</v>
      </c>
      <c r="H52" s="11">
        <v>-48394701</v>
      </c>
      <c r="J52" s="142">
        <v>-481157817</v>
      </c>
      <c r="M52" s="70"/>
    </row>
    <row r="53" spans="1:13" ht="21" customHeight="1">
      <c r="A53" s="1" t="s">
        <v>222</v>
      </c>
      <c r="D53" s="142">
        <v>47922960</v>
      </c>
      <c r="E53" s="124"/>
      <c r="F53" s="142">
        <v>327086897</v>
      </c>
      <c r="G53" s="124"/>
      <c r="H53" s="142">
        <v>47922960</v>
      </c>
      <c r="I53" s="124"/>
      <c r="J53" s="142">
        <v>327086897</v>
      </c>
      <c r="M53" s="70"/>
    </row>
    <row r="54" spans="1:13" ht="21" customHeight="1">
      <c r="A54" s="1" t="s">
        <v>223</v>
      </c>
      <c r="D54" s="142">
        <v>199561285</v>
      </c>
      <c r="E54" s="124"/>
      <c r="F54" s="142">
        <v>-259</v>
      </c>
      <c r="G54" s="124"/>
      <c r="H54" s="142">
        <v>199561285</v>
      </c>
      <c r="I54" s="124"/>
      <c r="J54" s="142">
        <v>-259</v>
      </c>
      <c r="M54" s="70"/>
    </row>
    <row r="55" spans="1:13" ht="21" customHeight="1">
      <c r="A55" s="1" t="s">
        <v>215</v>
      </c>
      <c r="D55" s="142">
        <v>0</v>
      </c>
      <c r="E55" s="124"/>
      <c r="F55" s="142">
        <v>-61561845</v>
      </c>
      <c r="G55" s="124"/>
      <c r="H55" s="142">
        <v>0</v>
      </c>
      <c r="I55" s="124"/>
      <c r="J55" s="142">
        <v>-61561845</v>
      </c>
      <c r="M55" s="70"/>
    </row>
    <row r="56" spans="1:13" ht="21" customHeight="1">
      <c r="A56" s="1" t="s">
        <v>101</v>
      </c>
      <c r="D56" s="142">
        <v>-69894471</v>
      </c>
      <c r="E56" s="124"/>
      <c r="F56" s="142">
        <v>-53038384</v>
      </c>
      <c r="G56" s="124"/>
      <c r="H56" s="142">
        <v>-63898171</v>
      </c>
      <c r="I56" s="124"/>
      <c r="J56" s="142">
        <v>-31433326</v>
      </c>
      <c r="M56" s="70"/>
    </row>
    <row r="57" spans="1:13" ht="21" customHeight="1">
      <c r="A57" s="1" t="s">
        <v>216</v>
      </c>
      <c r="D57" s="142">
        <v>1490589</v>
      </c>
      <c r="E57" s="124"/>
      <c r="F57" s="142">
        <v>0</v>
      </c>
      <c r="G57" s="124"/>
      <c r="H57" s="142">
        <v>1490589</v>
      </c>
      <c r="I57" s="124"/>
      <c r="J57" s="142">
        <v>0</v>
      </c>
      <c r="M57" s="70"/>
    </row>
    <row r="58" spans="1:13" ht="21" customHeight="1">
      <c r="A58" s="1" t="s">
        <v>103</v>
      </c>
      <c r="D58" s="142">
        <v>-48812939</v>
      </c>
      <c r="E58" s="124"/>
      <c r="F58" s="142">
        <v>-1201214</v>
      </c>
      <c r="G58" s="124"/>
      <c r="H58" s="142">
        <v>-48803614</v>
      </c>
      <c r="I58" s="124"/>
      <c r="J58" s="142">
        <v>-1200000</v>
      </c>
      <c r="M58" s="70"/>
    </row>
    <row r="59" spans="1:13" ht="21" customHeight="1">
      <c r="A59" s="1" t="s">
        <v>146</v>
      </c>
      <c r="D59" s="142">
        <v>10908611</v>
      </c>
      <c r="E59" s="124"/>
      <c r="F59" s="142">
        <v>8112898</v>
      </c>
      <c r="G59" s="124"/>
      <c r="H59" s="142">
        <v>10908611</v>
      </c>
      <c r="I59" s="124"/>
      <c r="J59" s="142">
        <v>8112898</v>
      </c>
      <c r="M59" s="70"/>
    </row>
    <row r="60" spans="1:13" ht="21" customHeight="1">
      <c r="A60" s="1" t="s">
        <v>147</v>
      </c>
      <c r="D60" s="142">
        <v>0</v>
      </c>
      <c r="E60" s="124"/>
      <c r="F60" s="142">
        <v>0</v>
      </c>
      <c r="G60" s="124"/>
      <c r="H60" s="142">
        <v>-8553718</v>
      </c>
      <c r="I60" s="124"/>
      <c r="J60" s="142">
        <v>-6849980</v>
      </c>
      <c r="M60" s="70"/>
    </row>
    <row r="61" spans="1:13" ht="21" customHeight="1">
      <c r="A61" s="1" t="s">
        <v>171</v>
      </c>
      <c r="D61" s="142">
        <v>0</v>
      </c>
      <c r="E61" s="124"/>
      <c r="F61" s="142">
        <v>0</v>
      </c>
      <c r="G61" s="124"/>
      <c r="H61" s="142">
        <v>-18248861</v>
      </c>
      <c r="I61" s="124"/>
      <c r="J61" s="142">
        <v>0</v>
      </c>
      <c r="M61" s="70"/>
    </row>
    <row r="62" spans="1:13" ht="21" customHeight="1">
      <c r="A62" s="3" t="s">
        <v>218</v>
      </c>
      <c r="D62" s="100">
        <f>SUM(D52:D61)</f>
        <v>92781334</v>
      </c>
      <c r="E62" s="7"/>
      <c r="F62" s="100">
        <f>SUM(F52:F61)</f>
        <v>-261759724</v>
      </c>
      <c r="G62" s="7"/>
      <c r="H62" s="100">
        <f>SUM(H52:H61)</f>
        <v>71984380</v>
      </c>
      <c r="I62" s="7"/>
      <c r="J62" s="100">
        <f>SUM(J52:J61)</f>
        <v>-247003432</v>
      </c>
      <c r="M62" s="99"/>
    </row>
    <row r="63" spans="1:13" ht="21" customHeight="1">
      <c r="A63" s="3" t="s">
        <v>7</v>
      </c>
      <c r="D63" s="94"/>
      <c r="E63" s="80"/>
      <c r="F63" s="94"/>
      <c r="G63" s="80"/>
      <c r="H63" s="94"/>
      <c r="I63" s="80"/>
      <c r="J63" s="94"/>
      <c r="M63" s="99"/>
    </row>
    <row r="64" spans="1:13" ht="21" customHeight="1">
      <c r="A64" s="1" t="s">
        <v>111</v>
      </c>
      <c r="M64" s="99"/>
    </row>
    <row r="65" spans="1:13" ht="21" customHeight="1">
      <c r="A65" s="1" t="s">
        <v>148</v>
      </c>
      <c r="D65" s="142">
        <v>8306407</v>
      </c>
      <c r="E65" s="124"/>
      <c r="F65" s="142">
        <v>8378535</v>
      </c>
      <c r="G65" s="124"/>
      <c r="H65" s="142">
        <v>0</v>
      </c>
      <c r="I65" s="124"/>
      <c r="J65" s="142">
        <v>0</v>
      </c>
      <c r="M65" s="99"/>
    </row>
    <row r="66" spans="1:13" ht="21" customHeight="1">
      <c r="A66" s="1" t="s">
        <v>159</v>
      </c>
      <c r="D66" s="142">
        <v>-61988495</v>
      </c>
      <c r="E66" s="124"/>
      <c r="F66" s="142">
        <v>-69720950</v>
      </c>
      <c r="G66" s="124"/>
      <c r="H66" s="142">
        <v>-61988494</v>
      </c>
      <c r="I66" s="124"/>
      <c r="J66" s="142">
        <v>-69360470</v>
      </c>
      <c r="M66" s="70"/>
    </row>
    <row r="67" spans="1:13" ht="21" customHeight="1">
      <c r="A67" s="1" t="s">
        <v>115</v>
      </c>
      <c r="D67" s="142">
        <v>-155902325</v>
      </c>
      <c r="E67" s="124"/>
      <c r="F67" s="142">
        <v>-111365050</v>
      </c>
      <c r="G67" s="124"/>
      <c r="H67" s="142">
        <v>-155902325</v>
      </c>
      <c r="I67" s="124"/>
      <c r="J67" s="142">
        <v>-111365050</v>
      </c>
      <c r="M67" s="70"/>
    </row>
    <row r="68" spans="1:13" ht="21" customHeight="1">
      <c r="A68" s="1" t="s">
        <v>116</v>
      </c>
      <c r="D68" s="146">
        <v>-11990750</v>
      </c>
      <c r="E68" s="124"/>
      <c r="F68" s="146">
        <v>-8480660</v>
      </c>
      <c r="G68" s="124"/>
      <c r="H68" s="146">
        <v>-11943791</v>
      </c>
      <c r="I68" s="124"/>
      <c r="J68" s="146">
        <v>-8456113</v>
      </c>
      <c r="M68" s="70"/>
    </row>
    <row r="69" spans="1:13" ht="21" customHeight="1">
      <c r="A69" s="82" t="s">
        <v>127</v>
      </c>
      <c r="D69" s="103">
        <f>SUM(D65:D68)</f>
        <v>-221575163</v>
      </c>
      <c r="E69" s="104"/>
      <c r="F69" s="103">
        <f>SUM(F65:F68)</f>
        <v>-181188125</v>
      </c>
      <c r="G69" s="104"/>
      <c r="H69" s="103">
        <f>SUM(H65:H68)</f>
        <v>-229834610</v>
      </c>
      <c r="I69" s="104"/>
      <c r="J69" s="103">
        <f>SUM(J65:J68)</f>
        <v>-189181633</v>
      </c>
      <c r="M69" s="101"/>
    </row>
    <row r="70" spans="1:13" ht="21" customHeight="1">
      <c r="A70" s="78" t="s">
        <v>96</v>
      </c>
      <c r="D70" s="145">
        <v>-436209</v>
      </c>
      <c r="E70" s="124"/>
      <c r="F70" s="145">
        <v>249216</v>
      </c>
      <c r="G70" s="124"/>
      <c r="H70" s="145">
        <v>0</v>
      </c>
      <c r="I70" s="124"/>
      <c r="J70" s="145">
        <v>0</v>
      </c>
      <c r="M70" s="101"/>
    </row>
    <row r="71" spans="1:13" ht="21" customHeight="1">
      <c r="A71" s="82" t="s">
        <v>187</v>
      </c>
      <c r="D71" s="92">
        <f>SUM(D41+D62+D69+D70)</f>
        <v>-65131400</v>
      </c>
      <c r="E71" s="102"/>
      <c r="F71" s="92">
        <f>SUM(F41+F62+F69+F70)</f>
        <v>-378395780</v>
      </c>
      <c r="G71" s="102"/>
      <c r="H71" s="92">
        <f>SUM(H41,H62,H69,H70)</f>
        <v>-67591293</v>
      </c>
      <c r="I71" s="102"/>
      <c r="J71" s="92">
        <f>SUM(J41,J62,J69,J70)</f>
        <v>-365117536</v>
      </c>
    </row>
    <row r="72" spans="1:13" ht="21" customHeight="1">
      <c r="A72" s="105" t="s">
        <v>196</v>
      </c>
      <c r="D72" s="20">
        <v>366524075</v>
      </c>
      <c r="E72" s="124"/>
      <c r="F72" s="20">
        <v>744919854</v>
      </c>
      <c r="G72" s="124"/>
      <c r="H72" s="20">
        <v>363923997</v>
      </c>
      <c r="I72" s="124"/>
      <c r="J72" s="20">
        <v>729041533</v>
      </c>
    </row>
    <row r="73" spans="1:13" ht="21" customHeight="1" thickBot="1">
      <c r="A73" s="163" t="s">
        <v>188</v>
      </c>
      <c r="D73" s="91">
        <f>SUM(D71:D72)</f>
        <v>301392675</v>
      </c>
      <c r="E73" s="79"/>
      <c r="F73" s="91">
        <f>SUM(F71:F72)</f>
        <v>366524074</v>
      </c>
      <c r="G73" s="79"/>
      <c r="H73" s="91">
        <f>SUM(H71:H72)</f>
        <v>296332704</v>
      </c>
      <c r="I73" s="79"/>
      <c r="J73" s="118">
        <f>SUM(J71:J72)</f>
        <v>363923997</v>
      </c>
    </row>
    <row r="74" spans="1:13" ht="21" customHeight="1" thickTop="1">
      <c r="A74" s="163"/>
      <c r="D74" s="150">
        <f>SUM(D73-'bs '!D9)</f>
        <v>0</v>
      </c>
      <c r="E74" s="163"/>
      <c r="F74" s="150">
        <f>SUM(F73-'bs '!F9)</f>
        <v>0</v>
      </c>
      <c r="G74" s="163"/>
      <c r="H74" s="150">
        <f>SUM(H73-'bs '!H9)</f>
        <v>0</v>
      </c>
      <c r="I74" s="163"/>
      <c r="J74" s="150">
        <f>SUM(J73-'bs '!J9)</f>
        <v>0</v>
      </c>
    </row>
    <row r="75" spans="1:13" ht="21" customHeight="1">
      <c r="A75" s="163" t="s">
        <v>102</v>
      </c>
      <c r="D75" s="163"/>
      <c r="E75" s="163"/>
      <c r="F75" s="163"/>
      <c r="G75" s="163"/>
      <c r="H75" s="163"/>
      <c r="I75" s="163"/>
      <c r="J75" s="163"/>
    </row>
    <row r="76" spans="1:13" ht="21" customHeight="1">
      <c r="A76" s="105" t="s">
        <v>129</v>
      </c>
      <c r="D76" s="163"/>
      <c r="E76" s="163"/>
      <c r="F76" s="163"/>
      <c r="G76" s="163"/>
      <c r="H76" s="163"/>
      <c r="I76" s="163"/>
      <c r="J76" s="163"/>
    </row>
    <row r="77" spans="1:13" ht="21" customHeight="1">
      <c r="A77" s="105" t="s">
        <v>149</v>
      </c>
      <c r="D77" s="49"/>
      <c r="E77" s="7"/>
      <c r="G77" s="7"/>
      <c r="H77" s="10"/>
      <c r="I77" s="7"/>
    </row>
    <row r="78" spans="1:13" ht="21" customHeight="1">
      <c r="A78" s="11" t="s">
        <v>150</v>
      </c>
      <c r="B78" s="64"/>
      <c r="C78" s="64"/>
      <c r="D78" s="11">
        <v>267129247</v>
      </c>
      <c r="F78" s="10">
        <v>134740764</v>
      </c>
      <c r="H78" s="11">
        <v>267129247</v>
      </c>
      <c r="J78" s="10">
        <v>134740764</v>
      </c>
    </row>
    <row r="79" spans="1:13" ht="21" customHeight="1">
      <c r="A79" s="11" t="s">
        <v>172</v>
      </c>
      <c r="B79" s="64"/>
      <c r="C79" s="64"/>
    </row>
    <row r="80" spans="1:13" s="64" customFormat="1" ht="21" customHeight="1">
      <c r="A80" s="11" t="s">
        <v>173</v>
      </c>
      <c r="D80" s="11">
        <v>1421538</v>
      </c>
      <c r="F80" s="10">
        <v>6672241</v>
      </c>
      <c r="H80" s="11">
        <v>1421538</v>
      </c>
      <c r="I80" s="11"/>
      <c r="J80" s="10">
        <v>6672241</v>
      </c>
    </row>
    <row r="81" spans="1:10" s="64" customFormat="1" ht="21" customHeight="1">
      <c r="A81" s="11" t="s">
        <v>213</v>
      </c>
      <c r="D81" s="11"/>
      <c r="F81" s="10"/>
      <c r="H81" s="11"/>
      <c r="I81" s="11"/>
      <c r="J81" s="10"/>
    </row>
    <row r="82" spans="1:10" s="64" customFormat="1" ht="21" customHeight="1">
      <c r="A82" s="11" t="s">
        <v>160</v>
      </c>
      <c r="D82" s="11">
        <v>4212669</v>
      </c>
      <c r="F82" s="10">
        <v>0</v>
      </c>
      <c r="H82" s="11">
        <v>4212669</v>
      </c>
      <c r="I82" s="11"/>
      <c r="J82" s="10">
        <v>0</v>
      </c>
    </row>
    <row r="83" spans="1:10" s="64" customFormat="1" ht="21" customHeight="1">
      <c r="A83" s="11" t="s">
        <v>214</v>
      </c>
      <c r="F83" s="10"/>
      <c r="H83" s="11"/>
      <c r="I83" s="11"/>
      <c r="J83" s="10"/>
    </row>
    <row r="84" spans="1:10" s="64" customFormat="1" ht="21" customHeight="1">
      <c r="A84" s="11" t="s">
        <v>209</v>
      </c>
      <c r="D84" s="11">
        <v>3827500</v>
      </c>
      <c r="F84" s="10">
        <v>0</v>
      </c>
      <c r="H84" s="11">
        <v>3827500</v>
      </c>
      <c r="I84" s="11"/>
      <c r="J84" s="10">
        <v>0</v>
      </c>
    </row>
    <row r="85" spans="1:10" s="64" customFormat="1" ht="21" customHeight="1">
      <c r="A85" s="11"/>
      <c r="F85" s="10"/>
      <c r="G85" s="10"/>
      <c r="H85" s="49"/>
      <c r="I85" s="10"/>
      <c r="J85" s="10"/>
    </row>
    <row r="86" spans="1:10" s="64" customFormat="1" ht="21" customHeight="1">
      <c r="D86" s="10"/>
      <c r="E86" s="10"/>
      <c r="F86" s="10"/>
      <c r="G86" s="10"/>
      <c r="H86" s="10"/>
      <c r="I86" s="10"/>
      <c r="J86" s="10"/>
    </row>
    <row r="87" spans="1:10" ht="21" customHeight="1">
      <c r="A87" s="11" t="s">
        <v>1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3" firstPageNumber="8" orientation="portrait" r:id="rId1"/>
  <headerFooter alignWithMargins="0"/>
  <rowBreaks count="1" manualBreakCount="1">
    <brk id="4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36B8A774EAC148A0721903A4F24FC9" ma:contentTypeVersion="14" ma:contentTypeDescription="Create a new document." ma:contentTypeScope="" ma:versionID="8414239b3731ee7a8c6670727f626450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8e5f2c7119133ba5bb3c170c2e1a831f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774383-94f5-4582-a4df-85cca7c917b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2D3864-5A40-449E-A059-5495A4941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F517B5-AFD5-45A9-8E64-A0197348A1C7}">
  <ds:schemaRefs>
    <ds:schemaRef ds:uri="http://schemas.microsoft.com/office/2006/metadata/properties"/>
    <ds:schemaRef ds:uri="http://schemas.microsoft.com/office/infopath/2007/PartnerControls"/>
    <ds:schemaRef ds:uri="e0774383-94f5-4582-a4df-85cca7c917b9"/>
  </ds:schemaRefs>
</ds:datastoreItem>
</file>

<file path=customXml/itemProps3.xml><?xml version="1.0" encoding="utf-8"?>
<ds:datastoreItem xmlns:ds="http://schemas.openxmlformats.org/officeDocument/2006/customXml" ds:itemID="{3718F09E-69F4-4AB5-B004-8F786B1EB4E8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58222</vt:lpwstr>
  </property>
  <property fmtid="{D5CDD505-2E9C-101B-9397-08002B2CF9AE}" pid="4" name="OptimizationTime">
    <vt:lpwstr>20240227_1415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</vt:lpstr>
      <vt:lpstr>PL</vt:lpstr>
      <vt:lpstr>conso</vt:lpstr>
      <vt:lpstr>company</vt:lpstr>
      <vt:lpstr>cashflow</vt:lpstr>
      <vt:lpstr>cashflow!Print_Area</vt:lpstr>
      <vt:lpstr>company!Print_Area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2024-02-23T06:54:54Z</cp:lastPrinted>
  <dcterms:created xsi:type="dcterms:W3CDTF">1999-06-19T06:47:39Z</dcterms:created>
  <dcterms:modified xsi:type="dcterms:W3CDTF">2024-02-23T06:55:04Z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0x0101007D36B8A774EAC148A0721903A4F24FC9</vt:lpwstr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