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hanavit1_kpmg_co_th/Documents/Client/Sakol Energy/YE23/SKE/FS/SET/"/>
    </mc:Choice>
  </mc:AlternateContent>
  <xr:revisionPtr revIDLastSave="59" documentId="13_ncr:1_{EF363155-5B81-45F4-913E-D6ED09507E0F}" xr6:coauthVersionLast="47" xr6:coauthVersionMax="47" xr10:uidLastSave="{0AE8AC86-54F5-4B91-BD0B-A55E95FCF128}"/>
  <bookViews>
    <workbookView xWindow="28680" yWindow="-120" windowWidth="29040" windowHeight="15990" tabRatio="773" activeTab="2" xr2:uid="{00000000-000D-0000-FFFF-FFFF00000000}"/>
  </bookViews>
  <sheets>
    <sheet name="1" sheetId="26" r:id="rId1"/>
    <sheet name="2" sheetId="22" r:id="rId2"/>
    <sheet name="3" sheetId="24" r:id="rId3"/>
    <sheet name="4" sheetId="28" r:id="rId4"/>
    <sheet name="5" sheetId="23" r:id="rId5"/>
    <sheet name="Sheet1" sheetId="27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m" localSheetId="1">#REF!</definedName>
    <definedName name="\m" localSheetId="2">#REF!</definedName>
    <definedName name="\m" localSheetId="3">#REF!</definedName>
    <definedName name="\m">#REF!</definedName>
    <definedName name="\p" localSheetId="1">#REF!</definedName>
    <definedName name="\p" localSheetId="2">#REF!</definedName>
    <definedName name="\p" localSheetId="3">#REF!</definedName>
    <definedName name="\p">#REF!</definedName>
    <definedName name="______DAT13" localSheetId="3">#REF!</definedName>
    <definedName name="______DAT13">#REF!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DAT13" localSheetId="2">#REF!</definedName>
    <definedName name="_____DAT13" localSheetId="3">#REF!</definedName>
    <definedName name="_____FUR1" localSheetId="2">#REF!</definedName>
    <definedName name="_____FUR1" localSheetId="3">#REF!</definedName>
    <definedName name="_____FUR2" localSheetId="2">#REF!</definedName>
    <definedName name="_____FUR2" localSheetId="3">#REF!</definedName>
    <definedName name="_____FUR3" localSheetId="2">#REF!</definedName>
    <definedName name="_____FUR3" localSheetId="3">#REF!</definedName>
    <definedName name="_____FUR4" localSheetId="2">#REF!</definedName>
    <definedName name="_____FUR4" localSheetId="3">#REF!</definedName>
    <definedName name="_____FUR5" localSheetId="2">#REF!</definedName>
    <definedName name="_____FUR5" localSheetId="3">#REF!</definedName>
    <definedName name="_____OFF1" localSheetId="2">#REF!</definedName>
    <definedName name="_____OFF1" localSheetId="3">#REF!</definedName>
    <definedName name="_____OFF2" localSheetId="2">#REF!</definedName>
    <definedName name="_____OFF2" localSheetId="3">#REF!</definedName>
    <definedName name="_____OFF3" localSheetId="2">#REF!</definedName>
    <definedName name="_____OFF3" localSheetId="3">#REF!</definedName>
    <definedName name="_____OFF4" localSheetId="2">#REF!</definedName>
    <definedName name="_____OFF4" localSheetId="3">#REF!</definedName>
    <definedName name="____DAT13" localSheetId="3">#REF!</definedName>
    <definedName name="____DAT13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1">#REF!</definedName>
    <definedName name="___DAT14">'[1]PTTAP (2)'!$I$2:$I$850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SUM1" localSheetId="3">#REF!</definedName>
    <definedName name="__SUM1">#REF!</definedName>
    <definedName name="_DAT1" localSheetId="1">#REF!</definedName>
    <definedName name="_DAT1" localSheetId="2">#REF!</definedName>
    <definedName name="_DAT1" localSheetId="3">#REF!</definedName>
    <definedName name="_DAT1">#REF!</definedName>
    <definedName name="_DAT10" localSheetId="1">#REF!</definedName>
    <definedName name="_DAT10" localSheetId="2">#REF!</definedName>
    <definedName name="_DAT10" localSheetId="3">#REF!</definedName>
    <definedName name="_DAT10">#REF!</definedName>
    <definedName name="_DAT11" localSheetId="1">#REF!</definedName>
    <definedName name="_DAT11" localSheetId="2">#REF!</definedName>
    <definedName name="_DAT11" localSheetId="3">#REF!</definedName>
    <definedName name="_DAT11">#REF!</definedName>
    <definedName name="_DAT12" localSheetId="1">#REF!</definedName>
    <definedName name="_DAT12" localSheetId="2">#REF!</definedName>
    <definedName name="_DAT12" localSheetId="3">#REF!</definedName>
    <definedName name="_DAT12">#REF!</definedName>
    <definedName name="_DAT13" localSheetId="1">#REF!</definedName>
    <definedName name="_DAT13" localSheetId="2">#REF!</definedName>
    <definedName name="_DAT13" localSheetId="3">#REF!</definedName>
    <definedName name="_DAT13">#REF!</definedName>
    <definedName name="_DAT14" localSheetId="1">'[1]PTTAP (2)'!$I$2:$I$850</definedName>
    <definedName name="_DAT14" localSheetId="2">'[1]PTTAP (2)'!$I$2:$I$850</definedName>
    <definedName name="_DAT14" localSheetId="3">'[1]PTTAP (2)'!$I$2:$I$850</definedName>
    <definedName name="_DAT14">'[2]PTTAP (2)'!$I$2:$I$850</definedName>
    <definedName name="_DAT2" localSheetId="1">#REF!</definedName>
    <definedName name="_DAT2" localSheetId="2">#REF!</definedName>
    <definedName name="_DAT2" localSheetId="3">#REF!</definedName>
    <definedName name="_DAT2">#REF!</definedName>
    <definedName name="_DAT3" localSheetId="1">#REF!</definedName>
    <definedName name="_DAT3" localSheetId="2">#REF!</definedName>
    <definedName name="_DAT3" localSheetId="3">#REF!</definedName>
    <definedName name="_DAT3">#REF!</definedName>
    <definedName name="_DAT4" localSheetId="1">#REF!</definedName>
    <definedName name="_DAT4" localSheetId="2">#REF!</definedName>
    <definedName name="_DAT4" localSheetId="3">#REF!</definedName>
    <definedName name="_DAT4">#REF!</definedName>
    <definedName name="_DAT5" localSheetId="1">#REF!</definedName>
    <definedName name="_DAT5" localSheetId="2">#REF!</definedName>
    <definedName name="_DAT5" localSheetId="3">#REF!</definedName>
    <definedName name="_DAT5">#REF!</definedName>
    <definedName name="_DAT6" localSheetId="1">#REF!</definedName>
    <definedName name="_DAT6" localSheetId="2">#REF!</definedName>
    <definedName name="_DAT6" localSheetId="3">#REF!</definedName>
    <definedName name="_DAT6">#REF!</definedName>
    <definedName name="_DAT7" localSheetId="1">#REF!</definedName>
    <definedName name="_DAT7" localSheetId="2">#REF!</definedName>
    <definedName name="_DAT7" localSheetId="3">#REF!</definedName>
    <definedName name="_DAT7">#REF!</definedName>
    <definedName name="_DAT8" localSheetId="1">#REF!</definedName>
    <definedName name="_DAT8" localSheetId="2">#REF!</definedName>
    <definedName name="_DAT8" localSheetId="3">#REF!</definedName>
    <definedName name="_DAT8">#REF!</definedName>
    <definedName name="_DAT9" localSheetId="1">#REF!</definedName>
    <definedName name="_DAT9" localSheetId="2">#REF!</definedName>
    <definedName name="_DAT9" localSheetId="3">#REF!</definedName>
    <definedName name="_DAT9">#REF!</definedName>
    <definedName name="_FUR1" localSheetId="1">#REF!</definedName>
    <definedName name="_FUR1" localSheetId="2">#REF!</definedName>
    <definedName name="_FUR1" localSheetId="3">#REF!</definedName>
    <definedName name="_FUR1">#REF!</definedName>
    <definedName name="_FUR2" localSheetId="1">#REF!</definedName>
    <definedName name="_FUR2" localSheetId="2">#REF!</definedName>
    <definedName name="_FUR2" localSheetId="3">#REF!</definedName>
    <definedName name="_FUR2">#REF!</definedName>
    <definedName name="_FUR3" localSheetId="1">#REF!</definedName>
    <definedName name="_FUR3" localSheetId="2">#REF!</definedName>
    <definedName name="_FUR3" localSheetId="3">#REF!</definedName>
    <definedName name="_FUR3">#REF!</definedName>
    <definedName name="_FUR4" localSheetId="1">#REF!</definedName>
    <definedName name="_FUR4" localSheetId="2">#REF!</definedName>
    <definedName name="_FUR4" localSheetId="3">#REF!</definedName>
    <definedName name="_FUR4">#REF!</definedName>
    <definedName name="_FUR5" localSheetId="1">#REF!</definedName>
    <definedName name="_FUR5" localSheetId="2">#REF!</definedName>
    <definedName name="_FUR5" localSheetId="3">#REF!</definedName>
    <definedName name="_FUR5">#REF!</definedName>
    <definedName name="_Key2" localSheetId="2" hidden="1">#REF!</definedName>
    <definedName name="_Key2" localSheetId="3" hidden="1">#REF!</definedName>
    <definedName name="_Key2" hidden="1">#REF!</definedName>
    <definedName name="_OFF1" localSheetId="1">#REF!</definedName>
    <definedName name="_OFF1" localSheetId="2">#REF!</definedName>
    <definedName name="_OFF1" localSheetId="3">#REF!</definedName>
    <definedName name="_OFF1">#REF!</definedName>
    <definedName name="_OFF2" localSheetId="1">#REF!</definedName>
    <definedName name="_OFF2" localSheetId="2">#REF!</definedName>
    <definedName name="_OFF2" localSheetId="3">#REF!</definedName>
    <definedName name="_OFF2">#REF!</definedName>
    <definedName name="_OFF3" localSheetId="1">#REF!</definedName>
    <definedName name="_OFF3" localSheetId="2">#REF!</definedName>
    <definedName name="_OFF3" localSheetId="3">#REF!</definedName>
    <definedName name="_OFF3">#REF!</definedName>
    <definedName name="_OFF4" localSheetId="1">#REF!</definedName>
    <definedName name="_OFF4" localSheetId="2">#REF!</definedName>
    <definedName name="_OFF4" localSheetId="3">#REF!</definedName>
    <definedName name="_OFF4">#REF!</definedName>
    <definedName name="_Order2" hidden="1">255</definedName>
    <definedName name="_SUM1" localSheetId="1">#REF!</definedName>
    <definedName name="_SUM1" localSheetId="2">#REF!</definedName>
    <definedName name="_SUM1" localSheetId="3">#REF!</definedName>
    <definedName name="_SUM1">#REF!</definedName>
    <definedName name="CLOSE" localSheetId="2">#REF!</definedName>
    <definedName name="CLOSE" localSheetId="3">#REF!</definedName>
    <definedName name="CLOSE">#REF!</definedName>
    <definedName name="DATA1" localSheetId="1">[3]Sheet1!#REF!</definedName>
    <definedName name="DATA1" localSheetId="2">[3]Sheet1!#REF!</definedName>
    <definedName name="DATA1" localSheetId="3">[3]Sheet1!#REF!</definedName>
    <definedName name="DATA1">[4]Sheet1!#REF!</definedName>
    <definedName name="DELIVERY" localSheetId="1">[5]OIL!#REF!</definedName>
    <definedName name="DELIVERY" localSheetId="2">[5]OIL!#REF!</definedName>
    <definedName name="DELIVERY" localSheetId="3">[5]OIL!#REF!</definedName>
    <definedName name="DELIVERY">[6]OIL!#REF!</definedName>
    <definedName name="EGAT_elec._payment" localSheetId="1">#REF!</definedName>
    <definedName name="EGAT_elec._payment" localSheetId="2">#REF!</definedName>
    <definedName name="EGAT_elec._payment" localSheetId="3">#REF!</definedName>
    <definedName name="EGAT_elec._payment">#REF!</definedName>
    <definedName name="FT" localSheetId="1">#REF!</definedName>
    <definedName name="FT" localSheetId="2">#REF!</definedName>
    <definedName name="FT" localSheetId="3">#REF!</definedName>
    <definedName name="FT">#REF!</definedName>
    <definedName name="FURPAGE" localSheetId="1">#REF!</definedName>
    <definedName name="FURPAGE" localSheetId="2">#REF!</definedName>
    <definedName name="FURPAGE" localSheetId="3">#REF!</definedName>
    <definedName name="FURPAGE">#REF!</definedName>
    <definedName name="LEASE" localSheetId="2">#REF!</definedName>
    <definedName name="LEASE" localSheetId="3">#REF!</definedName>
    <definedName name="LEASE">#REF!</definedName>
    <definedName name="LEASE1" localSheetId="2">#REF!</definedName>
    <definedName name="LEASE1" localSheetId="3">#REF!</definedName>
    <definedName name="LEASE1">#REF!</definedName>
    <definedName name="LT" localSheetId="1">#REF!</definedName>
    <definedName name="LT" localSheetId="2">#REF!</definedName>
    <definedName name="LT" localSheetId="3">#REF!</definedName>
    <definedName name="LT">#REF!</definedName>
    <definedName name="MOTOR1" localSheetId="2">#REF!</definedName>
    <definedName name="MOTOR1" localSheetId="3">#REF!</definedName>
    <definedName name="MOTOR1">#REF!</definedName>
    <definedName name="MT" localSheetId="1">#REF!</definedName>
    <definedName name="MT" localSheetId="2">#REF!</definedName>
    <definedName name="MT" localSheetId="3">#REF!</definedName>
    <definedName name="MT">#REF!</definedName>
    <definedName name="NSDhhp" localSheetId="2">#REF!</definedName>
    <definedName name="NSDhhp" localSheetId="3">#REF!</definedName>
    <definedName name="NSDhhp">#REF!</definedName>
    <definedName name="NSDhp" localSheetId="2">#REF!</definedName>
    <definedName name="NSDhp" localSheetId="3">#REF!</definedName>
    <definedName name="NSDhp">#REF!</definedName>
    <definedName name="NSDmp" localSheetId="2">#REF!</definedName>
    <definedName name="NSDmp" localSheetId="3">#REF!</definedName>
    <definedName name="NSDmp">#REF!</definedName>
    <definedName name="OFFPAGE" localSheetId="1">#REF!</definedName>
    <definedName name="OFFPAGE" localSheetId="2">#REF!</definedName>
    <definedName name="OFFPAGE" localSheetId="3">#REF!</definedName>
    <definedName name="OFFPAGE">#REF!</definedName>
    <definedName name="OPEN" localSheetId="2">#REF!</definedName>
    <definedName name="OPEN" localSheetId="3">#REF!</definedName>
    <definedName name="OPEN">#REF!</definedName>
    <definedName name="OT" localSheetId="1">#REF!</definedName>
    <definedName name="OT" localSheetId="2">#REF!</definedName>
    <definedName name="OT" localSheetId="3">#REF!</definedName>
    <definedName name="OT">#REF!</definedName>
    <definedName name="PAGE" localSheetId="1">#REF!</definedName>
    <definedName name="PAGE" localSheetId="2">#REF!</definedName>
    <definedName name="PAGE" localSheetId="3">#REF!</definedName>
    <definedName name="PAGE">#REF!</definedName>
    <definedName name="paymenttable" localSheetId="2">#REF!</definedName>
    <definedName name="paymenttable" localSheetId="3">#REF!</definedName>
    <definedName name="paymenttable">#REF!</definedName>
    <definedName name="PRINT" localSheetId="1">#REF!</definedName>
    <definedName name="PRINT" localSheetId="2">#REF!</definedName>
    <definedName name="PRINT" localSheetId="3">#REF!</definedName>
    <definedName name="PRINT">#REF!</definedName>
    <definedName name="_xlnm.Print_Area" localSheetId="0">'1'!$A$1:$J$92</definedName>
    <definedName name="_xlnm.Print_Area" localSheetId="1">'2'!$A$1:$J$60</definedName>
    <definedName name="_xlnm.Print_Area" localSheetId="2">'3'!$A$1:$Q$44</definedName>
    <definedName name="_xlnm.Print_Area" localSheetId="3">'4'!$A$1:$K$37</definedName>
    <definedName name="_xlnm.Print_Area" localSheetId="4">'5'!$A$1:$H$72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sheet3" localSheetId="1">#REF!</definedName>
    <definedName name="sheet3" localSheetId="2">#REF!</definedName>
    <definedName name="sheet3" localSheetId="3">#REF!</definedName>
    <definedName name="sheet3">#REF!</definedName>
    <definedName name="SHIP" localSheetId="1">#REF!</definedName>
    <definedName name="SHIP" localSheetId="2">#REF!</definedName>
    <definedName name="SHIP" localSheetId="3">#REF!</definedName>
    <definedName name="SHIP">#REF!</definedName>
    <definedName name="SHIPFUR" localSheetId="1">#REF!</definedName>
    <definedName name="SHIPFUR" localSheetId="2">#REF!</definedName>
    <definedName name="SHIPFUR" localSheetId="3">#REF!</definedName>
    <definedName name="SHIPFUR">#REF!</definedName>
    <definedName name="SHIPFUR1" localSheetId="1">#REF!</definedName>
    <definedName name="SHIPFUR1" localSheetId="2">#REF!</definedName>
    <definedName name="SHIPFUR1" localSheetId="3">#REF!</definedName>
    <definedName name="SHIPFUR1">#REF!</definedName>
    <definedName name="ss" localSheetId="1">#REF!</definedName>
    <definedName name="ss" localSheetId="2">#REF!</definedName>
    <definedName name="ss" localSheetId="3">#REF!</definedName>
    <definedName name="ss">#REF!</definedName>
    <definedName name="ST" localSheetId="1">#REF!</definedName>
    <definedName name="ST" localSheetId="2">#REF!</definedName>
    <definedName name="ST" localSheetId="3">#REF!</definedName>
    <definedName name="ST">#REF!</definedName>
    <definedName name="steamTOC" localSheetId="2">#REF!</definedName>
    <definedName name="steamTOC" localSheetId="3">#REF!</definedName>
    <definedName name="steamTOC">#REF!</definedName>
    <definedName name="SUMMARY" localSheetId="2">#REF!</definedName>
    <definedName name="SUMMARY" localSheetId="3">#REF!</definedName>
    <definedName name="SUMMARY">#REF!</definedName>
    <definedName name="TABLE1" localSheetId="2">#REF!</definedName>
    <definedName name="TABLE1" localSheetId="3">#REF!</definedName>
    <definedName name="TABLE1">#REF!</definedName>
    <definedName name="TABLE2" localSheetId="1">#REF!</definedName>
    <definedName name="TABLE2" localSheetId="2">#REF!</definedName>
    <definedName name="TABLE2" localSheetId="3">#REF!</definedName>
    <definedName name="TABLE2">#REF!</definedName>
    <definedName name="TABLE2A" localSheetId="1">#REF!</definedName>
    <definedName name="TABLE2A" localSheetId="2">#REF!</definedName>
    <definedName name="TABLE2A" localSheetId="3">#REF!</definedName>
    <definedName name="TABLE2A">#REF!</definedName>
    <definedName name="TABLE2B" localSheetId="1">#REF!</definedName>
    <definedName name="TABLE2B" localSheetId="2">#REF!</definedName>
    <definedName name="TABLE2B" localSheetId="3">#REF!</definedName>
    <definedName name="TABLE2B">#REF!</definedName>
    <definedName name="TABLE2C" localSheetId="1">#REF!</definedName>
    <definedName name="TABLE2C" localSheetId="2">#REF!</definedName>
    <definedName name="TABLE2C" localSheetId="3">#REF!</definedName>
    <definedName name="TABLE2C">#REF!</definedName>
    <definedName name="TABLE3" localSheetId="1">#REF!</definedName>
    <definedName name="TABLE3" localSheetId="2">#REF!</definedName>
    <definedName name="TABLE3" localSheetId="3">#REF!</definedName>
    <definedName name="TABLE3">#REF!</definedName>
    <definedName name="TABLE3A" localSheetId="1">#REF!</definedName>
    <definedName name="TABLE3A" localSheetId="2">#REF!</definedName>
    <definedName name="TABLE3A" localSheetId="3">#REF!</definedName>
    <definedName name="TABLE3A">#REF!</definedName>
    <definedName name="TABLE3B" localSheetId="1">#REF!</definedName>
    <definedName name="TABLE3B" localSheetId="2">#REF!</definedName>
    <definedName name="TABLE3B" localSheetId="3">#REF!</definedName>
    <definedName name="TABLE3B">#REF!</definedName>
    <definedName name="TABLE3C" localSheetId="1">#REF!</definedName>
    <definedName name="TABLE3C" localSheetId="2">#REF!</definedName>
    <definedName name="TABLE3C" localSheetId="3">#REF!</definedName>
    <definedName name="TABLE3C">#REF!</definedName>
    <definedName name="TABLE4" localSheetId="2">#REF!</definedName>
    <definedName name="TABLE4" localSheetId="3">#REF!</definedName>
    <definedName name="TABLE4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LB_elec_payment" localSheetId="2">#REF!</definedName>
    <definedName name="TLB_elec_payment" localSheetId="3">#REF!</definedName>
    <definedName name="TLB_elec_payment">#REF!</definedName>
    <definedName name="TLBsales" localSheetId="2">#REF!</definedName>
    <definedName name="TLBsales" localSheetId="3">#REF!</definedName>
    <definedName name="TLBsales">#REF!</definedName>
    <definedName name="TLBsteam" localSheetId="2">#REF!</definedName>
    <definedName name="TLBsteam" localSheetId="3">#REF!</definedName>
    <definedName name="TLBsteam">#REF!</definedName>
    <definedName name="TOC_elec._payment" localSheetId="2">#REF!</definedName>
    <definedName name="TOC_elec._payment" localSheetId="3">#REF!</definedName>
    <definedName name="TOC_elec._payment">#REF!</definedName>
    <definedName name="TUI" localSheetId="1">#REF!</definedName>
    <definedName name="TUI" localSheetId="2">#REF!</definedName>
    <definedName name="TUI" localSheetId="3">#REF!</definedName>
    <definedName name="TUI">#REF!</definedName>
    <definedName name="WSTOOL" localSheetId="1">#REF!</definedName>
    <definedName name="WSTOOL" localSheetId="2">#REF!</definedName>
    <definedName name="WSTOOL" localSheetId="3">#REF!</definedName>
    <definedName name="WSTOOL">#REF!</definedName>
    <definedName name="YEAR" localSheetId="2">#REF!</definedName>
    <definedName name="YEAR" localSheetId="3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6" i="22" l="1"/>
  <c r="B66" i="23" l="1"/>
  <c r="H43" i="22" l="1"/>
  <c r="O40" i="24" l="1"/>
  <c r="F66" i="23"/>
  <c r="C35" i="28" l="1"/>
  <c r="C36" i="28" s="1"/>
  <c r="I34" i="28"/>
  <c r="D89" i="26"/>
  <c r="I14" i="28" l="1"/>
  <c r="M16" i="24"/>
  <c r="I20" i="24"/>
  <c r="M20" i="24" s="1"/>
  <c r="M21" i="24"/>
  <c r="F23" i="26" l="1"/>
  <c r="J23" i="26"/>
  <c r="B10" i="23" l="1"/>
  <c r="B11" i="23"/>
  <c r="G35" i="28" l="1"/>
  <c r="G36" i="28" s="1"/>
  <c r="E35" i="28"/>
  <c r="E36" i="28" s="1"/>
  <c r="K34" i="28"/>
  <c r="D37" i="26" l="1"/>
  <c r="F11" i="23" l="1"/>
  <c r="F10" i="23"/>
  <c r="H23" i="26" l="1"/>
  <c r="K42" i="24" l="1"/>
  <c r="K43" i="24" s="1"/>
  <c r="G42" i="24"/>
  <c r="G43" i="24" s="1"/>
  <c r="E42" i="24"/>
  <c r="E43" i="24" s="1"/>
  <c r="C42" i="24"/>
  <c r="C43" i="24" s="1"/>
  <c r="O42" i="24"/>
  <c r="O43" i="24" s="1"/>
  <c r="H55" i="26"/>
  <c r="D55" i="26"/>
  <c r="J66" i="26" l="1"/>
  <c r="F66" i="26"/>
  <c r="F55" i="23" l="1"/>
  <c r="B55" i="23"/>
  <c r="H37" i="26"/>
  <c r="F64" i="23" l="1"/>
  <c r="H13" i="22" l="1"/>
  <c r="D13" i="22"/>
  <c r="D19" i="22" l="1"/>
  <c r="H19" i="22" l="1"/>
  <c r="D21" i="22" l="1"/>
  <c r="D24" i="22" s="1"/>
  <c r="D23" i="26"/>
  <c r="D39" i="26" l="1"/>
  <c r="D45" i="22"/>
  <c r="D46" i="22" s="1"/>
  <c r="I41" i="24" s="1"/>
  <c r="M41" i="24" s="1"/>
  <c r="Q41" i="24" s="1"/>
  <c r="H45" i="22" l="1"/>
  <c r="H64" i="26" l="1"/>
  <c r="H39" i="26" l="1"/>
  <c r="B64" i="23"/>
  <c r="D26" i="22"/>
  <c r="D64" i="26"/>
  <c r="E92" i="26"/>
  <c r="G92" i="26"/>
  <c r="I92" i="26"/>
  <c r="B8" i="23" l="1"/>
  <c r="B23" i="23" s="1"/>
  <c r="B34" i="23" s="1"/>
  <c r="D52" i="22"/>
  <c r="D50" i="22" s="1"/>
  <c r="D47" i="22"/>
  <c r="D57" i="22" s="1"/>
  <c r="H66" i="26"/>
  <c r="H21" i="22"/>
  <c r="D66" i="26"/>
  <c r="D59" i="22" l="1"/>
  <c r="D55" i="22"/>
  <c r="D85" i="26" s="1"/>
  <c r="D60" i="22"/>
  <c r="I40" i="24"/>
  <c r="M40" i="24" s="1"/>
  <c r="H24" i="22"/>
  <c r="H26" i="22" s="1"/>
  <c r="B36" i="23"/>
  <c r="B65" i="23" s="1"/>
  <c r="B67" i="23" s="1"/>
  <c r="H50" i="22" l="1"/>
  <c r="H59" i="22" s="1"/>
  <c r="I33" i="28"/>
  <c r="K33" i="28" s="1"/>
  <c r="F8" i="23"/>
  <c r="F23" i="23" s="1"/>
  <c r="F34" i="23" s="1"/>
  <c r="F36" i="23" s="1"/>
  <c r="F65" i="23" s="1"/>
  <c r="F67" i="23" s="1"/>
  <c r="I42" i="24"/>
  <c r="I43" i="24" s="1"/>
  <c r="H52" i="22"/>
  <c r="I35" i="28" l="1"/>
  <c r="I36" i="28" s="1"/>
  <c r="K35" i="28"/>
  <c r="K36" i="28" s="1"/>
  <c r="H60" i="22"/>
  <c r="Q40" i="24"/>
  <c r="Q42" i="24" s="1"/>
  <c r="Q43" i="24" s="1"/>
  <c r="M42" i="24"/>
  <c r="M43" i="24" s="1"/>
  <c r="D88" i="26" l="1"/>
  <c r="D90" i="26" s="1"/>
  <c r="Q44" i="24" l="1"/>
  <c r="D92" i="26"/>
  <c r="H46" i="22"/>
  <c r="H47" i="22" s="1"/>
  <c r="H57" i="22" l="1"/>
  <c r="H55" i="22"/>
  <c r="H85" i="26" s="1"/>
  <c r="H88" i="26" l="1"/>
  <c r="H90" i="26" s="1"/>
  <c r="H92" i="26"/>
</calcChain>
</file>

<file path=xl/sharedStrings.xml><?xml version="1.0" encoding="utf-8"?>
<sst xmlns="http://schemas.openxmlformats.org/spreadsheetml/2006/main" count="365" uniqueCount="219">
  <si>
    <t>บริษัท สากล เอนเนอยี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</si>
  <si>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</si>
  <si>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</si>
  <si>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</si>
  <si>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</si>
  <si>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</si>
  <si>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</si>
  <si>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 xml:space="preserve">(บาท) </t>
  </si>
  <si>
    <t>สินทรัพย์หมุนเวียน</t>
  </si>
  <si>
    <t>เงินสดและรายการเทียบเท่าเงินสด</t>
  </si>
  <si>
    <t>เงินลงทุนในหลักทรัพย์ที่แสดงด้วย</t>
  </si>
  <si>
    <t>มูลค่ายุติธรรมผ่านกำไรหรือขาดทุน</t>
  </si>
  <si>
    <t>เงินลงทุนชั่วคราว</t>
  </si>
  <si>
    <t>เงินฝากสถาบันการเงินที่มีข้อจำกัดในการเบิกใช้</t>
  </si>
  <si>
    <t>ที่ถึงกำหนดเบิกใช้ภายในหนึ่งปี</t>
  </si>
  <si>
    <t>ลูกหนี้การค้า</t>
  </si>
  <si>
    <t>ลูกหนี้ตามสัญญาเช่า</t>
  </si>
  <si>
    <t xml:space="preserve">   ที่ถึงกำหนดชำระภายในหนึ่งปี</t>
  </si>
  <si>
    <t>ลูกหนี้หมุนเวียนอื่น</t>
  </si>
  <si>
    <t>เงินให้กู้ยืมระยะยาวที่ถึงกำหนดชำระภายในหนึ่งปี</t>
  </si>
  <si>
    <t>เงินให้กู้ยืมระยะสั้น</t>
  </si>
  <si>
    <t>สินค้าคงเหลือ</t>
  </si>
  <si>
    <t>อะไหล่และวัสดุสิ้นเปลืองหมุนเวียน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</si>
  <si>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</si>
  <si>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</si>
  <si>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</si>
  <si>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</si>
  <si>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เงินให้กู้ยืมระยะยาว</t>
  </si>
  <si>
    <t>อะไหล่และวัสดุสิ้นเปลืองไม่หมุนเวียน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</si>
  <si>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</si>
  <si>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</si>
  <si>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</si>
  <si>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</si>
  <si>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</si>
  <si>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</si>
  <si>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</si>
  <si>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</si>
  <si>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</si>
  <si>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</si>
  <si>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เจ้าหนี้การค้า </t>
  </si>
  <si>
    <t>เจ้าหนี้หมุนเวียนอื่น</t>
  </si>
  <si>
    <t>เงินกู้ยืมระยะยาวที่ถึงกำหนดชำระภายในหนึ่งปี</t>
  </si>
  <si>
    <t>ส่วนของหนี้สินตามสัญญาเช่า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</si>
  <si>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</si>
  <si>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</si>
  <si>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</si>
  <si>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</si>
  <si>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</si>
  <si>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</si>
  <si>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</si>
  <si>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</si>
  <si>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</si>
  <si>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</si>
  <si>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</si>
  <si>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</si>
  <si>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 xml:space="preserve">ส่วนของผู้ถือหุ้น </t>
  </si>
  <si>
    <t>ทุนเรือนหุ้น</t>
  </si>
  <si>
    <r>
      <t xml:space="preserve">   ทุนจดทะเบียน </t>
    </r>
    <r>
      <rPr>
        <i/>
        <sz val="15"/>
        <rFont val="Angsana New"/>
        <family val="1"/>
      </rPr>
      <t>(หุ้นสามัญ</t>
    </r>
  </si>
  <si>
    <t xml:space="preserve">    จำนวน 1,339,200,000 หุ้น มูลค่า 0.5 บาทต่อหุ้น) </t>
  </si>
  <si>
    <r>
      <t xml:space="preserve">   ทุนที่ออกและชำระแล้ว </t>
    </r>
    <r>
      <rPr>
        <i/>
        <sz val="15"/>
        <rFont val="Angsana New"/>
        <family val="1"/>
      </rPr>
      <t xml:space="preserve"> (หุ้นสามัญ</t>
    </r>
  </si>
  <si>
    <t xml:space="preserve">    จำนวน 1,116,000,000 หุ้น มูลค่า 0.5 บาทต่อหุ้น) </t>
  </si>
  <si>
    <t>ส่วนเกินมูลค่าหุ้นสามัญ</t>
  </si>
  <si>
    <t xml:space="preserve">กำไรสะสม </t>
  </si>
  <si>
    <t xml:space="preserve">   จัดสรรแล้ว</t>
  </si>
  <si>
    <t xml:space="preserve">      ทุนสำรองตามกฎหมาย </t>
  </si>
  <si>
    <t xml:space="preserve">   ยังไม่ได้จัดสรร</t>
  </si>
  <si>
    <t>ส่วนต่ำกว่าทุนจากการรวมธุรกิจภายใต้</t>
  </si>
  <si>
    <t xml:space="preserve">   การควบคุมเดียวกัน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</si>
  <si>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</si>
  <si>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</si>
  <si>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</si>
  <si>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</si>
  <si>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งบกำไรขาดทุนเบ็ดเสร็จ</t>
  </si>
  <si>
    <t>งบการเงินรวม</t>
  </si>
  <si>
    <t>สำหรับปีสิ้นสุดวันที่ 31 ธันวาคม</t>
  </si>
  <si>
    <t>รายได้</t>
  </si>
  <si>
    <t>รายได้จากการให้บริการ</t>
  </si>
  <si>
    <t>รายได้ตามสัญญาเช่า</t>
  </si>
  <si>
    <t>รายได้จากกการขาย</t>
  </si>
  <si>
    <t>รายได้อื่น</t>
  </si>
  <si>
    <t>4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</si>
  <si>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</si>
  <si>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</si>
  <si>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</si>
  <si>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</si>
  <si>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</si>
  <si>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</si>
  <si>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</si>
  <si>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</si>
  <si>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</si>
  <si>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</si>
  <si>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</t>
  </si>
  <si>
    <t>(บาท)</t>
  </si>
  <si>
    <t>กำไรขาดทุนเบ็ดเสร็จอื่น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</si>
  <si>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</si>
  <si>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</si>
  <si>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ผลขาดทุนจากการวัดมูลค่าใหม่ของ</t>
  </si>
  <si>
    <t xml:space="preserve">   ผลประโยชน์พนักงานที่กำหนดไว้</t>
  </si>
  <si>
    <t>รวมรายการที่จะไม่ถูกจัดประเภทใหม่ไว้ใน</t>
  </si>
  <si>
    <t>กำไรขาดทุนเบ็ดเสร็จอื่นสำหรับปี - สุทธิจากภาษี</t>
  </si>
  <si>
    <t>กำไร (ขาดทุน) เบ็ดเสร็จรวมสำหรับปี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</si>
  <si>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</si>
  <si>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</si>
  <si>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</si>
  <si>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</si>
  <si>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</si>
  <si>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</si>
  <si>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</si>
  <si>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</si>
  <si>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</t>
  </si>
  <si>
    <t>ส่วนต่ำกว่าทุน</t>
  </si>
  <si>
    <t xml:space="preserve"> ทุนเรือนหุ้น</t>
  </si>
  <si>
    <t>กำไรสะสม</t>
  </si>
  <si>
    <t>จากการรวมธุรกิจ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</si>
  <si>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</si>
  <si>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</si>
  <si>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</si>
  <si>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</si>
  <si>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</si>
  <si>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</si>
  <si>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ภายใต้การ</t>
  </si>
  <si>
    <t>ผู้ถือหุ้น</t>
  </si>
  <si>
    <t>ที่ไม่มี</t>
  </si>
  <si>
    <t xml:space="preserve">ชำระแล้ว </t>
  </si>
  <si>
    <t>หุ้นสามัญ</t>
  </si>
  <si>
    <t>ตามกฎหมาย</t>
  </si>
  <si>
    <t>จัดสรร</t>
  </si>
  <si>
    <t>ควบคุมเดียวกัน</t>
  </si>
  <si>
    <t>บริษัทใหญ่</t>
  </si>
  <si>
    <t>อำนาจควบคุม</t>
  </si>
  <si>
    <t>สำหรับปีสิ้นสุดวันที่ 31 ธันวาคม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</si>
  <si>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</si>
  <si>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</si>
  <si>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การเปลี่ยนแปลงส่วนได้เสียในบริษัทย่อย</t>
  </si>
  <si>
    <t xml:space="preserve">    การได้มาซึ่งบริษัทย่อยที่มีส่วนได้เสียที่ไม่มีอำนาจควบคุม</t>
  </si>
  <si>
    <t xml:space="preserve">    รวมการเปลี่ยนแปลงส่วนได้เสียในบริษัทย่อย</t>
  </si>
  <si>
    <t>กำไร (ขาดทุน) เบ็ดเสร็จสำหรับปี</t>
  </si>
  <si>
    <t xml:space="preserve">     กำไร (ขาดทุน) สำหรับปี</t>
  </si>
  <si>
    <t xml:space="preserve">     กำไรขาดทุนเบ็ดเสร็จอื่น</t>
  </si>
  <si>
    <t>รวมกำไร (ขาดทุน) เบ็ดเสร็จสำหรับปี</t>
  </si>
  <si>
    <t>โอนไปสำรองตามกฎหมาย</t>
  </si>
  <si>
    <t>ยอดคงเหลือ ณ วันที่ 31 ธันวาคม 2565</t>
  </si>
  <si>
    <t>สำหรับปีสิ้นสุดวันที่ 31 ธันวาคม 2566</t>
  </si>
  <si>
    <t>ยอดคงเหลือ ณ วันที่ 1 มกราคม 2566</t>
  </si>
  <si>
    <t xml:space="preserve">     ขาดทุนสำหรับปี</t>
  </si>
  <si>
    <t xml:space="preserve">     กำไร (ขาดทุน) เบ็ดเสร็จอื่น</t>
  </si>
  <si>
    <t>ยอดคงเหลือ ณ วันที่ 31 ธันวาคม 2566</t>
  </si>
  <si>
    <t xml:space="preserve">งบการเงินเฉพาะกิจการ </t>
  </si>
  <si>
    <t>เงินปันผล</t>
  </si>
  <si>
    <t>กำไรขาดทุนเบ็ดเสร็จสำหรับปี</t>
  </si>
  <si>
    <t xml:space="preserve">     กำไรสำหรับปี</t>
  </si>
  <si>
    <t>รวมกำไรขาดทุนเบ็ดเสร็จสำหรับปี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</si>
  <si>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</si>
  <si>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</si>
  <si>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</si>
  <si>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</si>
  <si>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</si>
  <si>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ขาดทุนจากการจำหน่ายอสังหาริมทรัพย์เพื่อการลงทุน</t>
  </si>
  <si>
    <t>ขาดทุน (กำไร) จากการจำหน่ายสินทรัพย์</t>
  </si>
  <si>
    <t>ขาดทุนจากการขายและเช่ากลับคืนสินทรัพย์</t>
  </si>
  <si>
    <t>กำไรที่ยังไม่เกิดขึ้นจริงของเงินลงทุนชั่วคราว</t>
  </si>
  <si>
    <t>ค่าใช้จ่ายผลประโยชน์พนักงาน</t>
  </si>
  <si>
    <t>กำไรจากการยกเลิกสัญญาเช่า</t>
  </si>
  <si>
    <t>รายการขาดทุนจากการเปลี่ยนแปลงมูลค่ายุติธรรม</t>
  </si>
  <si>
    <t xml:space="preserve">   ของเงินลงทุนในหลักทรัพย์</t>
  </si>
  <si>
    <t>ดอกเบี้ยรับ</t>
  </si>
  <si>
    <t>การเปลี่ยนแปลงในสินทรัพย์และหนี้สินดำเนินงาน</t>
  </si>
  <si>
    <t>การซื้อเงินลงทุนในหลักทรัพย์</t>
  </si>
  <si>
    <t>อะไหล่และวัสดุสิ้นเปลือง</t>
  </si>
  <si>
    <t>จ่ายผลประโยชน์พนักงาน</t>
  </si>
  <si>
    <t>กระแสเงินสดได้มาจากการดำเนินงาน</t>
  </si>
  <si>
    <t>ภาษีเงินได้รับคืน (จ่ายออก)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</si>
  <si>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</si>
  <si>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</si>
  <si>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เงินฝากสถาบันการเงินที่มีข้อจำกัดในการเบิกใช้ (เพิ่มขึ้น) ลดลง</t>
  </si>
  <si>
    <t>เงินสดจ่ายจากการขายเงินลงทุนชั่วคราว</t>
  </si>
  <si>
    <t>เงินสดรับจากลูกหนี้จากการจำหน่ายเงินลงทุน</t>
  </si>
  <si>
    <t>เงินสดจ่ายเพื่อการลงทุนในบริษัทย่อยสุทธิจากเงินสดที่ได้มา</t>
  </si>
  <si>
    <t>เงินสดรับชำระคืนจาก (จ่าย) เงินให้กู้ยืมระยะสั้น - สุทธิ</t>
  </si>
  <si>
    <t>เงินสดรับชำระคืนจากเงินให้กู้ยืมระยะยาว</t>
  </si>
  <si>
    <t>เงินสดรับจากการขายสินทรัพย์</t>
  </si>
  <si>
    <t>เงินสดจ่ายเพื่อซื้ออาคารและอุปกรณ์และสินทรัพย์ไม่มีตัวตน</t>
  </si>
  <si>
    <t>รับดอกเบี้ย</t>
  </si>
  <si>
    <t>กระแสเงินสดจากกิจกรรมจัดหาเงิน</t>
  </si>
  <si>
    <t>เงินสดรับ (จ่าย) เพื่อชำระเงินกู้ยืมระยะสั้น - สุทธิ</t>
  </si>
  <si>
    <t>เงินสดรับจากหุ้นกู้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</si>
  <si>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</si>
  <si>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</si>
  <si>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เงินสดรับจาก (จ่ายชำระ) หนี้ตามสัญญาเช่า - สุทธิ</t>
  </si>
  <si>
    <t>ดอกเบี้ยจ่ายและต้นทุนทางการเงินอื่น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</si>
  <si>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</si>
  <si>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</si>
  <si>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</si>
  <si>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</si>
  <si>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รายการที่ไม่เป็นเงินสดที่สำคัญ</t>
  </si>
  <si>
    <t>เจ้าหนี้ค่าอาคารและอุปกรณ์</t>
  </si>
  <si>
    <t>เจ้าหนี้จากการซื้อเงินลงทุนในบริษัทย่อย</t>
  </si>
  <si>
    <t>ลูกหนี้จากการยกเลิกสัญญาเช่า</t>
  </si>
  <si>
    <t>ข้อมูลทั่วไป</t>
  </si>
  <si>
    <t>เกณฑ์การจัดทำงบการเงิน</t>
  </si>
  <si>
    <t>นโยบายการบัญชีที่สำคัญ</t>
  </si>
  <si>
    <t>บุคคลหรือกิจการที่เกี่ยวข้องกัน</t>
  </si>
  <si>
    <t>ที่ดิน อาคารและอุปกรณ์</t>
  </si>
  <si>
    <t>หนี้สินที่มีภาระดอกเบี้ย</t>
  </si>
  <si>
    <t>ส่วนเกินมูลค่าหุ้นและสำรองตามกฎหมาย</t>
  </si>
  <si>
    <t>ส่วนงานดำเนินงานและการจำแนกรายได้</t>
  </si>
  <si>
    <t>ค่าใช้จ่ายตามลักษณะ</t>
  </si>
  <si>
    <t>ภาษีเงินได้</t>
  </si>
  <si>
    <t>เครื่องมือทางการเงิน</t>
  </si>
  <si>
    <t xml:space="preserve">การบริหารจัดการทุน  </t>
  </si>
  <si>
    <t xml:space="preserve">ภาระผูกพันกับบุคคลหรือกิจการที่ไม่เกี่ยวข้องกัน </t>
  </si>
  <si>
    <t>เหตุการณ์ภายหลังรอบระยะเวลารายงาน</t>
  </si>
  <si>
    <t>4, 8</t>
  </si>
  <si>
    <t>4, 14, 20</t>
  </si>
  <si>
    <t>4, 20</t>
  </si>
  <si>
    <t>14, 20</t>
  </si>
  <si>
    <t>(กลับรายการ) ผลขาดทุนจากการด้อยค่าที่รับรู้ในกำไรหรือขาดทุน</t>
  </si>
  <si>
    <t>กระแสเงินสดสุทธิได้มาจาก (ใช้ไปใน) กิจกรรมลงทุน</t>
  </si>
  <si>
    <t>เงินสดรับจากการขายอสังหาริมทรัพย์เพื่อการลงทุน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</si>
</sst>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#,##0.000\ ;\(#,##0.000\)"/>
    <numFmt numFmtId="175" formatCode="_(* #,##0.000_);_(* \(#,##0.000\);_(* &quot;-&quot;??_);_(@_)"/>
    <numFmt numFmtId="176" formatCode="_-* #,##0_-;\-* #,##0_-;_-* &quot;-&quot;??_-;_-@_-"/>
    <numFmt numFmtId="177" formatCode="_(* #,##0.000_);_(* \(#,##0.000\);_(* &quot;-&quot;_);_(@_)"/>
  </numFmts>
  <fonts count="2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0" fontId="10" fillId="0" borderId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2" fillId="0" borderId="0"/>
    <xf numFmtId="0" fontId="1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1" fontId="13" fillId="0" borderId="0" applyFon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3" fontId="15" fillId="0" borderId="0"/>
    <xf numFmtId="0" fontId="12" fillId="0" borderId="0"/>
    <xf numFmtId="0" fontId="3" fillId="0" borderId="0"/>
    <xf numFmtId="0" fontId="17" fillId="0" borderId="0"/>
    <xf numFmtId="0" fontId="3" fillId="0" borderId="0"/>
    <xf numFmtId="10" fontId="10" fillId="0" borderId="0" applyFont="0" applyFill="0" applyBorder="0" applyAlignment="0" applyProtection="0"/>
    <xf numFmtId="9" fontId="14" fillId="0" borderId="2" applyNumberFormat="0" applyBorder="0"/>
    <xf numFmtId="37" fontId="3" fillId="0" borderId="0"/>
    <xf numFmtId="9" fontId="3" fillId="0" borderId="0" applyFont="0" applyFill="0" applyBorder="0" applyAlignment="0" applyProtection="0"/>
  </cellStyleXfs>
  <cellXfs count="227">
    <xf numFmtId="0" fontId="0" fillId="0" borderId="0" xfId="0"/>
    <xf numFmtId="166" fontId="5" fillId="0" borderId="0" xfId="10" applyNumberFormat="1" applyFont="1" applyFill="1" applyBorder="1" applyAlignment="1">
      <alignment horizontal="right"/>
    </xf>
    <xf numFmtId="166" fontId="3" fillId="0" borderId="0" xfId="10" applyNumberFormat="1" applyFont="1" applyFill="1" applyBorder="1" applyAlignment="1">
      <alignment horizontal="right"/>
    </xf>
    <xf numFmtId="43" fontId="3" fillId="0" borderId="0" xfId="10" applyFont="1" applyFill="1" applyBorder="1" applyAlignment="1">
      <alignment horizontal="right"/>
    </xf>
    <xf numFmtId="43" fontId="5" fillId="0" borderId="0" xfId="10" applyFont="1" applyFill="1" applyAlignment="1">
      <alignment horizontal="right"/>
    </xf>
    <xf numFmtId="166" fontId="5" fillId="0" borderId="3" xfId="10" applyNumberFormat="1" applyFont="1" applyFill="1" applyBorder="1" applyAlignment="1">
      <alignment horizontal="right"/>
    </xf>
    <xf numFmtId="43" fontId="3" fillId="0" borderId="0" xfId="10" applyFont="1" applyFill="1" applyAlignment="1">
      <alignment horizontal="right"/>
    </xf>
    <xf numFmtId="166" fontId="5" fillId="0" borderId="6" xfId="10" applyNumberFormat="1" applyFont="1" applyFill="1" applyBorder="1" applyAlignment="1">
      <alignment horizontal="right"/>
    </xf>
    <xf numFmtId="166" fontId="3" fillId="0" borderId="0" xfId="13" applyNumberFormat="1" applyFont="1" applyFill="1" applyBorder="1" applyAlignment="1">
      <alignment horizontal="right"/>
    </xf>
    <xf numFmtId="166" fontId="3" fillId="0" borderId="5" xfId="13" applyNumberFormat="1" applyFont="1" applyFill="1" applyBorder="1" applyAlignment="1">
      <alignment horizontal="right"/>
    </xf>
    <xf numFmtId="166" fontId="5" fillId="0" borderId="4" xfId="10" applyNumberFormat="1" applyFont="1" applyFill="1" applyBorder="1" applyAlignment="1">
      <alignment horizontal="right"/>
    </xf>
    <xf numFmtId="166" fontId="5" fillId="0" borderId="5" xfId="10" applyNumberFormat="1" applyFont="1" applyFill="1" applyBorder="1" applyAlignment="1">
      <alignment horizontal="right"/>
    </xf>
    <xf numFmtId="166" fontId="5" fillId="0" borderId="6" xfId="13" applyNumberFormat="1" applyFont="1" applyFill="1" applyBorder="1" applyAlignment="1">
      <alignment horizontal="right"/>
    </xf>
    <xf numFmtId="43" fontId="3" fillId="0" borderId="0" xfId="10" applyFont="1" applyFill="1" applyBorder="1" applyAlignment="1"/>
    <xf numFmtId="166" fontId="3" fillId="0" borderId="0" xfId="10" applyNumberFormat="1" applyFont="1" applyFill="1" applyBorder="1" applyAlignment="1">
      <alignment horizontal="center"/>
    </xf>
    <xf numFmtId="166" fontId="3" fillId="0" borderId="4" xfId="10" applyNumberFormat="1" applyFont="1" applyFill="1" applyBorder="1" applyAlignment="1">
      <alignment horizontal="right"/>
    </xf>
    <xf numFmtId="166" fontId="5" fillId="0" borderId="0" xfId="13" applyNumberFormat="1" applyFont="1" applyFill="1" applyBorder="1" applyAlignment="1">
      <alignment horizontal="right"/>
    </xf>
    <xf numFmtId="43" fontId="5" fillId="0" borderId="0" xfId="10" applyFont="1" applyFill="1" applyBorder="1" applyAlignment="1">
      <alignment horizontal="right"/>
    </xf>
    <xf numFmtId="166" fontId="3" fillId="0" borderId="0" xfId="10" applyNumberFormat="1" applyFont="1" applyFill="1" applyAlignment="1">
      <alignment horizontal="right"/>
    </xf>
    <xf numFmtId="166" fontId="16" fillId="0" borderId="0" xfId="10" applyNumberFormat="1" applyFont="1" applyFill="1" applyBorder="1" applyAlignment="1">
      <alignment horizontal="right"/>
    </xf>
    <xf numFmtId="166" fontId="3" fillId="0" borderId="5" xfId="10" applyNumberFormat="1" applyFont="1" applyFill="1" applyBorder="1" applyAlignment="1">
      <alignment horizontal="right"/>
    </xf>
    <xf numFmtId="166" fontId="18" fillId="0" borderId="0" xfId="13" applyNumberFormat="1" applyFont="1" applyFill="1" applyBorder="1" applyAlignment="1">
      <alignment horizontal="right"/>
    </xf>
    <xf numFmtId="166" fontId="5" fillId="0" borderId="4" xfId="13" applyNumberFormat="1" applyFont="1" applyFill="1" applyBorder="1" applyAlignment="1">
      <alignment horizontal="right"/>
    </xf>
    <xf numFmtId="174" fontId="3" fillId="0" borderId="0" xfId="13" applyNumberFormat="1" applyFont="1" applyFill="1" applyBorder="1" applyAlignment="1">
      <alignment horizontal="right"/>
    </xf>
    <xf numFmtId="166" fontId="8" fillId="0" borderId="0" xfId="10" applyNumberFormat="1" applyFont="1" applyFill="1" applyBorder="1" applyAlignment="1">
      <alignment horizontal="right"/>
    </xf>
    <xf numFmtId="166" fontId="2" fillId="0" borderId="0" xfId="10" applyNumberFormat="1" applyFont="1" applyFill="1" applyBorder="1" applyAlignment="1">
      <alignment horizontal="right"/>
    </xf>
    <xf numFmtId="166" fontId="16" fillId="0" borderId="0" xfId="10" applyNumberFormat="1" applyFont="1" applyFill="1" applyBorder="1" applyAlignment="1">
      <alignment horizontal="right" vertical="center"/>
    </xf>
    <xf numFmtId="166" fontId="5" fillId="0" borderId="0" xfId="10" applyNumberFormat="1" applyFont="1" applyFill="1" applyAlignment="1">
      <alignment horizontal="right"/>
    </xf>
    <xf numFmtId="166" fontId="3" fillId="0" borderId="0" xfId="10" applyNumberFormat="1" applyFont="1" applyFill="1"/>
    <xf numFmtId="43" fontId="16" fillId="0" borderId="0" xfId="10" applyFont="1" applyFill="1" applyBorder="1" applyAlignment="1">
      <alignment horizontal="right"/>
    </xf>
    <xf numFmtId="43" fontId="16" fillId="0" borderId="0" xfId="10" applyFont="1" applyFill="1" applyBorder="1" applyAlignment="1">
      <alignment horizontal="right" vertical="center"/>
    </xf>
    <xf numFmtId="166" fontId="16" fillId="0" borderId="0" xfId="10" applyNumberFormat="1" applyFont="1" applyFill="1" applyBorder="1" applyAlignment="1">
      <alignment horizontal="center"/>
    </xf>
    <xf numFmtId="166" fontId="16" fillId="0" borderId="0" xfId="15" applyNumberFormat="1" applyFont="1" applyFill="1" applyBorder="1" applyAlignment="1">
      <alignment horizontal="right" vertical="center"/>
    </xf>
    <xf numFmtId="43" fontId="19" fillId="0" borderId="0" xfId="10" applyFont="1" applyFill="1" applyAlignment="1">
      <alignment horizontal="right" vertical="center"/>
    </xf>
    <xf numFmtId="43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6" fontId="3" fillId="0" borderId="0" xfId="0" applyNumberFormat="1" applyFont="1" applyAlignment="1">
      <alignment horizontal="right"/>
    </xf>
    <xf numFmtId="166" fontId="5" fillId="0" borderId="0" xfId="10" applyNumberFormat="1" applyFont="1" applyFill="1"/>
    <xf numFmtId="41" fontId="3" fillId="0" borderId="0" xfId="10" applyNumberFormat="1" applyFont="1" applyFill="1" applyBorder="1" applyAlignment="1">
      <alignment horizontal="right"/>
    </xf>
    <xf numFmtId="41" fontId="5" fillId="0" borderId="4" xfId="10" applyNumberFormat="1" applyFont="1" applyFill="1" applyBorder="1" applyAlignment="1">
      <alignment horizontal="right"/>
    </xf>
    <xf numFmtId="41" fontId="5" fillId="0" borderId="5" xfId="10" applyNumberFormat="1" applyFont="1" applyFill="1" applyBorder="1" applyAlignment="1">
      <alignment horizontal="right"/>
    </xf>
    <xf numFmtId="41" fontId="5" fillId="0" borderId="6" xfId="13" applyNumberFormat="1" applyFont="1" applyFill="1" applyBorder="1" applyAlignment="1">
      <alignment horizontal="right"/>
    </xf>
    <xf numFmtId="41" fontId="5" fillId="0" borderId="0" xfId="10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3" fillId="0" borderId="0" xfId="28"/>
    <xf numFmtId="0" fontId="3" fillId="0" borderId="0" xfId="0" applyFont="1" applyAlignment="1">
      <alignment horizontal="center"/>
    </xf>
    <xf numFmtId="0" fontId="6" fillId="0" borderId="0" xfId="28" applyFont="1" applyAlignment="1">
      <alignment horizontal="center"/>
    </xf>
    <xf numFmtId="41" fontId="5" fillId="0" borderId="6" xfId="10" applyNumberFormat="1" applyFont="1" applyFill="1" applyBorder="1" applyAlignment="1">
      <alignment horizontal="right"/>
    </xf>
    <xf numFmtId="166" fontId="3" fillId="0" borderId="7" xfId="13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165" fontId="5" fillId="0" borderId="0" xfId="28" applyNumberFormat="1" applyFont="1" applyAlignment="1">
      <alignment horizontal="right"/>
    </xf>
    <xf numFmtId="0" fontId="5" fillId="0" borderId="0" xfId="28" applyFont="1"/>
    <xf numFmtId="0" fontId="3" fillId="0" borderId="0" xfId="28" applyAlignment="1">
      <alignment horizontal="center"/>
    </xf>
    <xf numFmtId="0" fontId="5" fillId="0" borderId="0" xfId="28" applyFont="1" applyAlignment="1">
      <alignment horizontal="center"/>
    </xf>
    <xf numFmtId="10" fontId="5" fillId="0" borderId="0" xfId="34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2" fillId="0" borderId="0" xfId="0" applyFont="1"/>
    <xf numFmtId="0" fontId="8" fillId="0" borderId="0" xfId="0" applyFont="1"/>
    <xf numFmtId="0" fontId="3" fillId="0" borderId="0" xfId="0" applyFont="1"/>
    <xf numFmtId="0" fontId="6" fillId="0" borderId="0" xfId="0" applyFont="1"/>
    <xf numFmtId="0" fontId="5" fillId="0" borderId="0" xfId="0" applyFont="1"/>
    <xf numFmtId="0" fontId="2" fillId="0" borderId="0" xfId="0" applyFont="1" applyAlignment="1">
      <alignment horizontal="justify"/>
    </xf>
    <xf numFmtId="0" fontId="7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horizontal="left" indent="1"/>
    </xf>
    <xf numFmtId="165" fontId="5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6" fontId="8" fillId="0" borderId="0" xfId="0" applyNumberFormat="1" applyFont="1"/>
    <xf numFmtId="0" fontId="5" fillId="0" borderId="0" xfId="0" applyFont="1" applyAlignment="1">
      <alignment horizontal="justify"/>
    </xf>
    <xf numFmtId="0" fontId="3" fillId="0" borderId="0" xfId="30"/>
    <xf numFmtId="0" fontId="2" fillId="0" borderId="0" xfId="30" applyFont="1"/>
    <xf numFmtId="0" fontId="5" fillId="0" borderId="0" xfId="30" applyFont="1"/>
    <xf numFmtId="0" fontId="8" fillId="0" borderId="0" xfId="30" applyFont="1" applyAlignment="1">
      <alignment vertical="top" wrapText="1"/>
    </xf>
    <xf numFmtId="0" fontId="2" fillId="0" borderId="0" xfId="30" quotePrefix="1" applyFont="1" applyAlignment="1">
      <alignment horizontal="center" vertical="top" wrapText="1"/>
    </xf>
    <xf numFmtId="0" fontId="8" fillId="0" borderId="0" xfId="30" applyFont="1" applyAlignment="1">
      <alignment horizontal="center" vertical="top"/>
    </xf>
    <xf numFmtId="0" fontId="8" fillId="0" borderId="0" xfId="30" applyFont="1" applyAlignment="1">
      <alignment horizontal="center" vertical="top" wrapText="1"/>
    </xf>
    <xf numFmtId="0" fontId="8" fillId="0" borderId="0" xfId="30" applyFont="1"/>
    <xf numFmtId="0" fontId="3" fillId="0" borderId="0" xfId="30" applyAlignment="1">
      <alignment horizontal="center"/>
    </xf>
    <xf numFmtId="0" fontId="9" fillId="0" borderId="0" xfId="30" applyFont="1" applyAlignment="1">
      <alignment horizontal="center" vertical="top" wrapText="1"/>
    </xf>
    <xf numFmtId="0" fontId="8" fillId="0" borderId="0" xfId="30" applyFont="1" applyAlignment="1">
      <alignment horizontal="center"/>
    </xf>
    <xf numFmtId="0" fontId="2" fillId="0" borderId="0" xfId="30" applyFont="1" applyAlignment="1">
      <alignment vertical="top" wrapText="1"/>
    </xf>
    <xf numFmtId="165" fontId="8" fillId="0" borderId="0" xfId="0" applyNumberFormat="1" applyFont="1" applyAlignment="1">
      <alignment horizontal="right"/>
    </xf>
    <xf numFmtId="176" fontId="8" fillId="0" borderId="0" xfId="0" applyNumberFormat="1" applyFont="1" applyAlignment="1">
      <alignment horizontal="right"/>
    </xf>
    <xf numFmtId="43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41" fontId="5" fillId="0" borderId="3" xfId="10" applyNumberFormat="1" applyFont="1" applyFill="1" applyBorder="1" applyAlignment="1">
      <alignment horizontal="right"/>
    </xf>
    <xf numFmtId="166" fontId="5" fillId="0" borderId="3" xfId="0" applyNumberFormat="1" applyFont="1" applyBorder="1" applyAlignment="1">
      <alignment horizontal="right"/>
    </xf>
    <xf numFmtId="165" fontId="2" fillId="0" borderId="3" xfId="0" applyNumberFormat="1" applyFont="1" applyBorder="1" applyAlignment="1">
      <alignment horizontal="right"/>
    </xf>
    <xf numFmtId="43" fontId="3" fillId="0" borderId="0" xfId="0" applyNumberFormat="1" applyFont="1" applyAlignment="1">
      <alignment horizontal="right"/>
    </xf>
    <xf numFmtId="166" fontId="3" fillId="0" borderId="0" xfId="30" applyNumberFormat="1"/>
    <xf numFmtId="0" fontId="8" fillId="0" borderId="0" xfId="0" applyFont="1" applyAlignment="1">
      <alignment horizontal="right"/>
    </xf>
    <xf numFmtId="0" fontId="3" fillId="0" borderId="0" xfId="30" applyAlignment="1">
      <alignment vertical="top" wrapText="1"/>
    </xf>
    <xf numFmtId="0" fontId="5" fillId="0" borderId="0" xfId="30" quotePrefix="1" applyFont="1" applyAlignment="1">
      <alignment horizontal="center" vertical="top" wrapText="1"/>
    </xf>
    <xf numFmtId="0" fontId="3" fillId="0" borderId="0" xfId="30" applyAlignment="1">
      <alignment horizontal="center" vertical="top" wrapText="1"/>
    </xf>
    <xf numFmtId="0" fontId="5" fillId="0" borderId="0" xfId="30" applyFont="1" applyAlignment="1">
      <alignment horizontal="right" vertical="top" wrapText="1"/>
    </xf>
    <xf numFmtId="0" fontId="5" fillId="0" borderId="0" xfId="30" applyFont="1" applyAlignment="1">
      <alignment vertical="top" wrapText="1"/>
    </xf>
    <xf numFmtId="0" fontId="3" fillId="0" borderId="0" xfId="0" applyFont="1" applyAlignment="1">
      <alignment horizontal="left"/>
    </xf>
    <xf numFmtId="41" fontId="24" fillId="0" borderId="3" xfId="10" applyNumberFormat="1" applyFont="1" applyFill="1" applyBorder="1" applyAlignment="1">
      <alignment horizontal="right"/>
    </xf>
    <xf numFmtId="166" fontId="3" fillId="0" borderId="0" xfId="13" applyNumberFormat="1" applyFont="1" applyFill="1" applyBorder="1" applyAlignment="1">
      <alignment horizontal="center"/>
    </xf>
    <xf numFmtId="41" fontId="25" fillId="0" borderId="0" xfId="10" applyNumberFormat="1" applyFont="1" applyFill="1" applyBorder="1" applyAlignment="1">
      <alignment horizontal="right"/>
    </xf>
    <xf numFmtId="177" fontId="5" fillId="0" borderId="4" xfId="13" applyNumberFormat="1" applyFont="1" applyFill="1" applyBorder="1" applyAlignment="1">
      <alignment horizontal="right"/>
    </xf>
    <xf numFmtId="166" fontId="3" fillId="0" borderId="3" xfId="10" applyNumberFormat="1" applyFont="1" applyFill="1" applyBorder="1" applyAlignment="1">
      <alignment horizontal="right"/>
    </xf>
    <xf numFmtId="43" fontId="27" fillId="0" borderId="0" xfId="10" applyFont="1" applyFill="1" applyAlignment="1">
      <alignment horizontal="right" vertical="center"/>
    </xf>
    <xf numFmtId="41" fontId="25" fillId="0" borderId="5" xfId="1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166" fontId="25" fillId="0" borderId="0" xfId="10" applyNumberFormat="1" applyFont="1" applyFill="1" applyBorder="1" applyAlignment="1">
      <alignment horizontal="right"/>
    </xf>
    <xf numFmtId="166" fontId="16" fillId="0" borderId="0" xfId="10" applyNumberFormat="1" applyFont="1" applyFill="1" applyBorder="1" applyAlignment="1"/>
    <xf numFmtId="43" fontId="3" fillId="0" borderId="3" xfId="10" applyFont="1" applyFill="1" applyBorder="1" applyAlignment="1">
      <alignment horizontal="right"/>
    </xf>
    <xf numFmtId="43" fontId="3" fillId="0" borderId="5" xfId="10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3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6" fillId="0" borderId="0" xfId="0" quotePrefix="1" applyFont="1" applyAlignment="1">
      <alignment horizontal="center"/>
    </xf>
    <xf numFmtId="0" fontId="9" fillId="0" borderId="0" xfId="0" applyFont="1"/>
    <xf numFmtId="0" fontId="6" fillId="0" borderId="0" xfId="28" applyFont="1"/>
    <xf numFmtId="0" fontId="3" fillId="0" borderId="0" xfId="29" applyFont="1"/>
    <xf numFmtId="0" fontId="3" fillId="0" borderId="0" xfId="29" applyFont="1" applyAlignment="1">
      <alignment horizontal="justify"/>
    </xf>
    <xf numFmtId="0" fontId="5" fillId="0" borderId="0" xfId="29" applyFont="1" applyAlignment="1">
      <alignment horizontal="justify"/>
    </xf>
    <xf numFmtId="0" fontId="16" fillId="0" borderId="0" xfId="29" applyFont="1"/>
    <xf numFmtId="0" fontId="19" fillId="0" borderId="0" xfId="29" applyFont="1"/>
    <xf numFmtId="0" fontId="16" fillId="0" borderId="0" xfId="29" applyFont="1" applyAlignment="1">
      <alignment horizontal="center"/>
    </xf>
    <xf numFmtId="0" fontId="21" fillId="0" borderId="0" xfId="29" applyFont="1"/>
    <xf numFmtId="165" fontId="16" fillId="0" borderId="0" xfId="29" applyNumberFormat="1" applyFont="1" applyAlignment="1">
      <alignment horizontal="right"/>
    </xf>
    <xf numFmtId="0" fontId="16" fillId="0" borderId="0" xfId="29" applyFont="1" applyAlignment="1">
      <alignment horizontal="right"/>
    </xf>
    <xf numFmtId="166" fontId="16" fillId="0" borderId="0" xfId="29" applyNumberFormat="1" applyFont="1" applyAlignment="1">
      <alignment horizontal="right"/>
    </xf>
    <xf numFmtId="0" fontId="16" fillId="0" borderId="0" xfId="29" quotePrefix="1" applyFont="1" applyAlignment="1">
      <alignment horizontal="left"/>
    </xf>
    <xf numFmtId="0" fontId="20" fillId="0" borderId="0" xfId="29" applyFont="1"/>
    <xf numFmtId="0" fontId="16" fillId="0" borderId="0" xfId="29" applyFont="1" applyAlignment="1">
      <alignment horizontal="left"/>
    </xf>
    <xf numFmtId="165" fontId="16" fillId="0" borderId="7" xfId="29" applyNumberFormat="1" applyFont="1" applyBorder="1" applyAlignment="1">
      <alignment horizontal="right"/>
    </xf>
    <xf numFmtId="0" fontId="26" fillId="0" borderId="0" xfId="29" applyFont="1"/>
    <xf numFmtId="0" fontId="16" fillId="0" borderId="0" xfId="28" applyFont="1"/>
    <xf numFmtId="165" fontId="19" fillId="0" borderId="0" xfId="29" applyNumberFormat="1" applyFont="1" applyAlignment="1">
      <alignment horizontal="right"/>
    </xf>
    <xf numFmtId="165" fontId="19" fillId="0" borderId="3" xfId="29" applyNumberFormat="1" applyFont="1" applyBorder="1" applyAlignment="1">
      <alignment horizontal="right"/>
    </xf>
    <xf numFmtId="0" fontId="5" fillId="0" borderId="0" xfId="29" applyFont="1"/>
    <xf numFmtId="165" fontId="3" fillId="0" borderId="0" xfId="29" applyNumberFormat="1" applyFont="1" applyAlignment="1">
      <alignment horizontal="right"/>
    </xf>
    <xf numFmtId="165" fontId="3" fillId="0" borderId="0" xfId="29" applyNumberFormat="1" applyFont="1"/>
    <xf numFmtId="0" fontId="19" fillId="0" borderId="0" xfId="29" applyFont="1" applyAlignment="1">
      <alignment vertical="center"/>
    </xf>
    <xf numFmtId="0" fontId="16" fillId="0" borderId="0" xfId="29" applyFont="1" applyAlignment="1">
      <alignment vertical="center"/>
    </xf>
    <xf numFmtId="0" fontId="21" fillId="0" borderId="0" xfId="29" applyFont="1" applyAlignment="1">
      <alignment vertical="center"/>
    </xf>
    <xf numFmtId="165" fontId="16" fillId="0" borderId="0" xfId="29" applyNumberFormat="1" applyFont="1" applyAlignment="1">
      <alignment horizontal="right" vertical="center"/>
    </xf>
    <xf numFmtId="0" fontId="16" fillId="0" borderId="0" xfId="29" quotePrefix="1" applyFont="1" applyAlignment="1">
      <alignment horizontal="left" vertical="center"/>
    </xf>
    <xf numFmtId="0" fontId="19" fillId="0" borderId="0" xfId="29" quotePrefix="1" applyFont="1" applyAlignment="1">
      <alignment horizontal="left" vertical="center"/>
    </xf>
    <xf numFmtId="165" fontId="19" fillId="0" borderId="0" xfId="29" applyNumberFormat="1" applyFont="1" applyAlignment="1">
      <alignment horizontal="right" vertical="center"/>
    </xf>
    <xf numFmtId="165" fontId="19" fillId="0" borderId="3" xfId="29" applyNumberFormat="1" applyFont="1" applyBorder="1" applyAlignment="1">
      <alignment horizontal="right" vertical="center"/>
    </xf>
    <xf numFmtId="37" fontId="16" fillId="0" borderId="0" xfId="29" applyNumberFormat="1" applyFont="1" applyAlignment="1">
      <alignment vertical="center"/>
    </xf>
    <xf numFmtId="0" fontId="22" fillId="0" borderId="0" xfId="29" applyFont="1" applyAlignment="1">
      <alignment vertical="center"/>
    </xf>
    <xf numFmtId="0" fontId="3" fillId="0" borderId="0" xfId="29" applyFont="1" applyAlignment="1">
      <alignment vertical="center"/>
    </xf>
    <xf numFmtId="0" fontId="22" fillId="0" borderId="0" xfId="29" quotePrefix="1" applyFont="1" applyAlignment="1">
      <alignment horizontal="left" vertical="center"/>
    </xf>
    <xf numFmtId="165" fontId="22" fillId="0" borderId="0" xfId="29" applyNumberFormat="1" applyFont="1" applyAlignment="1">
      <alignment horizontal="right" vertical="center"/>
    </xf>
    <xf numFmtId="165" fontId="19" fillId="0" borderId="6" xfId="29" applyNumberFormat="1" applyFont="1" applyBorder="1" applyAlignment="1">
      <alignment horizontal="right" vertical="center"/>
    </xf>
    <xf numFmtId="0" fontId="21" fillId="0" borderId="0" xfId="29" quotePrefix="1" applyFont="1" applyAlignment="1">
      <alignment horizontal="left" vertical="center"/>
    </xf>
    <xf numFmtId="166" fontId="5" fillId="0" borderId="5" xfId="13" applyNumberFormat="1" applyFont="1" applyFill="1" applyBorder="1" applyAlignment="1">
      <alignment horizontal="right"/>
    </xf>
    <xf numFmtId="175" fontId="5" fillId="0" borderId="4" xfId="13" applyNumberFormat="1" applyFont="1" applyFill="1" applyBorder="1" applyAlignment="1">
      <alignment horizontal="right"/>
    </xf>
    <xf numFmtId="41" fontId="3" fillId="0" borderId="5" xfId="10" applyNumberFormat="1" applyFont="1" applyFill="1" applyBorder="1" applyAlignment="1">
      <alignment horizontal="right"/>
    </xf>
    <xf numFmtId="41" fontId="16" fillId="0" borderId="0" xfId="10" applyNumberFormat="1" applyFont="1" applyFill="1" applyBorder="1" applyAlignment="1">
      <alignment horizontal="right"/>
    </xf>
    <xf numFmtId="41" fontId="16" fillId="0" borderId="7" xfId="10" applyNumberFormat="1" applyFont="1" applyFill="1" applyBorder="1" applyAlignment="1">
      <alignment horizontal="right"/>
    </xf>
    <xf numFmtId="41" fontId="19" fillId="0" borderId="3" xfId="10" applyNumberFormat="1" applyFont="1" applyFill="1" applyBorder="1" applyAlignment="1">
      <alignment horizontal="right"/>
    </xf>
    <xf numFmtId="41" fontId="19" fillId="0" borderId="7" xfId="10" applyNumberFormat="1" applyFont="1" applyFill="1" applyBorder="1" applyAlignment="1">
      <alignment horizontal="right"/>
    </xf>
    <xf numFmtId="166" fontId="19" fillId="0" borderId="6" xfId="10" applyNumberFormat="1" applyFont="1" applyFill="1" applyBorder="1" applyAlignment="1">
      <alignment horizontal="right"/>
    </xf>
    <xf numFmtId="165" fontId="16" fillId="0" borderId="0" xfId="29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3" fillId="0" borderId="0" xfId="0" applyFont="1" applyFill="1"/>
    <xf numFmtId="165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43" fontId="6" fillId="0" borderId="0" xfId="0" quotePrefix="1" applyNumberFormat="1" applyFont="1" applyFill="1" applyAlignment="1">
      <alignment horizontal="center"/>
    </xf>
    <xf numFmtId="0" fontId="2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6" fillId="0" borderId="0" xfId="0" applyFont="1" applyFill="1"/>
    <xf numFmtId="0" fontId="5" fillId="0" borderId="0" xfId="0" applyFont="1" applyFill="1"/>
    <xf numFmtId="0" fontId="7" fillId="0" borderId="0" xfId="0" applyFont="1" applyFill="1" applyAlignment="1">
      <alignment horizontal="center"/>
    </xf>
    <xf numFmtId="166" fontId="0" fillId="0" borderId="0" xfId="0" applyNumberFormat="1" applyFont="1" applyFill="1" applyAlignment="1">
      <alignment horizontal="right"/>
    </xf>
    <xf numFmtId="166" fontId="3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0" fontId="5" fillId="0" borderId="0" xfId="28" applyFont="1" applyFill="1"/>
    <xf numFmtId="0" fontId="6" fillId="0" borderId="0" xfId="28" applyFont="1" applyFill="1" applyAlignment="1">
      <alignment horizontal="center"/>
    </xf>
    <xf numFmtId="0" fontId="3" fillId="0" borderId="0" xfId="28" applyFill="1" applyAlignment="1">
      <alignment horizontal="center"/>
    </xf>
    <xf numFmtId="0" fontId="5" fillId="0" borderId="0" xfId="28" applyFont="1" applyFill="1" applyAlignment="1">
      <alignment horizontal="left"/>
    </xf>
    <xf numFmtId="0" fontId="7" fillId="0" borderId="0" xfId="28" applyFont="1" applyFill="1" applyAlignment="1">
      <alignment horizontal="left"/>
    </xf>
    <xf numFmtId="0" fontId="3" fillId="0" borderId="0" xfId="28" applyFill="1"/>
    <xf numFmtId="0" fontId="0" fillId="0" borderId="0" xfId="28" applyFont="1" applyFill="1"/>
    <xf numFmtId="0" fontId="7" fillId="0" borderId="0" xfId="28" applyFont="1" applyFill="1"/>
    <xf numFmtId="0" fontId="3" fillId="0" borderId="0" xfId="28" applyFill="1" applyAlignment="1">
      <alignment horizontal="left"/>
    </xf>
    <xf numFmtId="0" fontId="5" fillId="0" borderId="0" xfId="28" quotePrefix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0" xfId="28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0" fontId="3" fillId="0" borderId="0" xfId="28" quotePrefix="1" applyFill="1" applyAlignment="1">
      <alignment horizontal="left" indent="1"/>
    </xf>
    <xf numFmtId="0" fontId="23" fillId="0" borderId="0" xfId="30" applyFont="1" applyFill="1"/>
    <xf numFmtId="0" fontId="2" fillId="0" borderId="0" xfId="30" applyFont="1" applyFill="1" applyAlignment="1">
      <alignment vertical="top" wrapText="1"/>
    </xf>
    <xf numFmtId="0" fontId="8" fillId="0" borderId="0" xfId="0" applyFont="1" applyFill="1" applyAlignment="1">
      <alignment horizontal="left"/>
    </xf>
    <xf numFmtId="0" fontId="9" fillId="0" borderId="0" xfId="30" applyFont="1" applyFill="1" applyAlignment="1">
      <alignment horizontal="center" vertical="top" wrapText="1"/>
    </xf>
    <xf numFmtId="0" fontId="2" fillId="0" borderId="0" xfId="30" applyFont="1" applyFill="1"/>
    <xf numFmtId="0" fontId="8" fillId="0" borderId="0" xfId="30" applyFont="1" applyFill="1"/>
    <xf numFmtId="0" fontId="8" fillId="0" borderId="0" xfId="30" applyFont="1" applyFill="1" applyAlignment="1">
      <alignment vertical="top" wrapText="1"/>
    </xf>
    <xf numFmtId="0" fontId="6" fillId="0" borderId="0" xfId="30" applyFont="1" applyFill="1" applyAlignment="1">
      <alignment horizontal="center" vertical="top" wrapText="1"/>
    </xf>
    <xf numFmtId="0" fontId="6" fillId="0" borderId="0" xfId="0" applyFont="1" applyFill="1" applyAlignment="1">
      <alignment horizontal="center"/>
    </xf>
    <xf numFmtId="0" fontId="16" fillId="0" borderId="0" xfId="29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6" fillId="0" borderId="0" xfId="28" applyFont="1" applyFill="1" applyAlignment="1">
      <alignment horizontal="center"/>
    </xf>
    <xf numFmtId="0" fontId="2" fillId="0" borderId="0" xfId="30" quotePrefix="1" applyFont="1" applyAlignment="1">
      <alignment horizontal="center" vertical="top" wrapText="1"/>
    </xf>
    <xf numFmtId="0" fontId="8" fillId="0" borderId="5" xfId="30" applyFont="1" applyBorder="1" applyAlignment="1">
      <alignment horizontal="center" vertical="top" wrapText="1"/>
    </xf>
    <xf numFmtId="0" fontId="9" fillId="0" borderId="0" xfId="30" applyFont="1" applyAlignment="1">
      <alignment horizontal="center" vertical="top" wrapText="1"/>
    </xf>
    <xf numFmtId="0" fontId="8" fillId="0" borderId="0" xfId="30" applyFont="1" applyAlignment="1">
      <alignment horizontal="center" vertical="top" wrapText="1"/>
    </xf>
    <xf numFmtId="0" fontId="0" fillId="0" borderId="5" xfId="30" applyFont="1" applyBorder="1" applyAlignment="1">
      <alignment horizontal="center" vertical="top" wrapText="1"/>
    </xf>
    <xf numFmtId="0" fontId="3" fillId="0" borderId="5" xfId="30" applyBorder="1" applyAlignment="1">
      <alignment horizontal="center" vertical="top" wrapText="1"/>
    </xf>
    <xf numFmtId="0" fontId="6" fillId="0" borderId="0" xfId="30" applyFont="1" applyAlignment="1">
      <alignment horizontal="center" vertical="top" wrapText="1"/>
    </xf>
    <xf numFmtId="0" fontId="5" fillId="0" borderId="0" xfId="30" quotePrefix="1" applyFont="1" applyAlignment="1">
      <alignment horizontal="center" vertical="top" wrapText="1"/>
    </xf>
    <xf numFmtId="0" fontId="20" fillId="0" borderId="0" xfId="29" applyFont="1" applyAlignment="1">
      <alignment horizontal="center"/>
    </xf>
    <xf numFmtId="0" fontId="19" fillId="0" borderId="0" xfId="29" applyFont="1" applyAlignment="1">
      <alignment horizontal="center"/>
    </xf>
    <xf numFmtId="0" fontId="16" fillId="0" borderId="0" xfId="29" applyFont="1" applyAlignment="1">
      <alignment horizontal="center"/>
    </xf>
    <xf numFmtId="0" fontId="20" fillId="0" borderId="0" xfId="29" applyFont="1" applyAlignment="1">
      <alignment horizontal="center" vertical="center"/>
    </xf>
    <xf numFmtId="0" fontId="19" fillId="0" borderId="0" xfId="29" applyFont="1" applyAlignment="1">
      <alignment horizontal="center" vertical="center"/>
    </xf>
    <xf numFmtId="0" fontId="16" fillId="0" borderId="0" xfId="29" applyFont="1" applyAlignment="1">
      <alignment horizontal="center" vertical="center"/>
    </xf>
  </cellXfs>
  <cellStyles count="35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Comma" xfId="10" builtinId="3"/>
    <cellStyle name="Comma  - Style1" xfId="11" xr:uid="{00000000-0005-0000-0000-00000A000000}"/>
    <cellStyle name="Comma 12 2" xfId="12" xr:uid="{00000000-0005-0000-0000-00000B000000}"/>
    <cellStyle name="Comma 12 2 2" xfId="13" xr:uid="{00000000-0005-0000-0000-00000C000000}"/>
    <cellStyle name="Comma 2" xfId="14" xr:uid="{00000000-0005-0000-0000-00000D000000}"/>
    <cellStyle name="Comma 2 2" xfId="15" xr:uid="{00000000-0005-0000-0000-00000E000000}"/>
    <cellStyle name="Comma 3" xfId="16" xr:uid="{00000000-0005-0000-0000-00000F000000}"/>
    <cellStyle name="Curren - Style3" xfId="17" xr:uid="{00000000-0005-0000-0000-000010000000}"/>
    <cellStyle name="Curren - Style4" xfId="18" xr:uid="{00000000-0005-0000-0000-000011000000}"/>
    <cellStyle name="Grey" xfId="19" xr:uid="{00000000-0005-0000-0000-000012000000}"/>
    <cellStyle name="Input [yellow]" xfId="20" xr:uid="{00000000-0005-0000-0000-000013000000}"/>
    <cellStyle name="Integer" xfId="21" xr:uid="{00000000-0005-0000-0000-000014000000}"/>
    <cellStyle name="Milliers [0]_AR1194" xfId="22" xr:uid="{00000000-0005-0000-0000-000015000000}"/>
    <cellStyle name="Milliers_AR1194" xfId="23" xr:uid="{00000000-0005-0000-0000-000016000000}"/>
    <cellStyle name="Mon?taire [0]_AR1194" xfId="24" xr:uid="{00000000-0005-0000-0000-000017000000}"/>
    <cellStyle name="Mon?taire_AR1194" xfId="25" xr:uid="{00000000-0005-0000-0000-000018000000}"/>
    <cellStyle name="Normal" xfId="0" builtinId="0"/>
    <cellStyle name="Normal - Style1" xfId="26" xr:uid="{00000000-0005-0000-0000-00001A000000}"/>
    <cellStyle name="Normal - Style5" xfId="27" xr:uid="{00000000-0005-0000-0000-00001B000000}"/>
    <cellStyle name="Normal 2" xfId="28" xr:uid="{00000000-0005-0000-0000-00001C000000}"/>
    <cellStyle name="Normal 3" xfId="29" xr:uid="{00000000-0005-0000-0000-00001D000000}"/>
    <cellStyle name="Normal_K-12t-THA099 A05AF FINAL" xfId="30" xr:uid="{00000000-0005-0000-0000-00001E000000}"/>
    <cellStyle name="Percent" xfId="34" builtinId="5"/>
    <cellStyle name="Percent [2]" xfId="31" xr:uid="{00000000-0005-0000-0000-00001F000000}"/>
    <cellStyle name="PERCENTAGE" xfId="32" xr:uid="{00000000-0005-0000-0000-000020000000}"/>
    <cellStyle name="ปกติ 7 4" xfId="33" xr:uid="{00000000-0005-0000-0000-000021000000}"/>
  </cellStyles>
  <dxfs count="0"/>
  <tableStyles count="1" defaultTableStyle="TableStyleMedium9" defaultPivotStyle="PivotStyleLight16">
    <tableStyle name="Invisible" pivot="0" table="0" count="0" xr9:uid="{FB7A48AA-AB3C-4B78-B3A3-520F65A400FC}"/>
  </tableStyles>
  <colors>
    <mruColors>
      <color rgb="FF66FFFF"/>
      <color rgb="FFCCFFFF"/>
      <color rgb="FF66FF66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8\Q2_2008\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OCT-DEC00\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J93"/>
  <sheetViews>
    <sheetView view="pageBreakPreview" topLeftCell="A65" zoomScale="85" zoomScaleNormal="70" zoomScaleSheetLayoutView="85" workbookViewId="0">
      <selection activeCell="K80" sqref="K1:XFD1048576"/>
    </sheetView>
  </sheetViews>
  <sheetFormatPr defaultColWidth="9.09765625" defaultRowHeight="21.5"/>
  <cols>
    <col min="1" max="1" width="41.3984375" style="58" customWidth="1"/>
    <col min="2" max="2" width="8.3984375" style="59" customWidth="1"/>
    <col min="3" max="3" width="0.3984375" style="58" customWidth="1"/>
    <col min="4" max="4" width="14.59765625" style="58" customWidth="1"/>
    <col min="5" max="5" width="1.09765625" style="58" customWidth="1"/>
    <col min="6" max="6" width="14.59765625" style="58" customWidth="1"/>
    <col min="7" max="7" width="1.09765625" style="58" customWidth="1"/>
    <col min="8" max="8" width="14.3984375" style="58" customWidth="1"/>
    <col min="9" max="9" width="1.09765625" style="58" customWidth="1"/>
    <col min="10" max="10" width="14.59765625" style="58" bestFit="1" customWidth="1"/>
    <col min="11" max="16384" width="9.09765625" style="58"/>
  </cols>
  <sheetData>
    <row r="1" spans="1:10" ht="22.5" customHeight="1">
      <c r="A1" s="56" t="s">
        <v>0</v>
      </c>
      <c r="B1" s="56"/>
      <c r="C1" s="57"/>
    </row>
    <row r="2" spans="1:10" ht="22.5" customHeight="1">
      <c r="A2" s="49" t="s">
        <v>1</v>
      </c>
      <c r="C2" s="57"/>
    </row>
    <row r="3" spans="1:10" ht="22.5" customHeight="1">
      <c r="A3" s="49"/>
      <c r="C3" s="57"/>
    </row>
    <row r="4" spans="1:10" ht="21.75" customHeight="1">
      <c r="A4" s="60"/>
      <c r="B4" s="110"/>
      <c r="C4" s="45"/>
      <c r="D4" s="206" t="s">
        <v>2</v>
      </c>
      <c r="E4" s="206"/>
      <c r="F4" s="206"/>
      <c r="G4" s="60"/>
      <c r="H4" s="206" t="s">
        <v>3</v>
      </c>
      <c r="I4" s="206"/>
      <c r="J4" s="206"/>
    </row>
    <row r="5" spans="1:10" ht="21.75" customHeight="1">
      <c r="A5" s="60"/>
      <c r="B5" s="110"/>
      <c r="C5" s="45"/>
      <c r="D5" s="209" t="s">
        <v>4</v>
      </c>
      <c r="E5" s="209"/>
      <c r="F5" s="209"/>
      <c r="H5" s="209" t="s">
        <v>4</v>
      </c>
      <c r="I5" s="209"/>
      <c r="J5" s="209"/>
    </row>
    <row r="6" spans="1:10" ht="21.75" customHeight="1">
      <c r="A6" s="61" t="s">
        <v>5</v>
      </c>
      <c r="B6" s="112" t="s">
        <v>6</v>
      </c>
      <c r="C6" s="45"/>
      <c r="D6" s="45">
        <v>2566</v>
      </c>
      <c r="E6" s="45"/>
      <c r="F6" s="45">
        <v>2565</v>
      </c>
      <c r="G6" s="45"/>
      <c r="H6" s="45">
        <v>2566</v>
      </c>
      <c r="I6" s="45"/>
      <c r="J6" s="45">
        <v>2565</v>
      </c>
    </row>
    <row r="7" spans="1:10" ht="14.5" customHeight="1">
      <c r="A7" s="60"/>
      <c r="B7" s="110"/>
      <c r="C7" s="45"/>
      <c r="D7" s="207" t="s">
        <v>7</v>
      </c>
      <c r="E7" s="207"/>
      <c r="F7" s="207"/>
      <c r="G7" s="207"/>
      <c r="H7" s="207"/>
      <c r="I7" s="207"/>
      <c r="J7" s="207"/>
    </row>
    <row r="8" spans="1:10" ht="21.75" customHeight="1">
      <c r="A8" s="62" t="s">
        <v>8</v>
      </c>
      <c r="B8" s="161"/>
      <c r="C8" s="63"/>
      <c r="D8" s="63"/>
      <c r="E8" s="63"/>
      <c r="F8" s="63"/>
      <c r="G8" s="63"/>
      <c r="H8" s="63"/>
      <c r="I8" s="63"/>
      <c r="J8" s="63"/>
    </row>
    <row r="9" spans="1:10" ht="21.75" customHeight="1">
      <c r="A9" t="s">
        <v>9</v>
      </c>
      <c r="B9" s="162">
        <v>5</v>
      </c>
      <c r="D9" s="2">
        <v>113545475</v>
      </c>
      <c r="E9" s="2"/>
      <c r="F9" s="2">
        <v>47570520</v>
      </c>
      <c r="G9" s="2"/>
      <c r="H9" s="2">
        <v>23463435</v>
      </c>
      <c r="I9" s="2"/>
      <c r="J9" s="2">
        <v>6493537</v>
      </c>
    </row>
    <row r="10" spans="1:10" ht="21.75" customHeight="1">
      <c r="A10" t="s">
        <v>10</v>
      </c>
      <c r="B10" s="162"/>
      <c r="D10" s="2"/>
      <c r="E10" s="2"/>
      <c r="F10" s="2"/>
      <c r="G10" s="2"/>
      <c r="H10" s="2"/>
      <c r="I10" s="2"/>
      <c r="J10" s="2"/>
    </row>
    <row r="11" spans="1:10" ht="21.75" customHeight="1">
      <c r="A11" s="64" t="s">
        <v>11</v>
      </c>
      <c r="B11" s="162">
        <v>20</v>
      </c>
      <c r="D11" s="2">
        <v>93000</v>
      </c>
      <c r="E11" s="2"/>
      <c r="F11" s="2">
        <v>0</v>
      </c>
      <c r="G11" s="2"/>
      <c r="H11" s="2">
        <v>93000</v>
      </c>
      <c r="I11" s="2"/>
      <c r="J11" s="2">
        <v>0</v>
      </c>
    </row>
    <row r="12" spans="1:10" ht="21.75" customHeight="1">
      <c r="A12" s="58" t="s">
        <v>12</v>
      </c>
      <c r="B12" s="162">
        <v>20</v>
      </c>
      <c r="D12" s="2">
        <v>44194</v>
      </c>
      <c r="E12" s="2"/>
      <c r="F12" s="2">
        <v>43566</v>
      </c>
      <c r="G12" s="2"/>
      <c r="H12" s="2">
        <v>0</v>
      </c>
      <c r="I12" s="2"/>
      <c r="J12" s="2">
        <v>0</v>
      </c>
    </row>
    <row r="13" spans="1:10" ht="21.75" customHeight="1">
      <c r="A13" t="s">
        <v>13</v>
      </c>
      <c r="B13" s="162"/>
      <c r="D13" s="2"/>
      <c r="E13" s="2"/>
      <c r="F13" s="2"/>
      <c r="G13" s="2"/>
      <c r="H13" s="2"/>
      <c r="I13" s="2"/>
      <c r="J13" s="2"/>
    </row>
    <row r="14" spans="1:10" ht="21.75" customHeight="1">
      <c r="A14" s="64" t="s">
        <v>14</v>
      </c>
      <c r="B14" s="162">
        <v>14</v>
      </c>
      <c r="D14" s="2">
        <v>1800000</v>
      </c>
      <c r="E14" s="2"/>
      <c r="F14" s="2">
        <v>2829500</v>
      </c>
      <c r="G14" s="2"/>
      <c r="H14" s="105">
        <v>0</v>
      </c>
      <c r="I14" s="2"/>
      <c r="J14" s="2">
        <v>0</v>
      </c>
    </row>
    <row r="15" spans="1:10" ht="21.75" customHeight="1">
      <c r="A15" s="58" t="s">
        <v>15</v>
      </c>
      <c r="B15" s="162">
        <v>6</v>
      </c>
      <c r="D15" s="2">
        <v>92730589</v>
      </c>
      <c r="E15" s="2"/>
      <c r="F15" s="2">
        <v>86367380</v>
      </c>
      <c r="G15" s="2"/>
      <c r="H15" s="2">
        <v>16453325</v>
      </c>
      <c r="I15" s="2"/>
      <c r="J15" s="2">
        <v>21000562</v>
      </c>
    </row>
    <row r="16" spans="1:10" ht="21.75" customHeight="1">
      <c r="A16" t="s">
        <v>16</v>
      </c>
      <c r="B16" s="162"/>
      <c r="D16" s="2"/>
      <c r="E16" s="2"/>
      <c r="F16" s="2"/>
      <c r="G16" s="2"/>
      <c r="H16" s="2"/>
      <c r="I16" s="2"/>
      <c r="J16" s="2"/>
    </row>
    <row r="17" spans="1:10" ht="21.75" customHeight="1">
      <c r="A17" t="s">
        <v>17</v>
      </c>
      <c r="B17" s="162">
        <v>9</v>
      </c>
      <c r="D17" s="2">
        <v>19616140</v>
      </c>
      <c r="E17" s="2"/>
      <c r="F17" s="2">
        <v>14451300</v>
      </c>
      <c r="G17" s="2"/>
      <c r="H17" s="2">
        <v>11615868</v>
      </c>
      <c r="I17" s="2"/>
      <c r="J17" s="2">
        <v>10944799</v>
      </c>
    </row>
    <row r="18" spans="1:10" ht="21.75" customHeight="1">
      <c r="A18" t="s">
        <v>18</v>
      </c>
      <c r="B18" s="162">
        <v>4</v>
      </c>
      <c r="D18" s="2">
        <v>48640099</v>
      </c>
      <c r="E18" s="2"/>
      <c r="F18" s="2">
        <v>61657104</v>
      </c>
      <c r="G18" s="2"/>
      <c r="H18" s="2">
        <v>23974680</v>
      </c>
      <c r="I18" s="2"/>
      <c r="J18" s="2">
        <v>35451789</v>
      </c>
    </row>
    <row r="19" spans="1:10" ht="21.75" customHeight="1">
      <c r="A19" t="s">
        <v>19</v>
      </c>
      <c r="B19" s="162" t="s">
        <v>80</v>
      </c>
      <c r="D19" s="2">
        <v>7381020</v>
      </c>
      <c r="E19" s="2"/>
      <c r="F19" s="2">
        <v>5039034</v>
      </c>
      <c r="G19" s="2"/>
      <c r="H19" s="2">
        <v>9481020</v>
      </c>
      <c r="I19" s="2"/>
      <c r="J19" s="2">
        <v>25039034</v>
      </c>
    </row>
    <row r="20" spans="1:10" ht="21.75" customHeight="1">
      <c r="A20" t="s">
        <v>20</v>
      </c>
      <c r="B20" s="162" t="s">
        <v>212</v>
      </c>
      <c r="D20" s="2">
        <v>13293000</v>
      </c>
      <c r="E20" s="2"/>
      <c r="F20" s="2">
        <v>75962</v>
      </c>
      <c r="G20" s="2"/>
      <c r="H20" s="2">
        <v>80000000</v>
      </c>
      <c r="I20" s="2"/>
      <c r="J20" s="2">
        <v>115075962</v>
      </c>
    </row>
    <row r="21" spans="1:10" ht="21.75" customHeight="1">
      <c r="A21" t="s">
        <v>21</v>
      </c>
      <c r="B21" s="162">
        <v>7</v>
      </c>
      <c r="D21" s="2">
        <v>3064330</v>
      </c>
      <c r="E21" s="2"/>
      <c r="F21" s="2">
        <v>5129438</v>
      </c>
      <c r="G21" s="2"/>
      <c r="H21" s="2">
        <v>663300</v>
      </c>
      <c r="I21" s="2"/>
      <c r="J21" s="2">
        <v>663300</v>
      </c>
    </row>
    <row r="22" spans="1:10" ht="21.75" customHeight="1">
      <c r="A22" t="s">
        <v>22</v>
      </c>
      <c r="B22" s="110"/>
      <c r="D22" s="2">
        <v>8240194</v>
      </c>
      <c r="E22" s="2"/>
      <c r="F22" s="2">
        <v>5199927</v>
      </c>
      <c r="G22" s="2"/>
      <c r="H22" s="2">
        <v>1353467</v>
      </c>
      <c r="I22" s="2"/>
      <c r="J22" s="2">
        <v>1457551</v>
      </c>
    </row>
    <row r="23" spans="1:10" ht="21.75" customHeight="1">
      <c r="A23" s="60" t="s">
        <v>23</v>
      </c>
      <c r="B23" s="110"/>
      <c r="D23" s="98">
        <f>SUM(D9:D22)</f>
        <v>308448041</v>
      </c>
      <c r="E23" s="65"/>
      <c r="F23" s="5">
        <f>SUM(F9:F22)</f>
        <v>228363731</v>
      </c>
      <c r="G23" s="65"/>
      <c r="H23" s="98">
        <f>SUM(H9:H22)</f>
        <v>167098095</v>
      </c>
      <c r="I23" s="65"/>
      <c r="J23" s="5">
        <f>SUM(J9:J22)</f>
        <v>216126534</v>
      </c>
    </row>
    <row r="24" spans="1:10" ht="11.15" customHeight="1">
      <c r="A24" s="60"/>
      <c r="B24" s="110"/>
      <c r="D24" s="66"/>
      <c r="E24" s="66"/>
      <c r="F24" s="66"/>
      <c r="G24" s="66"/>
      <c r="H24" s="66"/>
      <c r="I24" s="66"/>
      <c r="J24" s="66"/>
    </row>
    <row r="25" spans="1:10" ht="21.75" customHeight="1">
      <c r="A25" s="62" t="s">
        <v>24</v>
      </c>
      <c r="B25" s="161"/>
      <c r="C25" s="163"/>
      <c r="D25" s="164"/>
      <c r="E25" s="164"/>
      <c r="F25" s="164"/>
      <c r="G25" s="164"/>
      <c r="H25" s="164"/>
      <c r="I25" s="66"/>
      <c r="J25" s="66"/>
    </row>
    <row r="26" spans="1:10">
      <c r="A26" t="s">
        <v>13</v>
      </c>
      <c r="B26" s="162">
        <v>14</v>
      </c>
      <c r="C26" s="163"/>
      <c r="D26" s="164">
        <v>10460917</v>
      </c>
      <c r="E26" s="164"/>
      <c r="F26" s="164">
        <v>28176379</v>
      </c>
      <c r="G26" s="164"/>
      <c r="H26" s="164">
        <v>10435000</v>
      </c>
      <c r="I26" s="66"/>
      <c r="J26" s="66">
        <v>10435000</v>
      </c>
    </row>
    <row r="27" spans="1:10" ht="21.75" customHeight="1">
      <c r="A27" t="s">
        <v>25</v>
      </c>
      <c r="B27" s="162">
        <v>10</v>
      </c>
      <c r="C27" s="163"/>
      <c r="D27" s="2">
        <v>0</v>
      </c>
      <c r="E27" s="2"/>
      <c r="F27" s="2">
        <v>0</v>
      </c>
      <c r="G27" s="2"/>
      <c r="H27" s="2">
        <v>821389400</v>
      </c>
      <c r="I27" s="2"/>
      <c r="J27" s="2">
        <v>821389400</v>
      </c>
    </row>
    <row r="28" spans="1:10" s="163" customFormat="1" ht="21.75" customHeight="1">
      <c r="A28" s="191" t="s">
        <v>16</v>
      </c>
      <c r="B28" s="162">
        <v>9</v>
      </c>
      <c r="D28" s="2">
        <v>63238132</v>
      </c>
      <c r="E28" s="2"/>
      <c r="F28" s="2">
        <v>77399442</v>
      </c>
      <c r="G28" s="2"/>
      <c r="H28" s="2">
        <v>49037823</v>
      </c>
      <c r="I28" s="2"/>
      <c r="J28" s="2">
        <v>57936105</v>
      </c>
    </row>
    <row r="29" spans="1:10" s="163" customFormat="1" ht="21.75" customHeight="1">
      <c r="A29" s="191" t="s">
        <v>26</v>
      </c>
      <c r="B29" s="202"/>
      <c r="D29" s="2">
        <v>3087614</v>
      </c>
      <c r="E29" s="2"/>
      <c r="F29" s="2">
        <v>8109090</v>
      </c>
      <c r="G29" s="2"/>
      <c r="H29" s="2">
        <v>3087614</v>
      </c>
      <c r="I29" s="2"/>
      <c r="J29" s="2">
        <v>8109090</v>
      </c>
    </row>
    <row r="30" spans="1:10" s="163" customFormat="1" ht="21.75" customHeight="1">
      <c r="A30" s="191" t="s">
        <v>27</v>
      </c>
      <c r="B30" s="162">
        <v>4</v>
      </c>
      <c r="D30" s="2">
        <v>86159</v>
      </c>
      <c r="E30" s="2"/>
      <c r="F30" s="2">
        <v>2348445</v>
      </c>
      <c r="G30" s="2"/>
      <c r="H30" s="2">
        <v>229390994</v>
      </c>
      <c r="I30" s="2"/>
      <c r="J30" s="2">
        <v>231080008</v>
      </c>
    </row>
    <row r="31" spans="1:10" s="163" customFormat="1" ht="21.75" customHeight="1">
      <c r="A31" s="191" t="s">
        <v>28</v>
      </c>
      <c r="B31" s="202"/>
      <c r="D31" s="2">
        <v>2725544</v>
      </c>
      <c r="E31" s="2"/>
      <c r="F31" s="2">
        <v>2781187</v>
      </c>
      <c r="G31" s="2"/>
      <c r="H31" s="2">
        <v>2725544</v>
      </c>
      <c r="I31" s="2"/>
      <c r="J31" s="2">
        <v>2781187</v>
      </c>
    </row>
    <row r="32" spans="1:10" ht="21.75" customHeight="1">
      <c r="A32" t="s">
        <v>29</v>
      </c>
      <c r="B32" s="162">
        <v>11</v>
      </c>
      <c r="C32" s="163"/>
      <c r="D32" s="2">
        <v>207789581</v>
      </c>
      <c r="E32" s="2"/>
      <c r="F32" s="2">
        <v>215365446</v>
      </c>
      <c r="G32" s="2"/>
      <c r="H32" s="2">
        <v>55427950</v>
      </c>
      <c r="I32" s="2"/>
      <c r="J32" s="2">
        <v>63004174</v>
      </c>
    </row>
    <row r="33" spans="1:10" ht="21.75" customHeight="1">
      <c r="A33" s="58" t="s">
        <v>30</v>
      </c>
      <c r="B33" s="162">
        <v>12</v>
      </c>
      <c r="C33" s="163"/>
      <c r="D33" s="2">
        <v>1161671081</v>
      </c>
      <c r="E33" s="2"/>
      <c r="F33" s="2">
        <v>1185620960</v>
      </c>
      <c r="G33" s="2"/>
      <c r="H33" s="2">
        <v>103340691</v>
      </c>
      <c r="I33" s="2"/>
      <c r="J33" s="2">
        <v>107862196</v>
      </c>
    </row>
    <row r="34" spans="1:10" ht="21.75" customHeight="1">
      <c r="A34" s="58" t="s">
        <v>31</v>
      </c>
      <c r="B34" s="162">
        <v>13</v>
      </c>
      <c r="C34" s="163"/>
      <c r="D34" s="2">
        <v>96420701</v>
      </c>
      <c r="E34" s="2"/>
      <c r="F34" s="2">
        <v>98264342</v>
      </c>
      <c r="G34" s="2"/>
      <c r="H34" s="2">
        <v>1640068</v>
      </c>
      <c r="I34" s="2"/>
      <c r="J34" s="2">
        <v>2293129</v>
      </c>
    </row>
    <row r="35" spans="1:10" ht="21.75" customHeight="1">
      <c r="A35" s="58" t="s">
        <v>32</v>
      </c>
      <c r="B35" s="162">
        <v>13</v>
      </c>
      <c r="C35" s="163"/>
      <c r="D35" s="2">
        <v>32787775</v>
      </c>
      <c r="E35" s="2"/>
      <c r="F35" s="2">
        <v>32787775</v>
      </c>
      <c r="G35" s="2"/>
      <c r="H35" s="2">
        <v>0</v>
      </c>
      <c r="I35" s="2"/>
      <c r="J35" s="2">
        <v>0</v>
      </c>
    </row>
    <row r="36" spans="1:10" ht="21.75" customHeight="1">
      <c r="A36" t="s">
        <v>33</v>
      </c>
      <c r="B36" s="110"/>
      <c r="D36" s="2">
        <v>7130865</v>
      </c>
      <c r="E36" s="2"/>
      <c r="F36" s="2">
        <v>25347057</v>
      </c>
      <c r="G36" s="2"/>
      <c r="H36" s="2">
        <v>5731237</v>
      </c>
      <c r="I36" s="2"/>
      <c r="J36" s="2">
        <v>24540765</v>
      </c>
    </row>
    <row r="37" spans="1:10" ht="21.75" customHeight="1">
      <c r="A37" s="60" t="s">
        <v>34</v>
      </c>
      <c r="B37" s="110"/>
      <c r="D37" s="98">
        <f>SUM(D26:D36)</f>
        <v>1585398369</v>
      </c>
      <c r="E37" s="65"/>
      <c r="F37" s="5">
        <v>1676200123</v>
      </c>
      <c r="G37" s="65"/>
      <c r="H37" s="98">
        <f>SUM(H26:H36)</f>
        <v>1282206321</v>
      </c>
      <c r="I37" s="65"/>
      <c r="J37" s="5">
        <v>1329431054</v>
      </c>
    </row>
    <row r="38" spans="1:10" ht="7.5" customHeight="1">
      <c r="A38" s="60"/>
      <c r="B38" s="110"/>
      <c r="D38" s="3"/>
      <c r="E38" s="66"/>
      <c r="F38" s="3"/>
      <c r="G38" s="66"/>
      <c r="H38" s="3"/>
      <c r="I38" s="66"/>
      <c r="J38" s="3"/>
    </row>
    <row r="39" spans="1:10" ht="21.75" customHeight="1" thickBot="1">
      <c r="A39" s="60" t="s">
        <v>35</v>
      </c>
      <c r="B39" s="110"/>
      <c r="D39" s="39">
        <f>SUM(D23+D37)</f>
        <v>1893846410</v>
      </c>
      <c r="E39" s="65"/>
      <c r="F39" s="10">
        <v>1904563854</v>
      </c>
      <c r="G39" s="65"/>
      <c r="H39" s="39">
        <f>SUM(H23+H37)</f>
        <v>1449304416</v>
      </c>
      <c r="I39" s="65"/>
      <c r="J39" s="10">
        <v>1545557588</v>
      </c>
    </row>
    <row r="40" spans="1:10" ht="21.75" customHeight="1" thickTop="1">
      <c r="A40" s="60"/>
      <c r="B40" s="110"/>
      <c r="D40" s="1"/>
      <c r="E40" s="65"/>
      <c r="F40" s="1"/>
      <c r="G40" s="65"/>
      <c r="H40" s="1"/>
      <c r="I40" s="65"/>
      <c r="J40" s="1"/>
    </row>
    <row r="41" spans="1:10" ht="22.5" customHeight="1">
      <c r="A41" s="56" t="s">
        <v>0</v>
      </c>
      <c r="B41" s="56"/>
      <c r="D41" s="57"/>
      <c r="E41" s="57"/>
      <c r="F41" s="57"/>
      <c r="G41" s="57"/>
      <c r="H41" s="57"/>
      <c r="I41" s="57"/>
      <c r="J41" s="57"/>
    </row>
    <row r="42" spans="1:10" ht="22.5" customHeight="1">
      <c r="A42" s="49" t="s">
        <v>1</v>
      </c>
      <c r="B42" s="114"/>
      <c r="D42" s="57"/>
      <c r="E42" s="57"/>
      <c r="F42" s="57"/>
      <c r="G42" s="57"/>
      <c r="H42" s="67"/>
      <c r="I42" s="57"/>
      <c r="J42" s="57"/>
    </row>
    <row r="43" spans="1:10" ht="22.5" customHeight="1"/>
    <row r="44" spans="1:10" ht="21.75" customHeight="1">
      <c r="A44" s="60"/>
      <c r="B44" s="110"/>
      <c r="C44" s="57"/>
      <c r="D44" s="206" t="s">
        <v>2</v>
      </c>
      <c r="E44" s="206"/>
      <c r="F44" s="206"/>
      <c r="G44" s="60"/>
      <c r="H44" s="206" t="s">
        <v>3</v>
      </c>
      <c r="I44" s="206"/>
      <c r="J44" s="206"/>
    </row>
    <row r="45" spans="1:10" ht="21.75" customHeight="1">
      <c r="A45" s="60"/>
      <c r="B45" s="110"/>
      <c r="C45" s="57"/>
      <c r="D45" s="209" t="s">
        <v>4</v>
      </c>
      <c r="E45" s="209"/>
      <c r="F45" s="209"/>
      <c r="H45" s="209" t="s">
        <v>4</v>
      </c>
      <c r="I45" s="209"/>
      <c r="J45" s="209"/>
    </row>
    <row r="46" spans="1:10" ht="25.5" customHeight="1">
      <c r="A46" s="61" t="s">
        <v>36</v>
      </c>
      <c r="B46" s="161" t="s">
        <v>6</v>
      </c>
      <c r="C46" s="163"/>
      <c r="D46" s="165">
        <v>2566</v>
      </c>
      <c r="E46" s="165"/>
      <c r="F46" s="165">
        <v>2565</v>
      </c>
      <c r="G46" s="165"/>
      <c r="H46" s="165">
        <v>2566</v>
      </c>
      <c r="I46" s="165"/>
      <c r="J46" s="165">
        <v>2565</v>
      </c>
    </row>
    <row r="47" spans="1:10" ht="21.75" customHeight="1">
      <c r="A47" s="60"/>
      <c r="B47" s="161"/>
      <c r="C47" s="165"/>
      <c r="D47" s="205" t="s">
        <v>7</v>
      </c>
      <c r="E47" s="205"/>
      <c r="F47" s="205"/>
      <c r="G47" s="205"/>
      <c r="H47" s="205"/>
      <c r="I47" s="205"/>
      <c r="J47" s="205"/>
    </row>
    <row r="48" spans="1:10" ht="21.75" customHeight="1">
      <c r="A48" s="62" t="s">
        <v>37</v>
      </c>
      <c r="B48" s="161"/>
      <c r="C48" s="165"/>
      <c r="D48" s="2"/>
      <c r="E48" s="166"/>
      <c r="F48" s="2"/>
      <c r="G48" s="166"/>
      <c r="H48" s="2"/>
      <c r="I48" s="166"/>
      <c r="J48" s="2"/>
    </row>
    <row r="49" spans="1:10" ht="21.75" customHeight="1">
      <c r="A49" t="s">
        <v>38</v>
      </c>
      <c r="B49" s="167" t="s">
        <v>213</v>
      </c>
      <c r="C49" s="165"/>
      <c r="D49" s="2">
        <v>15000000</v>
      </c>
      <c r="E49" s="166"/>
      <c r="F49" s="2">
        <v>57484201</v>
      </c>
      <c r="G49" s="166"/>
      <c r="H49" s="2">
        <v>0</v>
      </c>
      <c r="I49" s="166"/>
      <c r="J49" s="2">
        <v>82284201</v>
      </c>
    </row>
    <row r="50" spans="1:10" ht="21.75" customHeight="1">
      <c r="A50" s="58" t="s">
        <v>39</v>
      </c>
      <c r="B50" s="162" t="s">
        <v>214</v>
      </c>
      <c r="C50" s="165"/>
      <c r="D50" s="2">
        <v>20045672</v>
      </c>
      <c r="E50" s="2"/>
      <c r="F50" s="2">
        <v>29251305</v>
      </c>
      <c r="G50" s="2"/>
      <c r="H50" s="2">
        <v>6784592</v>
      </c>
      <c r="I50" s="2"/>
      <c r="J50" s="2">
        <v>9432988</v>
      </c>
    </row>
    <row r="51" spans="1:10" ht="21.75" customHeight="1">
      <c r="A51" t="s">
        <v>40</v>
      </c>
      <c r="B51" s="162" t="s">
        <v>214</v>
      </c>
      <c r="C51" s="163"/>
      <c r="D51" s="2">
        <v>47803168</v>
      </c>
      <c r="E51" s="2"/>
      <c r="F51" s="2">
        <v>86440326</v>
      </c>
      <c r="G51" s="2"/>
      <c r="H51" s="2">
        <v>9051650</v>
      </c>
      <c r="I51" s="14"/>
      <c r="J51" s="2">
        <v>19813683</v>
      </c>
    </row>
    <row r="52" spans="1:10" ht="21.75" customHeight="1">
      <c r="A52" s="58" t="s">
        <v>41</v>
      </c>
      <c r="B52" s="162" t="s">
        <v>215</v>
      </c>
      <c r="C52" s="163"/>
      <c r="D52" s="2">
        <v>68760251</v>
      </c>
      <c r="E52" s="2"/>
      <c r="F52" s="2">
        <v>38590049</v>
      </c>
      <c r="G52" s="2"/>
      <c r="H52" s="2">
        <v>1500000</v>
      </c>
      <c r="I52" s="2"/>
      <c r="J52" s="2">
        <v>1125000</v>
      </c>
    </row>
    <row r="53" spans="1:10" ht="21.75" customHeight="1">
      <c r="A53" t="s">
        <v>42</v>
      </c>
      <c r="B53" s="161"/>
      <c r="C53" s="163"/>
      <c r="D53" s="2"/>
      <c r="E53" s="2"/>
      <c r="F53" s="2"/>
      <c r="G53" s="2"/>
      <c r="H53" s="2"/>
      <c r="I53" s="2"/>
      <c r="J53" s="2"/>
    </row>
    <row r="54" spans="1:10" ht="21.75" customHeight="1">
      <c r="A54" t="s">
        <v>43</v>
      </c>
      <c r="B54" s="162" t="s">
        <v>215</v>
      </c>
      <c r="C54" s="163"/>
      <c r="D54" s="2">
        <v>24876429</v>
      </c>
      <c r="E54" s="2"/>
      <c r="F54" s="2">
        <v>16902795</v>
      </c>
      <c r="G54" s="2"/>
      <c r="H54" s="2">
        <v>4125966</v>
      </c>
      <c r="I54" s="14"/>
      <c r="J54" s="2">
        <v>4631729</v>
      </c>
    </row>
    <row r="55" spans="1:10" ht="21.75" customHeight="1">
      <c r="A55" s="60" t="s">
        <v>44</v>
      </c>
      <c r="B55" s="161"/>
      <c r="C55" s="163"/>
      <c r="D55" s="86">
        <f>SUM(D49:D54)</f>
        <v>176485520</v>
      </c>
      <c r="E55" s="1"/>
      <c r="F55" s="5">
        <v>228668676</v>
      </c>
      <c r="G55" s="1"/>
      <c r="H55" s="5">
        <f>SUM(H49:H54)</f>
        <v>21462208</v>
      </c>
      <c r="I55" s="1"/>
      <c r="J55" s="5">
        <v>117287601</v>
      </c>
    </row>
    <row r="56" spans="1:10" ht="21.75" customHeight="1">
      <c r="A56" s="60"/>
      <c r="B56" s="161"/>
      <c r="C56" s="163"/>
      <c r="D56" s="2"/>
      <c r="E56" s="2"/>
      <c r="F56" s="2"/>
      <c r="G56" s="2"/>
      <c r="H56" s="2"/>
      <c r="I56" s="2"/>
      <c r="J56" s="2"/>
    </row>
    <row r="57" spans="1:10" ht="21.75" customHeight="1">
      <c r="A57" s="62" t="s">
        <v>45</v>
      </c>
      <c r="B57" s="161"/>
      <c r="C57" s="163"/>
      <c r="D57" s="2"/>
      <c r="E57" s="2"/>
      <c r="F57" s="2"/>
      <c r="G57" s="2"/>
      <c r="H57" s="2"/>
      <c r="I57" s="2"/>
      <c r="J57" s="2"/>
    </row>
    <row r="58" spans="1:10" ht="21.75" customHeight="1">
      <c r="A58" s="58" t="s">
        <v>46</v>
      </c>
      <c r="B58" s="162" t="s">
        <v>215</v>
      </c>
      <c r="C58" s="163"/>
      <c r="D58" s="2">
        <v>343888083</v>
      </c>
      <c r="E58" s="2"/>
      <c r="F58" s="2">
        <v>209344919</v>
      </c>
      <c r="G58" s="2"/>
      <c r="H58" s="2">
        <v>12000000</v>
      </c>
      <c r="I58" s="2"/>
      <c r="J58" s="2">
        <v>13500000</v>
      </c>
    </row>
    <row r="59" spans="1:10" ht="21.75" customHeight="1">
      <c r="A59" s="58" t="s">
        <v>47</v>
      </c>
      <c r="B59" s="162" t="s">
        <v>215</v>
      </c>
      <c r="C59" s="163"/>
      <c r="D59" s="2">
        <v>297304580</v>
      </c>
      <c r="E59" s="2"/>
      <c r="F59" s="2">
        <v>295127837</v>
      </c>
      <c r="G59" s="2"/>
      <c r="H59" s="2">
        <v>297304580</v>
      </c>
      <c r="I59" s="2"/>
      <c r="J59" s="2">
        <v>295127837</v>
      </c>
    </row>
    <row r="60" spans="1:10" ht="21.75" customHeight="1">
      <c r="A60" t="s">
        <v>48</v>
      </c>
      <c r="B60" s="162" t="s">
        <v>215</v>
      </c>
      <c r="C60" s="163"/>
      <c r="D60" s="2">
        <v>65797805</v>
      </c>
      <c r="E60" s="2"/>
      <c r="F60" s="2">
        <v>35336277</v>
      </c>
      <c r="G60" s="2"/>
      <c r="H60" s="2">
        <v>7169446</v>
      </c>
      <c r="I60" s="2"/>
      <c r="J60" s="2">
        <v>4103957</v>
      </c>
    </row>
    <row r="61" spans="1:10" ht="21.75" customHeight="1">
      <c r="A61" s="58" t="s">
        <v>49</v>
      </c>
      <c r="B61" s="162">
        <v>19</v>
      </c>
      <c r="C61" s="163"/>
      <c r="D61" s="2">
        <v>22534568</v>
      </c>
      <c r="E61" s="2"/>
      <c r="F61" s="2">
        <v>19907219</v>
      </c>
      <c r="G61" s="2"/>
      <c r="H61" s="2">
        <v>785520</v>
      </c>
      <c r="I61" s="2"/>
      <c r="J61" s="2">
        <v>1146062</v>
      </c>
    </row>
    <row r="62" spans="1:10" ht="21.75" customHeight="1">
      <c r="A62" t="s">
        <v>50</v>
      </c>
      <c r="B62" s="161"/>
      <c r="C62" s="163"/>
      <c r="D62" s="2">
        <v>6607293</v>
      </c>
      <c r="E62" s="2"/>
      <c r="F62" s="2">
        <v>2727924</v>
      </c>
      <c r="G62" s="2"/>
      <c r="H62" s="2">
        <v>1683568</v>
      </c>
      <c r="I62" s="2"/>
      <c r="J62" s="2">
        <v>1086756</v>
      </c>
    </row>
    <row r="63" spans="1:10" ht="21.75" customHeight="1">
      <c r="A63" t="s">
        <v>51</v>
      </c>
      <c r="B63" s="161"/>
      <c r="C63" s="163"/>
      <c r="D63" s="2">
        <v>1090000</v>
      </c>
      <c r="E63" s="2"/>
      <c r="F63" s="2">
        <v>1598464</v>
      </c>
      <c r="G63" s="2"/>
      <c r="H63" s="2">
        <v>1090000</v>
      </c>
      <c r="I63" s="2"/>
      <c r="J63" s="2">
        <v>1090000</v>
      </c>
    </row>
    <row r="64" spans="1:10" ht="21.75" customHeight="1">
      <c r="A64" s="60" t="s">
        <v>52</v>
      </c>
      <c r="B64" s="161"/>
      <c r="C64" s="163"/>
      <c r="D64" s="86">
        <f>SUM(D58:D63)</f>
        <v>737222329</v>
      </c>
      <c r="E64" s="1"/>
      <c r="F64" s="5">
        <v>564042640</v>
      </c>
      <c r="G64" s="1"/>
      <c r="H64" s="5">
        <f>SUM(H58:H63)</f>
        <v>320033114</v>
      </c>
      <c r="I64" s="1"/>
      <c r="J64" s="5">
        <v>316054612</v>
      </c>
    </row>
    <row r="65" spans="1:10" ht="21.75" customHeight="1">
      <c r="A65" s="60"/>
      <c r="B65" s="161"/>
      <c r="C65" s="163"/>
      <c r="D65" s="1"/>
      <c r="E65" s="1"/>
      <c r="F65" s="1"/>
      <c r="G65" s="1"/>
      <c r="H65" s="1"/>
      <c r="I65" s="1"/>
      <c r="J65" s="1"/>
    </row>
    <row r="66" spans="1:10" ht="21.75" customHeight="1">
      <c r="A66" s="60" t="s">
        <v>53</v>
      </c>
      <c r="B66" s="161"/>
      <c r="C66" s="163"/>
      <c r="D66" s="40">
        <f>SUM(D55+D64)</f>
        <v>913707849</v>
      </c>
      <c r="E66" s="1"/>
      <c r="F66" s="11">
        <f>SUM(F55+F64)</f>
        <v>792711316</v>
      </c>
      <c r="G66" s="1"/>
      <c r="H66" s="11">
        <f>SUM(H55+H64)</f>
        <v>341495322</v>
      </c>
      <c r="I66" s="1"/>
      <c r="J66" s="11">
        <f>SUM(J55+J64)</f>
        <v>433342213</v>
      </c>
    </row>
    <row r="67" spans="1:10" ht="21.75" customHeight="1">
      <c r="A67" s="60"/>
      <c r="B67" s="161"/>
      <c r="C67" s="163"/>
      <c r="D67" s="1"/>
      <c r="E67" s="1"/>
      <c r="F67" s="1"/>
      <c r="G67" s="1"/>
      <c r="H67" s="1"/>
      <c r="I67" s="1"/>
      <c r="J67" s="1"/>
    </row>
    <row r="68" spans="1:10" ht="22.5" customHeight="1">
      <c r="A68" s="56" t="s">
        <v>0</v>
      </c>
      <c r="B68" s="168"/>
      <c r="C68" s="169"/>
      <c r="D68" s="169"/>
      <c r="E68" s="169"/>
      <c r="F68" s="169"/>
      <c r="G68" s="169"/>
      <c r="H68" s="169"/>
      <c r="I68" s="169"/>
      <c r="J68" s="169"/>
    </row>
    <row r="69" spans="1:10" ht="22.5" customHeight="1">
      <c r="A69" s="49" t="s">
        <v>1</v>
      </c>
      <c r="B69" s="170"/>
      <c r="C69" s="169"/>
      <c r="D69" s="169"/>
      <c r="E69" s="169"/>
      <c r="F69" s="169"/>
      <c r="G69" s="169"/>
      <c r="H69" s="169"/>
      <c r="I69" s="169"/>
      <c r="J69" s="169"/>
    </row>
    <row r="70" spans="1:10" ht="22">
      <c r="A70" s="68"/>
      <c r="B70" s="171"/>
      <c r="C70" s="163"/>
      <c r="D70" s="163"/>
      <c r="E70" s="163"/>
      <c r="F70" s="163"/>
      <c r="G70" s="163"/>
      <c r="H70" s="163"/>
      <c r="I70" s="163"/>
      <c r="J70" s="163"/>
    </row>
    <row r="71" spans="1:10" ht="22.5" customHeight="1">
      <c r="A71" s="60"/>
      <c r="B71" s="161"/>
      <c r="C71" s="165"/>
      <c r="D71" s="204" t="s">
        <v>2</v>
      </c>
      <c r="E71" s="204"/>
      <c r="F71" s="204"/>
      <c r="G71" s="172"/>
      <c r="H71" s="204" t="s">
        <v>3</v>
      </c>
      <c r="I71" s="204"/>
      <c r="J71" s="204"/>
    </row>
    <row r="72" spans="1:10" ht="22.5" customHeight="1">
      <c r="A72" s="60"/>
      <c r="B72" s="161"/>
      <c r="C72" s="165"/>
      <c r="D72" s="208" t="s">
        <v>4</v>
      </c>
      <c r="E72" s="208"/>
      <c r="F72" s="208"/>
      <c r="G72" s="163"/>
      <c r="H72" s="208" t="s">
        <v>4</v>
      </c>
      <c r="I72" s="208"/>
      <c r="J72" s="208"/>
    </row>
    <row r="73" spans="1:10" ht="25.5" customHeight="1">
      <c r="A73" s="61" t="s">
        <v>54</v>
      </c>
      <c r="B73" s="161" t="s">
        <v>6</v>
      </c>
      <c r="C73" s="165"/>
      <c r="D73" s="165">
        <v>2566</v>
      </c>
      <c r="E73" s="165"/>
      <c r="F73" s="165">
        <v>2565</v>
      </c>
      <c r="G73" s="165"/>
      <c r="H73" s="165">
        <v>2566</v>
      </c>
      <c r="I73" s="165"/>
      <c r="J73" s="165">
        <v>2565</v>
      </c>
    </row>
    <row r="74" spans="1:10" ht="22.5" customHeight="1">
      <c r="A74" s="60"/>
      <c r="B74" s="161"/>
      <c r="C74" s="165"/>
      <c r="D74" s="205" t="s">
        <v>7</v>
      </c>
      <c r="E74" s="205"/>
      <c r="F74" s="205"/>
      <c r="G74" s="205"/>
      <c r="H74" s="205"/>
      <c r="I74" s="205"/>
      <c r="J74" s="205"/>
    </row>
    <row r="75" spans="1:10" ht="22.5" customHeight="1">
      <c r="A75" s="62" t="s">
        <v>55</v>
      </c>
      <c r="B75" s="161"/>
      <c r="C75" s="163"/>
      <c r="D75" s="164"/>
      <c r="E75" s="164"/>
      <c r="F75" s="164"/>
      <c r="G75" s="164"/>
      <c r="H75" s="164"/>
      <c r="I75" s="164"/>
      <c r="J75" s="164"/>
    </row>
    <row r="76" spans="1:10" ht="22.5" customHeight="1">
      <c r="A76" s="58" t="s">
        <v>56</v>
      </c>
      <c r="B76" s="162">
        <v>16</v>
      </c>
      <c r="C76" s="163"/>
      <c r="D76" s="2"/>
      <c r="E76" s="2"/>
      <c r="F76" s="2"/>
      <c r="G76" s="2"/>
      <c r="H76" s="2"/>
      <c r="I76" s="2"/>
      <c r="J76" s="2"/>
    </row>
    <row r="77" spans="1:10" ht="22.5" customHeight="1">
      <c r="A77" t="s">
        <v>57</v>
      </c>
      <c r="B77" s="162"/>
      <c r="C77" s="163"/>
      <c r="D77" s="2"/>
      <c r="E77" s="2"/>
      <c r="F77" s="2"/>
      <c r="G77" s="2"/>
      <c r="H77" s="2"/>
      <c r="I77" s="2"/>
      <c r="J77" s="2"/>
    </row>
    <row r="78" spans="1:10" ht="22.5" customHeight="1" thickBot="1">
      <c r="A78" s="59" t="s">
        <v>58</v>
      </c>
      <c r="B78" s="161"/>
      <c r="C78" s="163"/>
      <c r="D78" s="15">
        <v>669600000</v>
      </c>
      <c r="E78" s="2"/>
      <c r="F78" s="15">
        <v>669600000</v>
      </c>
      <c r="G78" s="2"/>
      <c r="H78" s="15">
        <v>669600000</v>
      </c>
      <c r="I78" s="2"/>
      <c r="J78" s="15">
        <v>669600000</v>
      </c>
    </row>
    <row r="79" spans="1:10" ht="22.5" customHeight="1" thickTop="1">
      <c r="A79" t="s">
        <v>59</v>
      </c>
      <c r="B79" s="161"/>
      <c r="C79" s="163"/>
      <c r="D79" s="2"/>
      <c r="E79" s="2"/>
      <c r="F79" s="2"/>
      <c r="G79" s="2"/>
      <c r="H79" s="2"/>
      <c r="I79" s="2"/>
      <c r="J79" s="2"/>
    </row>
    <row r="80" spans="1:10" ht="22.5" customHeight="1">
      <c r="A80" s="59" t="s">
        <v>60</v>
      </c>
      <c r="B80" s="171"/>
      <c r="C80" s="163"/>
      <c r="D80" s="2">
        <v>558000000</v>
      </c>
      <c r="E80" s="2"/>
      <c r="F80" s="2">
        <v>558000000</v>
      </c>
      <c r="G80" s="2"/>
      <c r="H80" s="2">
        <v>558000000</v>
      </c>
      <c r="I80" s="2"/>
      <c r="J80" s="2">
        <v>558000000</v>
      </c>
    </row>
    <row r="81" spans="1:10" ht="22.5" customHeight="1">
      <c r="A81" t="s">
        <v>61</v>
      </c>
      <c r="B81" s="162">
        <v>15</v>
      </c>
      <c r="C81" s="163"/>
      <c r="D81" s="2">
        <v>353418600</v>
      </c>
      <c r="E81" s="2"/>
      <c r="F81" s="2">
        <v>353418600</v>
      </c>
      <c r="G81" s="2"/>
      <c r="H81" s="2">
        <v>353418600</v>
      </c>
      <c r="I81" s="2"/>
      <c r="J81" s="2">
        <v>353418600</v>
      </c>
    </row>
    <row r="82" spans="1:10" ht="22.5" customHeight="1">
      <c r="A82" s="58" t="s">
        <v>62</v>
      </c>
      <c r="B82" s="161"/>
      <c r="C82" s="163"/>
      <c r="D82" s="2"/>
      <c r="E82" s="2"/>
      <c r="F82" s="2"/>
      <c r="G82" s="2"/>
      <c r="H82" s="2"/>
      <c r="I82" s="2"/>
      <c r="J82" s="2"/>
    </row>
    <row r="83" spans="1:10" ht="22.5" customHeight="1">
      <c r="A83" s="58" t="s">
        <v>63</v>
      </c>
      <c r="B83" s="161"/>
      <c r="C83" s="163"/>
      <c r="D83" s="3"/>
      <c r="E83" s="2"/>
      <c r="F83" s="3"/>
      <c r="G83" s="2"/>
      <c r="H83" s="2"/>
      <c r="I83" s="2"/>
      <c r="J83" s="2"/>
    </row>
    <row r="84" spans="1:10" ht="22.5" customHeight="1">
      <c r="A84" s="58" t="s">
        <v>64</v>
      </c>
      <c r="B84" s="162">
        <v>15</v>
      </c>
      <c r="C84" s="163"/>
      <c r="D84" s="2">
        <v>34879000</v>
      </c>
      <c r="E84" s="2"/>
      <c r="F84" s="2">
        <v>34879000</v>
      </c>
      <c r="G84" s="2"/>
      <c r="H84" s="2">
        <v>34879000</v>
      </c>
      <c r="I84" s="2"/>
      <c r="J84" s="2">
        <v>34879000</v>
      </c>
    </row>
    <row r="85" spans="1:10" ht="22.5" customHeight="1">
      <c r="A85" s="58" t="s">
        <v>65</v>
      </c>
      <c r="B85" s="161"/>
      <c r="C85" s="163"/>
      <c r="D85" s="2">
        <f>F85+'2'!D55</f>
        <v>29003685</v>
      </c>
      <c r="E85" s="2"/>
      <c r="F85" s="2">
        <v>147778589</v>
      </c>
      <c r="G85" s="2"/>
      <c r="H85" s="2">
        <f>J85+'2'!H55</f>
        <v>161511494</v>
      </c>
      <c r="I85" s="2"/>
      <c r="J85" s="2">
        <v>165917775</v>
      </c>
    </row>
    <row r="86" spans="1:10" ht="22.5" customHeight="1">
      <c r="A86" s="58" t="s">
        <v>66</v>
      </c>
      <c r="B86" s="161"/>
      <c r="C86" s="163"/>
      <c r="D86" s="2"/>
      <c r="E86" s="2"/>
      <c r="F86" s="2"/>
      <c r="G86" s="2"/>
      <c r="H86" s="2"/>
      <c r="I86" s="2"/>
      <c r="J86" s="2"/>
    </row>
    <row r="87" spans="1:10" ht="22.5" customHeight="1">
      <c r="A87" s="58" t="s">
        <v>67</v>
      </c>
      <c r="B87" s="162"/>
      <c r="C87" s="163"/>
      <c r="D87" s="20">
        <v>-82458483</v>
      </c>
      <c r="E87" s="2"/>
      <c r="F87" s="20">
        <v>-82458483</v>
      </c>
      <c r="G87" s="2"/>
      <c r="H87" s="20">
        <v>0</v>
      </c>
      <c r="I87" s="2"/>
      <c r="J87" s="20">
        <v>0</v>
      </c>
    </row>
    <row r="88" spans="1:10" ht="22.5" customHeight="1">
      <c r="A88" s="60" t="s">
        <v>68</v>
      </c>
      <c r="B88" s="161"/>
      <c r="C88" s="163"/>
      <c r="D88" s="1">
        <f>SUM(D80:D87)</f>
        <v>892842802</v>
      </c>
      <c r="E88" s="1"/>
      <c r="F88" s="1">
        <v>1011617706</v>
      </c>
      <c r="G88" s="1"/>
      <c r="H88" s="1">
        <f>SUM(H80:H87)</f>
        <v>1107809094</v>
      </c>
      <c r="I88" s="1"/>
      <c r="J88" s="1">
        <v>1112215375</v>
      </c>
    </row>
    <row r="89" spans="1:10" ht="22.5" customHeight="1">
      <c r="A89" t="s">
        <v>69</v>
      </c>
      <c r="B89" s="161"/>
      <c r="C89" s="163"/>
      <c r="D89" s="20">
        <f>F89+'2'!D56</f>
        <v>87295759</v>
      </c>
      <c r="E89" s="2"/>
      <c r="F89" s="20">
        <v>100234832</v>
      </c>
      <c r="G89" s="2"/>
      <c r="H89" s="20">
        <v>0</v>
      </c>
      <c r="I89" s="2"/>
      <c r="J89" s="20">
        <v>0</v>
      </c>
    </row>
    <row r="90" spans="1:10" ht="22.5" customHeight="1">
      <c r="A90" s="55" t="s">
        <v>70</v>
      </c>
      <c r="B90" s="173"/>
      <c r="C90" s="163"/>
      <c r="D90" s="5">
        <f>SUM(D88:D89)</f>
        <v>980138561</v>
      </c>
      <c r="E90" s="1"/>
      <c r="F90" s="5">
        <v>1111852538</v>
      </c>
      <c r="G90" s="1"/>
      <c r="H90" s="5">
        <f>SUM(H88:H89)</f>
        <v>1107809094</v>
      </c>
      <c r="I90" s="1"/>
      <c r="J90" s="5">
        <v>1112215375</v>
      </c>
    </row>
    <row r="91" spans="1:10" ht="22.5" customHeight="1">
      <c r="A91" s="60"/>
      <c r="B91" s="161"/>
      <c r="C91" s="163"/>
      <c r="D91" s="174"/>
      <c r="E91" s="164"/>
      <c r="F91" s="175"/>
      <c r="G91" s="164"/>
      <c r="H91" s="164"/>
      <c r="I91" s="164"/>
      <c r="J91" s="164"/>
    </row>
    <row r="92" spans="1:10" ht="22.5" customHeight="1" thickBot="1">
      <c r="A92" s="60" t="s">
        <v>71</v>
      </c>
      <c r="B92" s="161"/>
      <c r="C92" s="163"/>
      <c r="D92" s="10">
        <f>D90+D66</f>
        <v>1893846410</v>
      </c>
      <c r="E92" s="176">
        <f>E90+E66</f>
        <v>0</v>
      </c>
      <c r="F92" s="10">
        <v>1904563854</v>
      </c>
      <c r="G92" s="176">
        <f>G90+G66</f>
        <v>0</v>
      </c>
      <c r="H92" s="10">
        <f>H90+H66</f>
        <v>1449304416</v>
      </c>
      <c r="I92" s="176">
        <f>I90+I66</f>
        <v>0</v>
      </c>
      <c r="J92" s="10">
        <v>1545557588</v>
      </c>
    </row>
    <row r="93" spans="1:10" ht="22" thickTop="1"/>
  </sheetData>
  <mergeCells count="15">
    <mergeCell ref="D71:F71"/>
    <mergeCell ref="H71:J71"/>
    <mergeCell ref="D74:J74"/>
    <mergeCell ref="D4:F4"/>
    <mergeCell ref="H4:J4"/>
    <mergeCell ref="D7:J7"/>
    <mergeCell ref="H72:J72"/>
    <mergeCell ref="D72:F72"/>
    <mergeCell ref="D44:F44"/>
    <mergeCell ref="H44:J44"/>
    <mergeCell ref="H5:J5"/>
    <mergeCell ref="D5:F5"/>
    <mergeCell ref="H45:J45"/>
    <mergeCell ref="D45:F45"/>
    <mergeCell ref="D47:J47"/>
  </mergeCells>
  <pageMargins left="0.8" right="0.55000000000000004" top="0.48" bottom="0.5" header="0.5" footer="0.5"/>
  <pageSetup paperSize="9" scale="9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&amp;C&amp;14&amp;P</oddFooter>
  </headerFooter>
  <rowBreaks count="2" manualBreakCount="2">
    <brk id="40" max="9" man="1"/>
    <brk id="6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J61"/>
  <sheetViews>
    <sheetView view="pageBreakPreview" topLeftCell="A15" zoomScale="90" zoomScaleNormal="60" zoomScaleSheetLayoutView="90" workbookViewId="0">
      <selection activeCell="D42" sqref="D42"/>
    </sheetView>
  </sheetViews>
  <sheetFormatPr defaultColWidth="14.59765625" defaultRowHeight="22.5" customHeight="1"/>
  <cols>
    <col min="1" max="1" width="35.8984375" style="44" customWidth="1"/>
    <col min="2" max="2" width="8.69921875" style="115" customWidth="1"/>
    <col min="3" max="3" width="0.8984375" style="44" customWidth="1"/>
    <col min="4" max="4" width="12.8984375" style="44" customWidth="1"/>
    <col min="5" max="5" width="1.09765625" style="44" customWidth="1"/>
    <col min="6" max="6" width="12.8984375" style="44" customWidth="1"/>
    <col min="7" max="7" width="1.09765625" style="44" customWidth="1"/>
    <col min="8" max="8" width="12.8984375" style="44" customWidth="1"/>
    <col min="9" max="9" width="1.09765625" style="44" customWidth="1"/>
    <col min="10" max="10" width="13" style="44" customWidth="1"/>
    <col min="11" max="16384" width="14.59765625" style="44"/>
  </cols>
  <sheetData>
    <row r="1" spans="1:10" ht="22.5" customHeight="1">
      <c r="A1" s="210" t="s">
        <v>0</v>
      </c>
      <c r="B1" s="210"/>
      <c r="C1" s="210"/>
      <c r="D1" s="210"/>
      <c r="E1" s="50"/>
      <c r="F1" s="16"/>
      <c r="G1" s="50"/>
      <c r="H1" s="16"/>
      <c r="I1" s="50"/>
      <c r="J1" s="16"/>
    </row>
    <row r="2" spans="1:10" ht="22.5" customHeight="1">
      <c r="A2" s="49" t="s">
        <v>72</v>
      </c>
      <c r="I2" s="13"/>
    </row>
    <row r="3" spans="1:10" ht="9.65" customHeight="1"/>
    <row r="4" spans="1:10" ht="21.75" customHeight="1">
      <c r="A4" s="51"/>
      <c r="B4" s="46"/>
      <c r="C4" s="52"/>
      <c r="D4" s="206" t="s">
        <v>73</v>
      </c>
      <c r="E4" s="206"/>
      <c r="F4" s="206"/>
      <c r="G4" s="53"/>
      <c r="H4" s="206" t="s">
        <v>3</v>
      </c>
      <c r="I4" s="206"/>
      <c r="J4" s="206"/>
    </row>
    <row r="5" spans="1:10" ht="21.75" customHeight="1">
      <c r="A5" s="51"/>
      <c r="B5" s="46"/>
      <c r="C5" s="52"/>
      <c r="D5" s="209" t="s">
        <v>74</v>
      </c>
      <c r="E5" s="209"/>
      <c r="F5" s="209"/>
      <c r="G5" s="52"/>
      <c r="H5" s="209" t="s">
        <v>74</v>
      </c>
      <c r="I5" s="209"/>
      <c r="J5" s="209"/>
    </row>
    <row r="6" spans="1:10" ht="21.75" customHeight="1">
      <c r="A6" s="177"/>
      <c r="B6" s="178" t="s">
        <v>6</v>
      </c>
      <c r="C6" s="179"/>
      <c r="D6" s="165">
        <v>2566</v>
      </c>
      <c r="E6" s="165"/>
      <c r="F6" s="165">
        <v>2565</v>
      </c>
      <c r="G6" s="165"/>
      <c r="H6" s="165">
        <v>2566</v>
      </c>
      <c r="I6" s="165"/>
      <c r="J6" s="165">
        <v>2565</v>
      </c>
    </row>
    <row r="7" spans="1:10" ht="21.75" customHeight="1">
      <c r="A7" s="180"/>
      <c r="B7" s="178"/>
      <c r="C7" s="179"/>
      <c r="D7" s="212" t="s">
        <v>7</v>
      </c>
      <c r="E7" s="212"/>
      <c r="F7" s="212"/>
      <c r="G7" s="212"/>
      <c r="H7" s="212"/>
      <c r="I7" s="212"/>
      <c r="J7" s="212"/>
    </row>
    <row r="8" spans="1:10" ht="21.75" customHeight="1">
      <c r="A8" s="181" t="s">
        <v>75</v>
      </c>
      <c r="B8" s="162">
        <v>17</v>
      </c>
      <c r="C8" s="179"/>
      <c r="D8" s="178"/>
      <c r="E8" s="178"/>
      <c r="F8" s="178"/>
      <c r="G8" s="178"/>
      <c r="H8" s="178"/>
      <c r="I8" s="178"/>
      <c r="J8" s="178"/>
    </row>
    <row r="9" spans="1:10" ht="21.75" customHeight="1">
      <c r="A9" s="182" t="s">
        <v>76</v>
      </c>
      <c r="B9" s="162"/>
      <c r="C9" s="179"/>
      <c r="D9" s="8">
        <v>127240082</v>
      </c>
      <c r="E9" s="21"/>
      <c r="F9" s="8">
        <v>129368209</v>
      </c>
      <c r="G9" s="21"/>
      <c r="H9" s="8">
        <v>113442790</v>
      </c>
      <c r="I9" s="21"/>
      <c r="J9" s="8">
        <v>111032484</v>
      </c>
    </row>
    <row r="10" spans="1:10" ht="21.75" customHeight="1">
      <c r="A10" s="183" t="s">
        <v>77</v>
      </c>
      <c r="B10" s="162"/>
      <c r="C10" s="179"/>
      <c r="D10" s="8">
        <v>9739036</v>
      </c>
      <c r="E10" s="21"/>
      <c r="F10" s="8">
        <v>10511166</v>
      </c>
      <c r="G10" s="21"/>
      <c r="H10" s="8">
        <v>7011537</v>
      </c>
      <c r="I10" s="21"/>
      <c r="J10" s="8">
        <v>9882609</v>
      </c>
    </row>
    <row r="11" spans="1:10" ht="21.75" customHeight="1">
      <c r="A11" s="182" t="s">
        <v>78</v>
      </c>
      <c r="B11" s="162"/>
      <c r="C11" s="179"/>
      <c r="D11" s="8">
        <v>408810393</v>
      </c>
      <c r="E11" s="21"/>
      <c r="F11" s="8">
        <v>340427647</v>
      </c>
      <c r="G11" s="21"/>
      <c r="H11" s="8">
        <v>0</v>
      </c>
      <c r="I11" s="21"/>
      <c r="J11" s="8">
        <v>0</v>
      </c>
    </row>
    <row r="12" spans="1:10" ht="21.75" customHeight="1">
      <c r="A12" s="182" t="s">
        <v>79</v>
      </c>
      <c r="B12" s="162" t="s">
        <v>80</v>
      </c>
      <c r="C12" s="179"/>
      <c r="D12" s="8">
        <v>1640449</v>
      </c>
      <c r="E12" s="21"/>
      <c r="F12" s="8">
        <v>17109113</v>
      </c>
      <c r="G12" s="21"/>
      <c r="H12" s="8">
        <v>47549456</v>
      </c>
      <c r="I12" s="21"/>
      <c r="J12" s="8">
        <v>48354114</v>
      </c>
    </row>
    <row r="13" spans="1:10" ht="24.75" customHeight="1">
      <c r="A13" s="177" t="s">
        <v>81</v>
      </c>
      <c r="B13" s="162"/>
      <c r="C13" s="179"/>
      <c r="D13" s="86">
        <f>SUM(D9:D12)</f>
        <v>547429960</v>
      </c>
      <c r="E13" s="16"/>
      <c r="F13" s="5">
        <v>497416135</v>
      </c>
      <c r="G13" s="16"/>
      <c r="H13" s="5">
        <f>SUM(H9:H12)</f>
        <v>168003783</v>
      </c>
      <c r="I13" s="16"/>
      <c r="J13" s="5">
        <v>169269207</v>
      </c>
    </row>
    <row r="14" spans="1:10" ht="9.65" customHeight="1">
      <c r="A14" s="177"/>
      <c r="B14" s="162"/>
      <c r="C14" s="179"/>
      <c r="D14" s="8"/>
      <c r="E14" s="21"/>
      <c r="F14" s="8"/>
      <c r="G14" s="21"/>
      <c r="H14" s="8"/>
      <c r="I14" s="21"/>
      <c r="J14" s="8"/>
    </row>
    <row r="15" spans="1:10" ht="21.75" customHeight="1">
      <c r="A15" s="184" t="s">
        <v>82</v>
      </c>
      <c r="B15" s="162">
        <v>18</v>
      </c>
      <c r="C15" s="179"/>
      <c r="D15" s="8"/>
      <c r="E15" s="21"/>
      <c r="F15" s="8"/>
      <c r="G15" s="21"/>
      <c r="H15" s="8"/>
      <c r="I15" s="21"/>
      <c r="J15" s="8"/>
    </row>
    <row r="16" spans="1:10" ht="21.75" customHeight="1">
      <c r="A16" s="182" t="s">
        <v>83</v>
      </c>
      <c r="B16" s="162"/>
      <c r="C16" s="179"/>
      <c r="D16" s="8">
        <v>68490350</v>
      </c>
      <c r="E16" s="21"/>
      <c r="F16" s="8">
        <v>69449194</v>
      </c>
      <c r="G16" s="21"/>
      <c r="H16" s="8">
        <v>64297760</v>
      </c>
      <c r="I16" s="21"/>
      <c r="J16" s="8">
        <v>64435601</v>
      </c>
    </row>
    <row r="17" spans="1:10" ht="21.75" customHeight="1">
      <c r="A17" s="182" t="s">
        <v>84</v>
      </c>
      <c r="B17" s="162">
        <v>7</v>
      </c>
      <c r="C17" s="179"/>
      <c r="D17" s="8">
        <v>400811753</v>
      </c>
      <c r="E17" s="21"/>
      <c r="F17" s="8">
        <v>271799376</v>
      </c>
      <c r="G17" s="21"/>
      <c r="H17" s="8">
        <v>0</v>
      </c>
      <c r="I17" s="21"/>
      <c r="J17" s="8">
        <v>0</v>
      </c>
    </row>
    <row r="18" spans="1:10" ht="21.75" customHeight="1">
      <c r="A18" s="182" t="s">
        <v>85</v>
      </c>
      <c r="B18" s="162">
        <v>4</v>
      </c>
      <c r="C18" s="179"/>
      <c r="D18" s="2">
        <v>158600645</v>
      </c>
      <c r="E18" s="21"/>
      <c r="F18" s="2">
        <v>125667037</v>
      </c>
      <c r="G18" s="21"/>
      <c r="H18" s="8">
        <v>85600575</v>
      </c>
      <c r="I18" s="21"/>
      <c r="J18" s="8">
        <v>70909012</v>
      </c>
    </row>
    <row r="19" spans="1:10" ht="21.75" customHeight="1">
      <c r="A19" s="177" t="s">
        <v>86</v>
      </c>
      <c r="B19" s="162"/>
      <c r="C19" s="179"/>
      <c r="D19" s="86">
        <f>SUM(D14:D18)</f>
        <v>627902748</v>
      </c>
      <c r="E19" s="16"/>
      <c r="F19" s="5">
        <v>466915607</v>
      </c>
      <c r="G19" s="16"/>
      <c r="H19" s="86">
        <f>SUM(H14:H18)</f>
        <v>149898335</v>
      </c>
      <c r="I19" s="16"/>
      <c r="J19" s="5">
        <v>135344613</v>
      </c>
    </row>
    <row r="20" spans="1:10" ht="9.65" customHeight="1">
      <c r="A20" s="177"/>
      <c r="B20" s="162"/>
      <c r="C20" s="179"/>
      <c r="D20" s="1"/>
      <c r="E20" s="16"/>
      <c r="F20" s="1"/>
      <c r="G20" s="16"/>
      <c r="H20" s="1"/>
      <c r="I20" s="16"/>
      <c r="J20" s="1"/>
    </row>
    <row r="21" spans="1:10" ht="21.75" customHeight="1">
      <c r="A21" s="177" t="s">
        <v>87</v>
      </c>
      <c r="B21" s="162"/>
      <c r="C21" s="179"/>
      <c r="D21" s="42">
        <f>D13-D19</f>
        <v>-80472788</v>
      </c>
      <c r="E21" s="16"/>
      <c r="F21" s="1">
        <v>30500528</v>
      </c>
      <c r="G21" s="16"/>
      <c r="H21" s="42">
        <f>H13-H19</f>
        <v>18105448</v>
      </c>
      <c r="I21" s="16"/>
      <c r="J21" s="1">
        <v>33924594</v>
      </c>
    </row>
    <row r="22" spans="1:10" ht="21.5" customHeight="1">
      <c r="A22" s="185" t="s">
        <v>88</v>
      </c>
      <c r="B22" s="162"/>
      <c r="C22" s="179"/>
      <c r="D22" s="9">
        <v>-46007282</v>
      </c>
      <c r="E22" s="21"/>
      <c r="F22" s="9">
        <v>-38350676</v>
      </c>
      <c r="G22" s="21"/>
      <c r="H22" s="9">
        <v>-22499008</v>
      </c>
      <c r="I22" s="21"/>
      <c r="J22" s="9">
        <v>-22287822</v>
      </c>
    </row>
    <row r="23" spans="1:10" ht="9.65" customHeight="1">
      <c r="A23" s="177"/>
      <c r="B23" s="162"/>
      <c r="C23" s="179"/>
      <c r="D23" s="1"/>
      <c r="E23" s="16"/>
      <c r="F23" s="1"/>
      <c r="G23" s="16"/>
      <c r="H23" s="1"/>
      <c r="I23" s="16"/>
      <c r="J23" s="1"/>
    </row>
    <row r="24" spans="1:10" ht="21.75" customHeight="1">
      <c r="A24" s="186" t="s">
        <v>89</v>
      </c>
      <c r="B24" s="162"/>
      <c r="C24" s="179"/>
      <c r="D24" s="42">
        <f>SUM(D21:D22)</f>
        <v>-126480070</v>
      </c>
      <c r="E24" s="16"/>
      <c r="F24" s="1">
        <v>-7850148</v>
      </c>
      <c r="G24" s="16"/>
      <c r="H24" s="42">
        <f>SUM(H21:H22)</f>
        <v>-4393560</v>
      </c>
      <c r="I24" s="16"/>
      <c r="J24" s="1">
        <v>11636772</v>
      </c>
    </row>
    <row r="25" spans="1:10" ht="21.75" customHeight="1">
      <c r="A25" s="183" t="s">
        <v>90</v>
      </c>
      <c r="B25" s="162">
        <v>19</v>
      </c>
      <c r="C25" s="179"/>
      <c r="D25" s="9">
        <v>-3152633</v>
      </c>
      <c r="E25" s="21"/>
      <c r="F25" s="9">
        <v>9537061</v>
      </c>
      <c r="G25" s="21"/>
      <c r="H25" s="9">
        <v>285889</v>
      </c>
      <c r="I25" s="21"/>
      <c r="J25" s="9">
        <v>7862108</v>
      </c>
    </row>
    <row r="26" spans="1:10" ht="21.5" customHeight="1" thickBot="1">
      <c r="A26" s="177" t="s">
        <v>91</v>
      </c>
      <c r="B26" s="162"/>
      <c r="C26" s="179"/>
      <c r="D26" s="47">
        <f>SUM(D24:D25)</f>
        <v>-129632703</v>
      </c>
      <c r="E26" s="16"/>
      <c r="F26" s="7">
        <v>1686913</v>
      </c>
      <c r="G26" s="16"/>
      <c r="H26" s="47">
        <f>SUM(H24:H25)</f>
        <v>-4107671</v>
      </c>
      <c r="I26" s="16"/>
      <c r="J26" s="7">
        <v>19498880</v>
      </c>
    </row>
    <row r="27" spans="1:10" ht="9.65" customHeight="1" thickTop="1">
      <c r="A27" s="186"/>
      <c r="B27" s="162"/>
      <c r="C27" s="179"/>
      <c r="D27" s="1"/>
      <c r="E27" s="16"/>
      <c r="F27" s="1"/>
      <c r="G27" s="16"/>
      <c r="H27" s="1"/>
      <c r="I27" s="16"/>
      <c r="J27" s="1"/>
    </row>
    <row r="28" spans="1:10" ht="22.5" customHeight="1">
      <c r="A28" s="182"/>
      <c r="B28" s="178"/>
      <c r="C28" s="179"/>
      <c r="D28" s="54"/>
      <c r="E28" s="16"/>
      <c r="F28" s="54"/>
      <c r="G28" s="16"/>
      <c r="H28" s="16"/>
      <c r="I28" s="16"/>
      <c r="J28" s="16"/>
    </row>
    <row r="29" spans="1:10" ht="22.5" customHeight="1">
      <c r="A29" s="187"/>
      <c r="B29" s="178"/>
      <c r="C29" s="179"/>
      <c r="D29" s="8"/>
      <c r="E29" s="8"/>
      <c r="F29" s="8"/>
      <c r="G29" s="8"/>
      <c r="H29" s="8"/>
      <c r="I29" s="8"/>
      <c r="J29" s="8"/>
    </row>
    <row r="30" spans="1:10" ht="22.5" customHeight="1">
      <c r="A30" s="180"/>
      <c r="B30" s="178"/>
      <c r="C30" s="179"/>
      <c r="D30" s="16"/>
      <c r="E30" s="16"/>
      <c r="F30" s="16"/>
      <c r="G30" s="16"/>
      <c r="H30" s="16"/>
      <c r="I30" s="16"/>
      <c r="J30" s="16"/>
    </row>
    <row r="31" spans="1:10" ht="9.65" customHeight="1">
      <c r="A31" s="187"/>
      <c r="B31" s="178"/>
      <c r="C31" s="179"/>
      <c r="D31" s="16"/>
      <c r="E31" s="16"/>
      <c r="F31" s="16"/>
      <c r="G31" s="16"/>
      <c r="H31" s="16"/>
      <c r="I31" s="16"/>
      <c r="J31" s="16"/>
    </row>
    <row r="32" spans="1:10" ht="22.5" customHeight="1">
      <c r="A32" s="211" t="s">
        <v>0</v>
      </c>
      <c r="B32" s="211"/>
      <c r="C32" s="211"/>
      <c r="D32" s="211"/>
      <c r="E32" s="182"/>
      <c r="F32" s="13"/>
      <c r="G32" s="13"/>
      <c r="H32" s="13"/>
      <c r="I32" s="13"/>
      <c r="J32" s="13"/>
    </row>
    <row r="33" spans="1:10" ht="22.5" customHeight="1">
      <c r="A33" s="188" t="s">
        <v>72</v>
      </c>
      <c r="B33" s="170"/>
      <c r="C33" s="182"/>
      <c r="D33" s="182"/>
      <c r="E33" s="182"/>
      <c r="F33" s="182"/>
      <c r="G33" s="182"/>
      <c r="H33" s="182"/>
      <c r="I33" s="182"/>
      <c r="J33" s="182"/>
    </row>
    <row r="34" spans="1:10" ht="22.5" customHeight="1">
      <c r="A34" s="177"/>
      <c r="B34" s="178"/>
      <c r="C34" s="179"/>
      <c r="D34" s="21"/>
      <c r="E34" s="21"/>
      <c r="F34" s="21"/>
      <c r="G34" s="21"/>
      <c r="H34" s="21"/>
      <c r="I34" s="21"/>
      <c r="J34" s="21"/>
    </row>
    <row r="35" spans="1:10" ht="22.5" customHeight="1">
      <c r="A35" s="177"/>
      <c r="B35" s="178"/>
      <c r="C35" s="179"/>
      <c r="D35" s="204" t="s">
        <v>73</v>
      </c>
      <c r="E35" s="204"/>
      <c r="F35" s="204"/>
      <c r="G35" s="189"/>
      <c r="H35" s="204" t="s">
        <v>3</v>
      </c>
      <c r="I35" s="204"/>
      <c r="J35" s="204"/>
    </row>
    <row r="36" spans="1:10" ht="22.5" customHeight="1">
      <c r="A36" s="177"/>
      <c r="B36" s="178"/>
      <c r="C36" s="179"/>
      <c r="D36" s="208" t="s">
        <v>74</v>
      </c>
      <c r="E36" s="208"/>
      <c r="F36" s="208"/>
      <c r="G36" s="179"/>
      <c r="H36" s="208" t="s">
        <v>74</v>
      </c>
      <c r="I36" s="208"/>
      <c r="J36" s="208"/>
    </row>
    <row r="37" spans="1:10" ht="22.5" customHeight="1">
      <c r="A37" s="177"/>
      <c r="B37" s="178"/>
      <c r="C37" s="179"/>
      <c r="D37" s="165">
        <v>2566</v>
      </c>
      <c r="E37" s="165"/>
      <c r="F37" s="165">
        <v>2565</v>
      </c>
      <c r="G37" s="165"/>
      <c r="H37" s="165">
        <v>2566</v>
      </c>
      <c r="I37" s="165"/>
      <c r="J37" s="165">
        <v>2565</v>
      </c>
    </row>
    <row r="38" spans="1:10" ht="22.5" customHeight="1">
      <c r="A38" s="177"/>
      <c r="B38" s="178"/>
      <c r="C38" s="179"/>
      <c r="D38" s="212" t="s">
        <v>92</v>
      </c>
      <c r="E38" s="212"/>
      <c r="F38" s="212"/>
      <c r="G38" s="212"/>
      <c r="H38" s="212"/>
      <c r="I38" s="212"/>
      <c r="J38" s="212"/>
    </row>
    <row r="39" spans="1:10" ht="22.5" customHeight="1">
      <c r="A39" s="190" t="s">
        <v>93</v>
      </c>
      <c r="B39" s="178"/>
      <c r="C39" s="179"/>
      <c r="D39" s="178"/>
      <c r="E39" s="178"/>
      <c r="F39" s="178"/>
      <c r="G39" s="178"/>
      <c r="H39" s="178"/>
      <c r="I39" s="178"/>
      <c r="J39" s="178"/>
    </row>
    <row r="40" spans="1:10" ht="22.5" customHeight="1">
      <c r="A40" s="190" t="s">
        <v>94</v>
      </c>
      <c r="B40" s="178"/>
      <c r="C40" s="179"/>
      <c r="D40" s="16"/>
      <c r="E40" s="16"/>
      <c r="F40" s="16"/>
      <c r="G40" s="16"/>
      <c r="H40" s="16"/>
      <c r="I40" s="16"/>
      <c r="J40" s="16"/>
    </row>
    <row r="41" spans="1:10" ht="22.5" customHeight="1">
      <c r="A41" s="190" t="s">
        <v>95</v>
      </c>
      <c r="B41" s="178"/>
      <c r="C41" s="179"/>
      <c r="D41" s="16"/>
      <c r="E41" s="16"/>
      <c r="F41" s="16"/>
      <c r="G41" s="16"/>
      <c r="H41" s="16"/>
      <c r="I41" s="16"/>
      <c r="J41" s="16"/>
    </row>
    <row r="42" spans="1:10" ht="22.5" customHeight="1">
      <c r="A42" s="191" t="s">
        <v>96</v>
      </c>
      <c r="B42" s="178"/>
      <c r="C42" s="179"/>
      <c r="D42" s="16"/>
      <c r="E42" s="16"/>
      <c r="F42" s="16"/>
      <c r="G42" s="16"/>
      <c r="H42" s="16"/>
      <c r="I42" s="16"/>
      <c r="J42" s="16"/>
    </row>
    <row r="43" spans="1:10" ht="22.5" customHeight="1">
      <c r="A43" s="191" t="s">
        <v>97</v>
      </c>
      <c r="B43" s="161"/>
      <c r="C43" s="179"/>
      <c r="D43" s="9">
        <v>-2081274</v>
      </c>
      <c r="E43" s="16"/>
      <c r="F43" s="9">
        <v>0</v>
      </c>
      <c r="G43" s="16"/>
      <c r="H43" s="9">
        <f>ROUND(-298609.95,0)</f>
        <v>-298610</v>
      </c>
      <c r="I43" s="16"/>
      <c r="J43" s="9">
        <v>0</v>
      </c>
    </row>
    <row r="44" spans="1:10" ht="22.5" customHeight="1">
      <c r="A44" s="187" t="s">
        <v>98</v>
      </c>
      <c r="B44" s="178"/>
      <c r="C44" s="179"/>
      <c r="D44" s="8"/>
      <c r="E44" s="16"/>
      <c r="F44" s="8"/>
      <c r="G44" s="16"/>
      <c r="H44" s="48"/>
      <c r="I44" s="16"/>
      <c r="J44" s="99"/>
    </row>
    <row r="45" spans="1:10" customFormat="1" ht="22.5" customHeight="1">
      <c r="A45" s="187" t="s">
        <v>95</v>
      </c>
      <c r="B45" s="161"/>
      <c r="C45" s="192"/>
      <c r="D45" s="152">
        <f>D43</f>
        <v>-2081274</v>
      </c>
      <c r="E45" s="16"/>
      <c r="F45" s="9">
        <v>0</v>
      </c>
      <c r="G45" s="16"/>
      <c r="H45" s="40">
        <f>H43</f>
        <v>-298610</v>
      </c>
      <c r="I45" s="16"/>
      <c r="J45" s="9">
        <v>0</v>
      </c>
    </row>
    <row r="46" spans="1:10" customFormat="1" ht="22.5" customHeight="1">
      <c r="A46" s="187" t="s">
        <v>99</v>
      </c>
      <c r="B46" s="161"/>
      <c r="C46" s="192"/>
      <c r="D46" s="152">
        <f>SUM(D30,D45)</f>
        <v>-2081274</v>
      </c>
      <c r="E46" s="2"/>
      <c r="F46" s="9">
        <v>0</v>
      </c>
      <c r="G46" s="2"/>
      <c r="H46" s="40">
        <f>SUM(H30,H45)</f>
        <v>-298610</v>
      </c>
      <c r="I46" s="2"/>
      <c r="J46" s="8">
        <v>0</v>
      </c>
    </row>
    <row r="47" spans="1:10" ht="22.5" customHeight="1" thickBot="1">
      <c r="A47" s="180" t="s">
        <v>100</v>
      </c>
      <c r="B47" s="178"/>
      <c r="C47" s="179"/>
      <c r="D47" s="41">
        <f>D46+D26</f>
        <v>-131713977</v>
      </c>
      <c r="E47" s="16"/>
      <c r="F47" s="12">
        <v>1686913</v>
      </c>
      <c r="G47" s="16"/>
      <c r="H47" s="41">
        <f>H46+H26</f>
        <v>-4406281</v>
      </c>
      <c r="I47" s="16"/>
      <c r="J47" s="12">
        <v>19498880</v>
      </c>
    </row>
    <row r="48" spans="1:10" ht="22.5" customHeight="1" thickTop="1">
      <c r="A48" s="180"/>
      <c r="B48" s="178"/>
      <c r="C48" s="179"/>
      <c r="D48" s="16"/>
      <c r="E48" s="16"/>
      <c r="F48" s="16"/>
      <c r="G48" s="16"/>
      <c r="H48" s="16"/>
      <c r="I48" s="16"/>
      <c r="J48" s="16"/>
    </row>
    <row r="49" spans="1:10" ht="21.75" customHeight="1">
      <c r="A49" s="186" t="s">
        <v>101</v>
      </c>
      <c r="B49" s="162"/>
      <c r="C49" s="179"/>
      <c r="D49" s="1"/>
      <c r="E49" s="16"/>
      <c r="F49" s="1"/>
      <c r="G49" s="16"/>
      <c r="H49" s="1"/>
      <c r="I49" s="16"/>
      <c r="J49" s="1"/>
    </row>
    <row r="50" spans="1:10" ht="21.75" customHeight="1">
      <c r="A50" s="193" t="s">
        <v>102</v>
      </c>
      <c r="B50" s="162"/>
      <c r="C50" s="179"/>
      <c r="D50" s="8">
        <f>D52-D51</f>
        <v>-116693630</v>
      </c>
      <c r="E50" s="182"/>
      <c r="F50" s="8">
        <v>2289418</v>
      </c>
      <c r="G50" s="182"/>
      <c r="H50" s="38">
        <f>H26-H51</f>
        <v>-4107671</v>
      </c>
      <c r="I50" s="182"/>
      <c r="J50" s="8">
        <v>19498880</v>
      </c>
    </row>
    <row r="51" spans="1:10" ht="21.75" customHeight="1">
      <c r="A51" s="193" t="s">
        <v>103</v>
      </c>
      <c r="B51" s="162"/>
      <c r="C51" s="179"/>
      <c r="D51" s="9">
        <v>-12939073</v>
      </c>
      <c r="E51" s="21"/>
      <c r="F51" s="9">
        <v>-602505</v>
      </c>
      <c r="G51" s="21"/>
      <c r="H51" s="9">
        <v>0</v>
      </c>
      <c r="I51" s="21"/>
      <c r="J51" s="9">
        <v>0</v>
      </c>
    </row>
    <row r="52" spans="1:10" ht="21.75" customHeight="1" thickBot="1">
      <c r="A52" s="186" t="s">
        <v>91</v>
      </c>
      <c r="B52" s="162"/>
      <c r="C52" s="179"/>
      <c r="D52" s="41">
        <f>D26</f>
        <v>-129632703</v>
      </c>
      <c r="E52" s="16"/>
      <c r="F52" s="10">
        <v>1686913</v>
      </c>
      <c r="G52" s="16"/>
      <c r="H52" s="41">
        <f>H26</f>
        <v>-4107671</v>
      </c>
      <c r="I52" s="16"/>
      <c r="J52" s="10">
        <v>19498880</v>
      </c>
    </row>
    <row r="53" spans="1:10" ht="16.5" customHeight="1" thickTop="1">
      <c r="A53" s="186"/>
      <c r="B53" s="162"/>
      <c r="C53" s="179"/>
      <c r="D53" s="1"/>
      <c r="E53" s="16"/>
      <c r="F53" s="1"/>
      <c r="G53" s="16"/>
      <c r="H53" s="1"/>
      <c r="I53" s="16"/>
      <c r="J53" s="1"/>
    </row>
    <row r="54" spans="1:10" ht="21.75" customHeight="1">
      <c r="A54" s="180" t="s">
        <v>104</v>
      </c>
      <c r="B54" s="178"/>
      <c r="C54" s="179"/>
      <c r="D54" s="21"/>
      <c r="E54" s="21"/>
      <c r="F54" s="21"/>
      <c r="G54" s="21"/>
      <c r="H54" s="21"/>
      <c r="I54" s="21"/>
      <c r="J54" s="21"/>
    </row>
    <row r="55" spans="1:10" ht="21.75" customHeight="1">
      <c r="A55" s="185" t="s">
        <v>105</v>
      </c>
      <c r="B55" s="178"/>
      <c r="C55" s="179"/>
      <c r="D55" s="38">
        <f>D50+D46</f>
        <v>-118774904</v>
      </c>
      <c r="E55" s="21"/>
      <c r="F55" s="8">
        <v>2289418</v>
      </c>
      <c r="G55" s="21"/>
      <c r="H55" s="38">
        <f>H50+H46</f>
        <v>-4406281</v>
      </c>
      <c r="I55" s="21"/>
      <c r="J55" s="8">
        <v>19498880</v>
      </c>
    </row>
    <row r="56" spans="1:10" ht="21.75" customHeight="1">
      <c r="A56" s="185" t="s">
        <v>106</v>
      </c>
      <c r="B56" s="178"/>
      <c r="C56" s="179"/>
      <c r="D56" s="154">
        <f>D51</f>
        <v>-12939073</v>
      </c>
      <c r="E56" s="21"/>
      <c r="F56" s="9">
        <v>-602505</v>
      </c>
      <c r="G56" s="21"/>
      <c r="H56" s="8">
        <v>0</v>
      </c>
      <c r="I56" s="21"/>
      <c r="J56" s="9">
        <v>0</v>
      </c>
    </row>
    <row r="57" spans="1:10" ht="21.75" customHeight="1" thickBot="1">
      <c r="A57" s="180" t="s">
        <v>100</v>
      </c>
      <c r="B57" s="178"/>
      <c r="C57" s="179"/>
      <c r="D57" s="41">
        <f>D47</f>
        <v>-131713977</v>
      </c>
      <c r="E57" s="16"/>
      <c r="F57" s="22">
        <v>1686913</v>
      </c>
      <c r="G57" s="16"/>
      <c r="H57" s="41">
        <f>H47</f>
        <v>-4406281</v>
      </c>
      <c r="I57" s="16"/>
      <c r="J57" s="22">
        <v>19498880</v>
      </c>
    </row>
    <row r="58" spans="1:10" ht="21.75" customHeight="1" thickTop="1">
      <c r="A58" s="180"/>
      <c r="B58" s="178"/>
      <c r="C58" s="179"/>
      <c r="D58" s="16"/>
      <c r="E58" s="16"/>
      <c r="F58" s="16"/>
      <c r="G58" s="16"/>
      <c r="H58" s="16"/>
      <c r="I58" s="16"/>
      <c r="J58" s="16"/>
    </row>
    <row r="59" spans="1:10" ht="27.65" customHeight="1" thickBot="1">
      <c r="A59" s="186" t="s">
        <v>107</v>
      </c>
      <c r="B59" s="162"/>
      <c r="C59" s="179"/>
      <c r="D59" s="101">
        <f>D50/1116000000</f>
        <v>-0.10456418458781362</v>
      </c>
      <c r="E59" s="23"/>
      <c r="F59" s="153">
        <v>2.0514498207885304E-3</v>
      </c>
      <c r="G59" s="23"/>
      <c r="H59" s="101">
        <f>H50/1116000000</f>
        <v>-3.6807087813620072E-3</v>
      </c>
      <c r="I59" s="23"/>
      <c r="J59" s="153">
        <v>1.7472114695340501E-2</v>
      </c>
    </row>
    <row r="60" spans="1:10" ht="21.75" customHeight="1" thickTop="1" thickBot="1">
      <c r="A60" s="55" t="s">
        <v>108</v>
      </c>
      <c r="B60" s="113"/>
      <c r="C60" s="52"/>
      <c r="D60" s="153">
        <f>D50/1116000000</f>
        <v>-0.10456418458781362</v>
      </c>
      <c r="E60" s="23"/>
      <c r="F60" s="153">
        <v>2.0514498207885304E-3</v>
      </c>
      <c r="G60" s="23"/>
      <c r="H60" s="153">
        <f>H50/1116000000</f>
        <v>-3.6807087813620072E-3</v>
      </c>
      <c r="I60" s="23"/>
      <c r="J60" s="153">
        <v>1.7472114695340501E-2</v>
      </c>
    </row>
    <row r="61" spans="1:10" ht="22.5" customHeight="1" thickTop="1"/>
  </sheetData>
  <mergeCells count="12">
    <mergeCell ref="A1:D1"/>
    <mergeCell ref="A32:D32"/>
    <mergeCell ref="D38:J38"/>
    <mergeCell ref="D4:F4"/>
    <mergeCell ref="H4:J4"/>
    <mergeCell ref="D5:F5"/>
    <mergeCell ref="H5:J5"/>
    <mergeCell ref="D7:J7"/>
    <mergeCell ref="D35:F35"/>
    <mergeCell ref="H35:J35"/>
    <mergeCell ref="D36:F36"/>
    <mergeCell ref="H36:J36"/>
  </mergeCells>
  <pageMargins left="0.8" right="0.55000000000000004" top="0.48" bottom="0.5" header="0.5" footer="0.5"/>
  <pageSetup paperSize="9" firstPageNumber="9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&amp;C&amp;14 &amp;P</oddFooter>
  </headerFooter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Q44"/>
  <sheetViews>
    <sheetView tabSelected="1" view="pageBreakPreview" zoomScale="70" zoomScaleNormal="70" zoomScaleSheetLayoutView="70" workbookViewId="0">
      <selection activeCell="A16" sqref="A16"/>
    </sheetView>
  </sheetViews>
  <sheetFormatPr defaultColWidth="12.69921875" defaultRowHeight="22.5" customHeight="1"/>
  <cols>
    <col min="1" max="1" width="56.09765625" style="69" customWidth="1"/>
    <col min="2" max="2" width="9.8984375" style="69" customWidth="1"/>
    <col min="3" max="3" width="12.8984375" style="69" bestFit="1" customWidth="1"/>
    <col min="4" max="4" width="1.09765625" style="69" customWidth="1"/>
    <col min="5" max="5" width="13.09765625" style="69" bestFit="1" customWidth="1"/>
    <col min="6" max="6" width="1.09765625" style="69" customWidth="1"/>
    <col min="7" max="7" width="12" style="69" bestFit="1" customWidth="1"/>
    <col min="8" max="8" width="1.09765625" style="69" customWidth="1"/>
    <col min="9" max="9" width="13.296875" style="69" bestFit="1" customWidth="1"/>
    <col min="10" max="10" width="1.09765625" style="69" customWidth="1"/>
    <col min="11" max="11" width="14.296875" style="69" customWidth="1"/>
    <col min="12" max="12" width="1.09765625" style="69" customWidth="1"/>
    <col min="13" max="13" width="14.59765625" style="69" customWidth="1"/>
    <col min="14" max="14" width="1.09765625" style="69" customWidth="1"/>
    <col min="15" max="15" width="13.3984375" style="69" customWidth="1"/>
    <col min="16" max="16" width="1.09765625" style="69" customWidth="1"/>
    <col min="17" max="17" width="14.59765625" style="69" bestFit="1" customWidth="1"/>
    <col min="18" max="16384" width="12.69921875" style="69"/>
  </cols>
  <sheetData>
    <row r="1" spans="1:17" ht="22.5" customHeight="1">
      <c r="A1" s="210" t="s">
        <v>0</v>
      </c>
      <c r="B1" s="210"/>
      <c r="M1" s="63"/>
      <c r="O1" s="63"/>
      <c r="Q1" s="63"/>
    </row>
    <row r="2" spans="1:17" ht="22.5" customHeight="1">
      <c r="A2" s="70" t="s">
        <v>109</v>
      </c>
      <c r="B2" s="70"/>
      <c r="C2" s="71"/>
      <c r="D2" s="71"/>
      <c r="E2" s="71"/>
      <c r="F2" s="71"/>
      <c r="G2" s="71"/>
      <c r="H2" s="71"/>
      <c r="I2" s="71"/>
      <c r="M2" s="63"/>
      <c r="O2" s="63"/>
      <c r="Q2" s="63"/>
    </row>
    <row r="3" spans="1:17" ht="22.5" customHeight="1">
      <c r="A3" s="72"/>
      <c r="B3" s="72"/>
      <c r="C3" s="213" t="s">
        <v>73</v>
      </c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</row>
    <row r="4" spans="1:17" ht="22.5" customHeight="1">
      <c r="A4" s="72"/>
      <c r="B4" s="72"/>
      <c r="C4" s="73"/>
      <c r="D4" s="73"/>
      <c r="E4" s="73"/>
      <c r="F4" s="73"/>
      <c r="G4" s="73"/>
      <c r="H4" s="73"/>
      <c r="I4" s="73"/>
      <c r="J4" s="73"/>
      <c r="K4" s="74"/>
      <c r="L4" s="73"/>
      <c r="M4" s="73"/>
      <c r="N4" s="73"/>
      <c r="O4" s="73"/>
      <c r="P4" s="73"/>
      <c r="Q4" s="73"/>
    </row>
    <row r="5" spans="1:17" ht="22.5" customHeight="1">
      <c r="A5" s="72"/>
      <c r="B5" s="72"/>
      <c r="C5" s="73"/>
      <c r="D5" s="73"/>
      <c r="E5" s="73"/>
      <c r="F5" s="73"/>
      <c r="G5" s="73"/>
      <c r="H5" s="73"/>
      <c r="I5" s="73"/>
      <c r="J5" s="73"/>
      <c r="K5" s="75" t="s">
        <v>110</v>
      </c>
      <c r="L5" s="73"/>
      <c r="M5" s="73"/>
      <c r="N5" s="73"/>
      <c r="O5" s="73"/>
      <c r="P5" s="73"/>
      <c r="Q5" s="73"/>
    </row>
    <row r="6" spans="1:17" ht="22.5" customHeight="1">
      <c r="A6" s="72"/>
      <c r="B6" s="76"/>
      <c r="C6" s="75" t="s">
        <v>111</v>
      </c>
      <c r="D6" s="75"/>
      <c r="E6" s="75"/>
      <c r="F6" s="75"/>
      <c r="G6" s="214" t="s">
        <v>112</v>
      </c>
      <c r="H6" s="214"/>
      <c r="I6" s="214"/>
      <c r="J6" s="216" t="s">
        <v>113</v>
      </c>
      <c r="K6" s="216"/>
      <c r="L6" s="216"/>
      <c r="M6" s="75" t="s">
        <v>114</v>
      </c>
      <c r="N6" s="75"/>
      <c r="O6" s="75" t="s">
        <v>115</v>
      </c>
      <c r="P6" s="75"/>
      <c r="Q6" s="75"/>
    </row>
    <row r="7" spans="1:17" ht="22.5" customHeight="1">
      <c r="A7" s="72"/>
      <c r="B7" s="72"/>
      <c r="C7" s="75" t="s">
        <v>116</v>
      </c>
      <c r="D7" s="75"/>
      <c r="E7" s="75" t="s">
        <v>117</v>
      </c>
      <c r="F7" s="75"/>
      <c r="G7" s="75" t="s">
        <v>118</v>
      </c>
      <c r="H7" s="75"/>
      <c r="I7" s="75" t="s">
        <v>119</v>
      </c>
      <c r="J7" s="75"/>
      <c r="K7" s="75" t="s">
        <v>120</v>
      </c>
      <c r="L7" s="75"/>
      <c r="M7" s="75" t="s">
        <v>121</v>
      </c>
      <c r="N7" s="75"/>
      <c r="O7" s="77" t="s">
        <v>122</v>
      </c>
      <c r="P7" s="75"/>
      <c r="Q7" s="75" t="s">
        <v>114</v>
      </c>
    </row>
    <row r="8" spans="1:17" ht="22.5" customHeight="1">
      <c r="A8" s="72"/>
      <c r="B8" s="78" t="s">
        <v>6</v>
      </c>
      <c r="C8" s="75" t="s">
        <v>123</v>
      </c>
      <c r="D8" s="75"/>
      <c r="E8" s="75" t="s">
        <v>124</v>
      </c>
      <c r="F8" s="75"/>
      <c r="G8" s="75" t="s">
        <v>125</v>
      </c>
      <c r="H8" s="75"/>
      <c r="I8" s="75" t="s">
        <v>126</v>
      </c>
      <c r="J8" s="75"/>
      <c r="K8" s="75" t="s">
        <v>127</v>
      </c>
      <c r="L8" s="75"/>
      <c r="M8" s="79" t="s">
        <v>128</v>
      </c>
      <c r="N8" s="75"/>
      <c r="O8" s="79" t="s">
        <v>129</v>
      </c>
      <c r="P8" s="75"/>
      <c r="Q8" s="75" t="s">
        <v>121</v>
      </c>
    </row>
    <row r="9" spans="1:17" ht="22.5" customHeight="1">
      <c r="A9" s="72"/>
      <c r="B9" s="43"/>
      <c r="C9" s="215" t="s">
        <v>92</v>
      </c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</row>
    <row r="10" spans="1:17" ht="22.5" customHeight="1">
      <c r="A10" s="80" t="s">
        <v>130</v>
      </c>
      <c r="B10" s="43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</row>
    <row r="11" spans="1:17" ht="22.5" customHeight="1">
      <c r="A11" s="80" t="s">
        <v>131</v>
      </c>
      <c r="B11" s="80"/>
      <c r="C11" s="27">
        <v>558000000</v>
      </c>
      <c r="D11" s="27"/>
      <c r="E11" s="27">
        <v>353418600</v>
      </c>
      <c r="F11" s="27"/>
      <c r="G11" s="27">
        <v>33904000</v>
      </c>
      <c r="H11" s="27"/>
      <c r="I11" s="27">
        <v>146464171</v>
      </c>
      <c r="J11" s="27"/>
      <c r="K11" s="27">
        <v>-82458483</v>
      </c>
      <c r="L11" s="27"/>
      <c r="M11" s="27">
        <v>1009328288</v>
      </c>
      <c r="N11" s="27"/>
      <c r="O11" s="27">
        <v>75779022</v>
      </c>
      <c r="P11" s="27"/>
      <c r="Q11" s="37">
        <v>1085107310</v>
      </c>
    </row>
    <row r="12" spans="1:17" ht="8.15" customHeight="1">
      <c r="A12" s="76"/>
      <c r="B12" s="76"/>
      <c r="C12" s="24"/>
      <c r="D12" s="24"/>
      <c r="E12" s="24"/>
      <c r="F12" s="24"/>
      <c r="G12" s="24"/>
      <c r="H12" s="24"/>
      <c r="I12" s="24"/>
      <c r="J12" s="25"/>
      <c r="K12" s="81"/>
      <c r="L12" s="82"/>
      <c r="M12" s="81"/>
      <c r="N12" s="82"/>
      <c r="O12" s="81"/>
      <c r="P12" s="81"/>
      <c r="Q12" s="76"/>
    </row>
    <row r="13" spans="1:17" ht="22.5" customHeight="1">
      <c r="A13" s="70" t="s">
        <v>132</v>
      </c>
      <c r="B13" s="80"/>
      <c r="C13" s="17"/>
      <c r="D13" s="17"/>
      <c r="E13" s="17"/>
      <c r="F13" s="17"/>
      <c r="G13" s="17"/>
      <c r="H13" s="17"/>
      <c r="I13" s="17"/>
      <c r="J13" s="17"/>
      <c r="K13" s="17"/>
      <c r="L13" s="83"/>
      <c r="M13" s="17"/>
      <c r="N13" s="83"/>
      <c r="O13" s="17"/>
      <c r="P13" s="83"/>
      <c r="Q13" s="17"/>
    </row>
    <row r="14" spans="1:17" ht="8.15" customHeight="1">
      <c r="A14" s="194"/>
      <c r="B14" s="195"/>
      <c r="C14" s="17"/>
      <c r="D14" s="4"/>
      <c r="E14" s="17"/>
      <c r="F14" s="4"/>
      <c r="G14" s="17"/>
      <c r="H14" s="83"/>
      <c r="I14" s="1"/>
      <c r="J14" s="84"/>
      <c r="K14" s="1"/>
      <c r="L14" s="84"/>
      <c r="M14" s="84"/>
      <c r="N14" s="84"/>
      <c r="O14" s="84"/>
      <c r="P14" s="84"/>
      <c r="Q14" s="84"/>
    </row>
    <row r="15" spans="1:17" ht="22.5" customHeight="1">
      <c r="A15" s="194" t="s">
        <v>133</v>
      </c>
      <c r="B15" s="195"/>
      <c r="C15" s="17"/>
      <c r="D15" s="4"/>
      <c r="E15" s="17"/>
      <c r="F15" s="4"/>
      <c r="G15" s="17"/>
      <c r="H15" s="83"/>
      <c r="I15" s="1"/>
      <c r="J15" s="84"/>
      <c r="K15" s="1"/>
      <c r="L15" s="84"/>
      <c r="M15" s="84"/>
      <c r="N15" s="84"/>
      <c r="O15" s="84"/>
      <c r="P15" s="84"/>
      <c r="Q15" s="84"/>
    </row>
    <row r="16" spans="1:17" ht="22.5" customHeight="1">
      <c r="A16" s="196" t="s">
        <v>134</v>
      </c>
      <c r="B16" s="197"/>
      <c r="C16" s="2">
        <v>0</v>
      </c>
      <c r="D16" s="42"/>
      <c r="E16" s="2">
        <v>0</v>
      </c>
      <c r="F16" s="42"/>
      <c r="G16" s="2">
        <v>0</v>
      </c>
      <c r="H16" s="42"/>
      <c r="I16" s="2">
        <v>0</v>
      </c>
      <c r="J16" s="42"/>
      <c r="K16" s="2">
        <v>0</v>
      </c>
      <c r="L16" s="42"/>
      <c r="M16" s="2">
        <f>SUM(C16:K16)</f>
        <v>0</v>
      </c>
      <c r="N16" s="35"/>
      <c r="O16" s="35">
        <v>25058315</v>
      </c>
      <c r="P16" s="84"/>
      <c r="Q16" s="28">
        <v>25058315</v>
      </c>
    </row>
    <row r="17" spans="1:17" ht="22.5" customHeight="1">
      <c r="A17" s="198" t="s">
        <v>135</v>
      </c>
      <c r="B17" s="195"/>
      <c r="C17" s="108">
        <v>0</v>
      </c>
      <c r="D17" s="42"/>
      <c r="E17" s="108">
        <v>0</v>
      </c>
      <c r="F17" s="42"/>
      <c r="G17" s="108">
        <v>0</v>
      </c>
      <c r="H17" s="42"/>
      <c r="I17" s="108">
        <v>0</v>
      </c>
      <c r="J17" s="42"/>
      <c r="K17" s="108">
        <v>0</v>
      </c>
      <c r="L17" s="42"/>
      <c r="M17" s="108">
        <v>0</v>
      </c>
      <c r="N17" s="84"/>
      <c r="O17" s="87">
        <v>25058315</v>
      </c>
      <c r="P17" s="84"/>
      <c r="Q17" s="88">
        <v>25058315</v>
      </c>
    </row>
    <row r="18" spans="1:17" ht="8.15" customHeight="1">
      <c r="A18" s="194"/>
      <c r="B18" s="195"/>
      <c r="C18" s="17"/>
      <c r="D18" s="4"/>
      <c r="E18" s="17"/>
      <c r="F18" s="4"/>
      <c r="G18" s="17"/>
      <c r="H18" s="83"/>
      <c r="I18" s="1"/>
      <c r="J18" s="84"/>
      <c r="K18" s="1"/>
      <c r="L18" s="84"/>
      <c r="M18" s="84"/>
      <c r="N18" s="84"/>
      <c r="O18" s="84"/>
      <c r="P18" s="84"/>
      <c r="Q18" s="84"/>
    </row>
    <row r="19" spans="1:17" ht="22.5" customHeight="1">
      <c r="A19" s="188" t="s">
        <v>136</v>
      </c>
      <c r="B19" s="195"/>
      <c r="C19" s="3"/>
      <c r="D19" s="3"/>
      <c r="E19" s="3"/>
      <c r="F19" s="3"/>
      <c r="G19" s="3"/>
      <c r="H19" s="83"/>
      <c r="I19" s="84"/>
      <c r="J19" s="84"/>
      <c r="K19" s="84"/>
      <c r="L19" s="84"/>
      <c r="M19" s="36"/>
      <c r="N19" s="84"/>
      <c r="O19" s="36"/>
      <c r="P19" s="84"/>
      <c r="Q19" s="36"/>
    </row>
    <row r="20" spans="1:17" ht="22.5" customHeight="1">
      <c r="A20" s="196" t="s">
        <v>137</v>
      </c>
      <c r="B20" s="199"/>
      <c r="C20" s="2">
        <v>0</v>
      </c>
      <c r="D20" s="42"/>
      <c r="E20" s="2">
        <v>0</v>
      </c>
      <c r="F20" s="42"/>
      <c r="G20" s="2">
        <v>0</v>
      </c>
      <c r="H20" s="89"/>
      <c r="I20" s="2">
        <f>'2'!F50</f>
        <v>2289418</v>
      </c>
      <c r="J20" s="2"/>
      <c r="K20" s="2">
        <v>0</v>
      </c>
      <c r="L20" s="2"/>
      <c r="M20" s="24">
        <f>SUM(C20:K20)</f>
        <v>2289418</v>
      </c>
      <c r="N20" s="2"/>
      <c r="O20" s="2">
        <v>-602505</v>
      </c>
      <c r="P20" s="2"/>
      <c r="Q20" s="28">
        <v>1686913</v>
      </c>
    </row>
    <row r="21" spans="1:17" ht="22.5" customHeight="1">
      <c r="A21" s="196" t="s">
        <v>138</v>
      </c>
      <c r="B21" s="200"/>
      <c r="C21" s="2">
        <v>0</v>
      </c>
      <c r="D21" s="3"/>
      <c r="E21" s="2">
        <v>0</v>
      </c>
      <c r="F21" s="3"/>
      <c r="G21" s="2">
        <v>0</v>
      </c>
      <c r="H21" s="89"/>
      <c r="I21" s="2">
        <v>0</v>
      </c>
      <c r="J21" s="2"/>
      <c r="K21" s="2">
        <v>0</v>
      </c>
      <c r="L21" s="2"/>
      <c r="M21" s="2">
        <f>SUM(C21:K21)</f>
        <v>0</v>
      </c>
      <c r="N21" s="2"/>
      <c r="O21" s="2">
        <v>0</v>
      </c>
      <c r="P21" s="2"/>
      <c r="Q21" s="2">
        <v>0</v>
      </c>
    </row>
    <row r="22" spans="1:17" ht="22.5" customHeight="1">
      <c r="A22" s="188" t="s">
        <v>139</v>
      </c>
      <c r="B22" s="200"/>
      <c r="C22" s="108">
        <v>0</v>
      </c>
      <c r="D22" s="4"/>
      <c r="E22" s="108">
        <v>0</v>
      </c>
      <c r="F22" s="4"/>
      <c r="G22" s="108">
        <v>0</v>
      </c>
      <c r="H22" s="83"/>
      <c r="I22" s="87">
        <v>2289418</v>
      </c>
      <c r="J22" s="84"/>
      <c r="K22" s="108">
        <v>0</v>
      </c>
      <c r="L22" s="84"/>
      <c r="M22" s="87">
        <v>2289418</v>
      </c>
      <c r="N22" s="84"/>
      <c r="O22" s="87">
        <v>-602505</v>
      </c>
      <c r="P22" s="84"/>
      <c r="Q22" s="87">
        <v>1686913</v>
      </c>
    </row>
    <row r="23" spans="1:17" ht="8.15" customHeight="1">
      <c r="A23" s="188"/>
      <c r="B23" s="200"/>
      <c r="C23" s="17"/>
      <c r="D23" s="4"/>
      <c r="E23" s="17"/>
      <c r="F23" s="4"/>
      <c r="G23" s="17"/>
      <c r="H23" s="83"/>
      <c r="I23" s="84"/>
      <c r="J23" s="84"/>
      <c r="K23" s="17"/>
      <c r="L23" s="84"/>
      <c r="M23" s="84"/>
      <c r="N23" s="84"/>
      <c r="O23" s="84"/>
      <c r="P23" s="84"/>
      <c r="Q23" s="84"/>
    </row>
    <row r="24" spans="1:17" ht="22.5" customHeight="1">
      <c r="A24" s="196" t="s">
        <v>140</v>
      </c>
      <c r="B24" s="197">
        <v>15</v>
      </c>
      <c r="C24" s="109">
        <v>0</v>
      </c>
      <c r="D24" s="18"/>
      <c r="E24" s="109">
        <v>0</v>
      </c>
      <c r="F24" s="18"/>
      <c r="G24" s="2">
        <v>975000</v>
      </c>
      <c r="H24" s="34"/>
      <c r="I24" s="35">
        <v>-975000</v>
      </c>
      <c r="J24" s="2"/>
      <c r="K24" s="109">
        <v>0</v>
      </c>
      <c r="L24" s="18"/>
      <c r="M24" s="109">
        <v>0</v>
      </c>
      <c r="N24" s="2"/>
      <c r="O24" s="109">
        <v>0</v>
      </c>
      <c r="P24" s="18"/>
      <c r="Q24" s="109">
        <v>0</v>
      </c>
    </row>
    <row r="25" spans="1:17" ht="22.5" customHeight="1" thickBot="1">
      <c r="A25" s="195" t="s">
        <v>141</v>
      </c>
      <c r="B25" s="195"/>
      <c r="C25" s="10">
        <v>558000000</v>
      </c>
      <c r="D25" s="1"/>
      <c r="E25" s="7">
        <v>353418600</v>
      </c>
      <c r="F25" s="1"/>
      <c r="G25" s="7">
        <v>34879000</v>
      </c>
      <c r="H25" s="17"/>
      <c r="I25" s="7">
        <v>147778589</v>
      </c>
      <c r="J25" s="1"/>
      <c r="K25" s="7">
        <v>-82458483</v>
      </c>
      <c r="L25" s="1"/>
      <c r="M25" s="7">
        <v>1011617706</v>
      </c>
      <c r="N25" s="1"/>
      <c r="O25" s="7">
        <v>100234832</v>
      </c>
      <c r="P25" s="1"/>
      <c r="Q25" s="7">
        <v>1111852538</v>
      </c>
    </row>
    <row r="26" spans="1:17" ht="22.5" customHeight="1" thickTop="1">
      <c r="Q26" s="90"/>
    </row>
    <row r="27" spans="1:17" ht="22.5" customHeight="1">
      <c r="A27" s="210" t="s">
        <v>0</v>
      </c>
      <c r="B27" s="210"/>
      <c r="M27" s="63"/>
      <c r="O27" s="63"/>
      <c r="Q27" s="63"/>
    </row>
    <row r="28" spans="1:17" ht="22.5" customHeight="1">
      <c r="A28" s="70" t="s">
        <v>109</v>
      </c>
      <c r="B28" s="70"/>
      <c r="C28" s="71"/>
      <c r="D28" s="71"/>
      <c r="E28" s="71"/>
      <c r="F28" s="71"/>
      <c r="G28" s="71"/>
      <c r="H28" s="71"/>
      <c r="I28" s="71"/>
      <c r="M28" s="63"/>
      <c r="O28" s="63"/>
      <c r="Q28" s="63"/>
    </row>
    <row r="29" spans="1:17" ht="22.5" customHeight="1">
      <c r="A29" s="72"/>
      <c r="B29" s="72"/>
      <c r="C29" s="213" t="s">
        <v>73</v>
      </c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  <c r="Q29" s="213"/>
    </row>
    <row r="30" spans="1:17" ht="22.5" customHeight="1">
      <c r="A30" s="72"/>
      <c r="B30" s="72"/>
      <c r="C30" s="73"/>
      <c r="D30" s="73"/>
      <c r="E30" s="73"/>
      <c r="F30" s="73"/>
      <c r="G30" s="73"/>
      <c r="H30" s="73"/>
      <c r="I30" s="73"/>
      <c r="J30" s="73"/>
      <c r="K30" s="74"/>
      <c r="L30" s="73"/>
      <c r="M30" s="73"/>
      <c r="N30" s="73"/>
      <c r="O30" s="73"/>
      <c r="P30" s="73"/>
      <c r="Q30" s="73"/>
    </row>
    <row r="31" spans="1:17" ht="22.5" customHeight="1">
      <c r="A31" s="72"/>
      <c r="B31" s="72"/>
      <c r="C31" s="73"/>
      <c r="D31" s="73"/>
      <c r="E31" s="73"/>
      <c r="F31" s="73"/>
      <c r="G31" s="73"/>
      <c r="H31" s="73"/>
      <c r="I31" s="73"/>
      <c r="J31" s="73"/>
      <c r="K31" s="75" t="s">
        <v>110</v>
      </c>
      <c r="L31" s="73"/>
      <c r="M31" s="73"/>
      <c r="N31" s="73"/>
      <c r="O31" s="73"/>
      <c r="P31" s="73"/>
      <c r="Q31" s="73"/>
    </row>
    <row r="32" spans="1:17" ht="22.5" customHeight="1">
      <c r="A32" s="72"/>
      <c r="B32" s="76"/>
      <c r="C32" s="75" t="s">
        <v>111</v>
      </c>
      <c r="D32" s="75"/>
      <c r="E32" s="75"/>
      <c r="F32" s="75"/>
      <c r="G32" s="214" t="s">
        <v>112</v>
      </c>
      <c r="H32" s="214"/>
      <c r="I32" s="214"/>
      <c r="J32" s="216" t="s">
        <v>113</v>
      </c>
      <c r="K32" s="216"/>
      <c r="L32" s="216"/>
      <c r="M32" s="75" t="s">
        <v>114</v>
      </c>
      <c r="N32" s="75"/>
      <c r="O32" s="75" t="s">
        <v>115</v>
      </c>
      <c r="P32" s="75"/>
      <c r="Q32" s="75"/>
    </row>
    <row r="33" spans="1:17" ht="22.5" customHeight="1">
      <c r="A33" s="72"/>
      <c r="B33" s="72"/>
      <c r="C33" s="75" t="s">
        <v>116</v>
      </c>
      <c r="D33" s="75"/>
      <c r="E33" s="75" t="s">
        <v>117</v>
      </c>
      <c r="F33" s="75"/>
      <c r="G33" s="75" t="s">
        <v>118</v>
      </c>
      <c r="H33" s="75"/>
      <c r="I33" s="75" t="s">
        <v>119</v>
      </c>
      <c r="J33" s="75"/>
      <c r="K33" s="75" t="s">
        <v>120</v>
      </c>
      <c r="L33" s="75"/>
      <c r="M33" s="75" t="s">
        <v>121</v>
      </c>
      <c r="N33" s="75"/>
      <c r="O33" s="77" t="s">
        <v>122</v>
      </c>
      <c r="P33" s="75"/>
      <c r="Q33" s="75" t="s">
        <v>114</v>
      </c>
    </row>
    <row r="34" spans="1:17" ht="22.5" customHeight="1">
      <c r="A34" s="72"/>
      <c r="B34" s="78"/>
      <c r="C34" s="75" t="s">
        <v>123</v>
      </c>
      <c r="D34" s="75"/>
      <c r="E34" s="75" t="s">
        <v>124</v>
      </c>
      <c r="F34" s="75"/>
      <c r="G34" s="75" t="s">
        <v>125</v>
      </c>
      <c r="H34" s="75"/>
      <c r="I34" s="75" t="s">
        <v>126</v>
      </c>
      <c r="J34" s="75"/>
      <c r="K34" s="75" t="s">
        <v>127</v>
      </c>
      <c r="L34" s="75"/>
      <c r="M34" s="79" t="s">
        <v>128</v>
      </c>
      <c r="N34" s="75"/>
      <c r="O34" s="79" t="s">
        <v>129</v>
      </c>
      <c r="P34" s="75"/>
      <c r="Q34" s="75" t="s">
        <v>121</v>
      </c>
    </row>
    <row r="35" spans="1:17" ht="22.5" customHeight="1">
      <c r="A35" s="72"/>
      <c r="B35" s="43"/>
      <c r="C35" s="215" t="s">
        <v>92</v>
      </c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</row>
    <row r="36" spans="1:17" ht="22.5" customHeight="1">
      <c r="A36" s="80" t="s">
        <v>142</v>
      </c>
      <c r="B36" s="43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</row>
    <row r="37" spans="1:17" ht="22.5" customHeight="1">
      <c r="A37" s="80" t="s">
        <v>143</v>
      </c>
      <c r="B37" s="80"/>
      <c r="C37" s="27">
        <v>558000000</v>
      </c>
      <c r="D37" s="27"/>
      <c r="E37" s="27">
        <v>353418600</v>
      </c>
      <c r="F37" s="27"/>
      <c r="G37" s="27">
        <v>34879000</v>
      </c>
      <c r="H37" s="27"/>
      <c r="I37" s="27">
        <v>147778589</v>
      </c>
      <c r="J37" s="27"/>
      <c r="K37" s="27">
        <v>-82458483</v>
      </c>
      <c r="L37" s="27"/>
      <c r="M37" s="27">
        <v>1011617706</v>
      </c>
      <c r="N37" s="27"/>
      <c r="O37" s="27">
        <v>100234832</v>
      </c>
      <c r="P37" s="27"/>
      <c r="Q37" s="37">
        <v>1111852538</v>
      </c>
    </row>
    <row r="38" spans="1:17" ht="8" customHeight="1">
      <c r="A38" s="49"/>
      <c r="B38" s="72"/>
      <c r="C38" s="17"/>
      <c r="D38" s="4"/>
      <c r="E38" s="17"/>
      <c r="F38" s="4"/>
      <c r="G38" s="17"/>
      <c r="H38" s="83"/>
      <c r="I38" s="84"/>
      <c r="J38" s="84"/>
      <c r="K38" s="17"/>
      <c r="L38" s="84"/>
      <c r="M38" s="84"/>
      <c r="N38" s="84"/>
      <c r="O38" s="84"/>
      <c r="P38" s="84"/>
      <c r="Q38" s="84"/>
    </row>
    <row r="39" spans="1:17" ht="22.5" customHeight="1">
      <c r="A39" s="49" t="s">
        <v>136</v>
      </c>
      <c r="B39" s="80"/>
      <c r="C39" s="3"/>
      <c r="D39" s="3"/>
      <c r="E39" s="3"/>
      <c r="F39" s="3"/>
      <c r="G39" s="3"/>
      <c r="H39" s="83"/>
      <c r="I39" s="84"/>
      <c r="J39" s="84"/>
      <c r="K39" s="84"/>
      <c r="L39" s="84"/>
      <c r="M39" s="36"/>
      <c r="N39" s="84"/>
      <c r="O39" s="36"/>
      <c r="P39" s="84"/>
      <c r="Q39" s="36"/>
    </row>
    <row r="40" spans="1:17" ht="22.5" customHeight="1">
      <c r="A40" s="85" t="s">
        <v>144</v>
      </c>
      <c r="B40" s="76"/>
      <c r="C40" s="3">
        <v>0</v>
      </c>
      <c r="D40" s="3"/>
      <c r="E40" s="3">
        <v>0</v>
      </c>
      <c r="F40" s="3"/>
      <c r="G40" s="3">
        <v>0</v>
      </c>
      <c r="H40" s="89"/>
      <c r="I40" s="100">
        <f>'2'!D50</f>
        <v>-116693630</v>
      </c>
      <c r="J40" s="106"/>
      <c r="K40" s="106">
        <v>0</v>
      </c>
      <c r="L40" s="106"/>
      <c r="M40" s="100">
        <f t="shared" ref="M40" si="0">SUM(C40:K40)</f>
        <v>-116693630</v>
      </c>
      <c r="N40" s="106"/>
      <c r="O40" s="106">
        <f>'2'!D51</f>
        <v>-12939073</v>
      </c>
      <c r="P40" s="106"/>
      <c r="Q40" s="100">
        <f>SUM(M40:O40)</f>
        <v>-129632703</v>
      </c>
    </row>
    <row r="41" spans="1:17" ht="22.5" customHeight="1">
      <c r="A41" s="85" t="s">
        <v>145</v>
      </c>
      <c r="B41" s="72"/>
      <c r="C41" s="3">
        <v>0</v>
      </c>
      <c r="D41" s="3"/>
      <c r="E41" s="3">
        <v>0</v>
      </c>
      <c r="F41" s="3"/>
      <c r="G41" s="3">
        <v>0</v>
      </c>
      <c r="H41" s="89"/>
      <c r="I41" s="106">
        <f>'2'!D46</f>
        <v>-2081274</v>
      </c>
      <c r="J41" s="106"/>
      <c r="K41" s="106">
        <v>0</v>
      </c>
      <c r="L41" s="106"/>
      <c r="M41" s="100">
        <f>SUM(C41:K41)</f>
        <v>-2081274</v>
      </c>
      <c r="N41" s="106"/>
      <c r="O41" s="106">
        <v>0</v>
      </c>
      <c r="P41" s="100"/>
      <c r="Q41" s="100">
        <f>SUM(M41:O41)</f>
        <v>-2081274</v>
      </c>
    </row>
    <row r="42" spans="1:17" ht="22.5" customHeight="1">
      <c r="A42" s="49" t="s">
        <v>139</v>
      </c>
      <c r="B42" s="72"/>
      <c r="C42" s="108">
        <f>SUM(C40:C41)</f>
        <v>0</v>
      </c>
      <c r="D42" s="27"/>
      <c r="E42" s="108">
        <f>SUM(E40:E41)</f>
        <v>0</v>
      </c>
      <c r="F42" s="4"/>
      <c r="G42" s="108">
        <f>SUM(G40:G41)</f>
        <v>0</v>
      </c>
      <c r="H42" s="83"/>
      <c r="I42" s="86">
        <f>SUM(I40:I41)</f>
        <v>-118774904</v>
      </c>
      <c r="J42" s="84"/>
      <c r="K42" s="108">
        <f>SUM(K40:K41)</f>
        <v>0</v>
      </c>
      <c r="L42" s="27"/>
      <c r="M42" s="86">
        <f>SUM(M40:M41)</f>
        <v>-118774904</v>
      </c>
      <c r="N42" s="83"/>
      <c r="O42" s="86">
        <f>SUM(O40:O41)</f>
        <v>-12939073</v>
      </c>
      <c r="P42" s="84"/>
      <c r="Q42" s="86">
        <f>SUM(Q40:Q41)</f>
        <v>-131713977</v>
      </c>
    </row>
    <row r="43" spans="1:17" ht="22.5" customHeight="1" thickBot="1">
      <c r="A43" s="80" t="s">
        <v>146</v>
      </c>
      <c r="B43" s="80"/>
      <c r="C43" s="7">
        <f>SUM(C37,C42)</f>
        <v>558000000</v>
      </c>
      <c r="D43" s="1"/>
      <c r="E43" s="7">
        <f>SUM(E37,E42)</f>
        <v>353418600</v>
      </c>
      <c r="F43" s="1"/>
      <c r="G43" s="7">
        <f>SUM(G37,G42)</f>
        <v>34879000</v>
      </c>
      <c r="H43" s="17"/>
      <c r="I43" s="7">
        <f>SUM(I37,I42)</f>
        <v>29003685</v>
      </c>
      <c r="J43" s="1"/>
      <c r="K43" s="7">
        <f>SUM(K37,K42)</f>
        <v>-82458483</v>
      </c>
      <c r="L43" s="1"/>
      <c r="M43" s="7">
        <f>SUM(M37,M42)</f>
        <v>892842802</v>
      </c>
      <c r="N43" s="1"/>
      <c r="O43" s="7">
        <f>SUM(O37,O42)</f>
        <v>87295759</v>
      </c>
      <c r="P43" s="1"/>
      <c r="Q43" s="7">
        <f>SUM(Q37,Q42)</f>
        <v>980138561</v>
      </c>
    </row>
    <row r="44" spans="1:17" ht="22.5" customHeight="1" thickTop="1">
      <c r="Q44" s="90">
        <f>Q43-'1'!D90</f>
        <v>0</v>
      </c>
    </row>
  </sheetData>
  <mergeCells count="10">
    <mergeCell ref="A27:B27"/>
    <mergeCell ref="C29:Q29"/>
    <mergeCell ref="G32:I32"/>
    <mergeCell ref="C35:Q35"/>
    <mergeCell ref="A1:B1"/>
    <mergeCell ref="C3:Q3"/>
    <mergeCell ref="G6:I6"/>
    <mergeCell ref="C9:Q9"/>
    <mergeCell ref="J6:L6"/>
    <mergeCell ref="J32:L32"/>
  </mergeCells>
  <pageMargins left="0.78740157480314965" right="0.31496062992125984" top="0.47244094488188981" bottom="0.51181102362204722" header="0.51181102362204722" footer="0.51181102362204722"/>
  <pageSetup paperSize="9" scale="85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26" max="16383" man="1"/>
  </rowBreaks>
  <ignoredErrors>
    <ignoredError sqref="M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682D0-5B03-4E9E-BA79-AD67F04C04D7}">
  <sheetPr>
    <tabColor rgb="FF002060"/>
    <pageSetUpPr fitToPage="1"/>
  </sheetPr>
  <dimension ref="A1:K37"/>
  <sheetViews>
    <sheetView view="pageBreakPreview" zoomScale="85" zoomScaleNormal="80" zoomScaleSheetLayoutView="85" workbookViewId="0">
      <selection activeCell="L29" sqref="L29"/>
    </sheetView>
  </sheetViews>
  <sheetFormatPr defaultColWidth="12.69921875" defaultRowHeight="22.5" customHeight="1"/>
  <cols>
    <col min="1" max="1" width="53.3984375" style="69" customWidth="1"/>
    <col min="2" max="2" width="9.09765625" style="69" customWidth="1"/>
    <col min="3" max="3" width="15.09765625" style="69" customWidth="1"/>
    <col min="4" max="4" width="1.8984375" style="69" customWidth="1"/>
    <col min="5" max="5" width="15.09765625" style="69" customWidth="1"/>
    <col min="6" max="6" width="1.8984375" style="69" customWidth="1"/>
    <col min="7" max="7" width="15.09765625" style="69" customWidth="1"/>
    <col min="8" max="8" width="1.8984375" style="69" customWidth="1"/>
    <col min="9" max="9" width="15.09765625" style="69" customWidth="1"/>
    <col min="10" max="10" width="1.8984375" style="69" customWidth="1"/>
    <col min="11" max="11" width="15.09765625" style="69" customWidth="1"/>
    <col min="12" max="16384" width="12.69921875" style="69"/>
  </cols>
  <sheetData>
    <row r="1" spans="1:11" ht="22.5" customHeight="1">
      <c r="A1" s="210" t="s">
        <v>0</v>
      </c>
      <c r="B1" s="210"/>
      <c r="C1" s="76"/>
      <c r="D1" s="76"/>
      <c r="E1" s="76"/>
      <c r="F1" s="76"/>
      <c r="G1" s="76"/>
      <c r="H1" s="76"/>
      <c r="I1" s="76"/>
      <c r="J1" s="76"/>
      <c r="K1" s="91"/>
    </row>
    <row r="2" spans="1:11" ht="22.5" customHeight="1">
      <c r="A2" s="70" t="s">
        <v>109</v>
      </c>
      <c r="B2" s="70"/>
      <c r="C2" s="70"/>
      <c r="D2" s="70"/>
      <c r="E2" s="70"/>
      <c r="F2" s="70"/>
      <c r="G2" s="70"/>
      <c r="H2" s="70"/>
      <c r="I2" s="70"/>
      <c r="J2" s="76"/>
      <c r="K2" s="91"/>
    </row>
    <row r="3" spans="1:11" ht="14.5" customHeight="1">
      <c r="A3" s="72"/>
      <c r="B3" s="72"/>
      <c r="C3" s="76"/>
      <c r="D3" s="76"/>
      <c r="E3" s="76"/>
      <c r="F3" s="76"/>
      <c r="G3" s="76"/>
      <c r="H3" s="76"/>
      <c r="I3" s="76"/>
      <c r="J3" s="76"/>
      <c r="K3" s="76"/>
    </row>
    <row r="4" spans="1:11" ht="22.5" customHeight="1">
      <c r="A4" s="92"/>
      <c r="B4" s="92"/>
      <c r="C4" s="220" t="s">
        <v>147</v>
      </c>
      <c r="D4" s="220"/>
      <c r="E4" s="220"/>
      <c r="F4" s="220"/>
      <c r="G4" s="220"/>
      <c r="H4" s="220"/>
      <c r="I4" s="220"/>
      <c r="J4" s="220"/>
      <c r="K4" s="220"/>
    </row>
    <row r="5" spans="1:11" ht="13" customHeight="1">
      <c r="A5" s="92"/>
      <c r="B5" s="92"/>
      <c r="C5" s="93"/>
      <c r="D5" s="93"/>
      <c r="E5" s="93"/>
      <c r="F5" s="93"/>
      <c r="G5" s="93"/>
      <c r="H5" s="93"/>
      <c r="I5" s="93"/>
      <c r="J5" s="93"/>
      <c r="K5" s="93"/>
    </row>
    <row r="6" spans="1:11" ht="22.5" customHeight="1">
      <c r="A6" s="92"/>
      <c r="C6" s="94" t="s">
        <v>111</v>
      </c>
      <c r="D6" s="94"/>
      <c r="E6" s="94"/>
      <c r="F6" s="94"/>
      <c r="G6" s="218" t="s">
        <v>112</v>
      </c>
      <c r="H6" s="218"/>
      <c r="I6" s="218"/>
      <c r="J6" s="94"/>
      <c r="K6" s="95"/>
    </row>
    <row r="7" spans="1:11" ht="22.5" customHeight="1">
      <c r="A7" s="92"/>
      <c r="B7" s="92"/>
      <c r="C7" s="94" t="s">
        <v>116</v>
      </c>
      <c r="D7" s="94"/>
      <c r="E7" s="94" t="s">
        <v>117</v>
      </c>
      <c r="F7" s="94"/>
      <c r="G7" s="94" t="s">
        <v>118</v>
      </c>
      <c r="H7" s="94"/>
      <c r="I7" s="94" t="s">
        <v>119</v>
      </c>
      <c r="J7" s="94"/>
      <c r="K7" s="94" t="s">
        <v>114</v>
      </c>
    </row>
    <row r="8" spans="1:11" ht="22.5" customHeight="1">
      <c r="A8" s="92"/>
      <c r="B8" s="111" t="s">
        <v>6</v>
      </c>
      <c r="C8" s="94" t="s">
        <v>123</v>
      </c>
      <c r="D8" s="94"/>
      <c r="E8" s="94" t="s">
        <v>124</v>
      </c>
      <c r="F8" s="94"/>
      <c r="G8" s="94" t="s">
        <v>125</v>
      </c>
      <c r="H8" s="94"/>
      <c r="I8" s="94" t="s">
        <v>126</v>
      </c>
      <c r="J8" s="94"/>
      <c r="K8" s="94" t="s">
        <v>121</v>
      </c>
    </row>
    <row r="9" spans="1:11" ht="22.5" customHeight="1">
      <c r="A9" s="92"/>
      <c r="B9" s="110"/>
      <c r="C9" s="219" t="s">
        <v>92</v>
      </c>
      <c r="D9" s="219"/>
      <c r="E9" s="219"/>
      <c r="F9" s="219"/>
      <c r="G9" s="219"/>
      <c r="H9" s="219"/>
      <c r="I9" s="219"/>
      <c r="J9" s="219"/>
      <c r="K9" s="219"/>
    </row>
    <row r="10" spans="1:11" ht="22.5" customHeight="1">
      <c r="A10" s="96" t="s">
        <v>130</v>
      </c>
      <c r="B10" s="110"/>
      <c r="C10" s="65"/>
      <c r="D10" s="65"/>
      <c r="E10" s="65"/>
      <c r="F10" s="65"/>
      <c r="G10" s="65"/>
      <c r="H10" s="65"/>
      <c r="I10" s="65"/>
      <c r="J10" s="65"/>
      <c r="K10" s="65"/>
    </row>
    <row r="11" spans="1:11" ht="22.5" customHeight="1">
      <c r="A11" s="71" t="s">
        <v>131</v>
      </c>
      <c r="B11" s="96"/>
      <c r="C11" s="1">
        <v>558000000</v>
      </c>
      <c r="D11" s="1"/>
      <c r="E11" s="1">
        <v>353418600</v>
      </c>
      <c r="F11" s="1"/>
      <c r="G11" s="1">
        <v>33904000</v>
      </c>
      <c r="H11" s="1"/>
      <c r="I11" s="1">
        <v>147393895</v>
      </c>
      <c r="J11" s="65"/>
      <c r="K11" s="1">
        <v>1092716495</v>
      </c>
    </row>
    <row r="12" spans="1:11" ht="15.65" customHeight="1">
      <c r="B12" s="111"/>
      <c r="C12" s="18"/>
      <c r="D12" s="18"/>
      <c r="E12" s="18"/>
      <c r="F12" s="18"/>
      <c r="G12" s="18"/>
      <c r="H12" s="18"/>
      <c r="I12" s="18"/>
      <c r="J12" s="66"/>
      <c r="K12" s="18"/>
    </row>
    <row r="13" spans="1:11" ht="22.5" customHeight="1">
      <c r="A13" s="55" t="s">
        <v>149</v>
      </c>
      <c r="B13" s="96"/>
      <c r="C13" s="2"/>
      <c r="D13" s="2"/>
      <c r="E13" s="2"/>
      <c r="F13" s="2"/>
      <c r="G13" s="2"/>
      <c r="H13" s="65"/>
      <c r="I13" s="65"/>
      <c r="J13" s="65"/>
      <c r="K13" s="66"/>
    </row>
    <row r="14" spans="1:11" ht="22.5" customHeight="1">
      <c r="A14" s="97" t="s">
        <v>150</v>
      </c>
      <c r="C14" s="2">
        <v>0</v>
      </c>
      <c r="D14" s="2"/>
      <c r="E14" s="2">
        <v>0</v>
      </c>
      <c r="F14" s="2"/>
      <c r="G14" s="2">
        <v>0</v>
      </c>
      <c r="H14" s="66"/>
      <c r="I14" s="2">
        <f>'2'!J26</f>
        <v>19498880</v>
      </c>
      <c r="J14" s="2"/>
      <c r="K14" s="2">
        <v>19498880</v>
      </c>
    </row>
    <row r="15" spans="1:11" ht="22.5" customHeight="1">
      <c r="A15" s="97" t="s">
        <v>138</v>
      </c>
      <c r="B15" s="92"/>
      <c r="C15" s="2">
        <v>0</v>
      </c>
      <c r="D15" s="2"/>
      <c r="E15" s="2">
        <v>0</v>
      </c>
      <c r="F15" s="2"/>
      <c r="G15" s="2">
        <v>0</v>
      </c>
      <c r="H15" s="66"/>
      <c r="I15" s="2">
        <v>0</v>
      </c>
      <c r="J15" s="2"/>
      <c r="K15" s="2">
        <v>0</v>
      </c>
    </row>
    <row r="16" spans="1:11" ht="22.5" customHeight="1">
      <c r="A16" s="55" t="s">
        <v>151</v>
      </c>
      <c r="B16" s="92"/>
      <c r="C16" s="102">
        <v>0</v>
      </c>
      <c r="D16" s="4"/>
      <c r="E16" s="102">
        <v>0</v>
      </c>
      <c r="F16" s="4"/>
      <c r="G16" s="102">
        <v>0</v>
      </c>
      <c r="H16" s="65"/>
      <c r="I16" s="86">
        <v>19498880</v>
      </c>
      <c r="J16" s="84"/>
      <c r="K16" s="86">
        <v>19498880</v>
      </c>
    </row>
    <row r="17" spans="1:11" ht="19.5" customHeight="1">
      <c r="A17" s="55"/>
      <c r="B17" s="92"/>
    </row>
    <row r="18" spans="1:11" ht="22.5" customHeight="1">
      <c r="A18" s="97" t="s">
        <v>140</v>
      </c>
      <c r="B18" s="201">
        <v>15</v>
      </c>
      <c r="C18" s="2">
        <v>0</v>
      </c>
      <c r="D18" s="2"/>
      <c r="E18" s="2">
        <v>0</v>
      </c>
      <c r="F18" s="2"/>
      <c r="G18" s="2">
        <v>975000</v>
      </c>
      <c r="H18" s="36"/>
      <c r="I18" s="2">
        <v>-975000</v>
      </c>
      <c r="J18" s="6"/>
      <c r="K18" s="2">
        <v>0</v>
      </c>
    </row>
    <row r="19" spans="1:11" ht="22.5" customHeight="1" thickBot="1">
      <c r="A19" s="96" t="s">
        <v>141</v>
      </c>
      <c r="B19" s="96"/>
      <c r="C19" s="7">
        <v>558000000</v>
      </c>
      <c r="D19" s="4"/>
      <c r="E19" s="7">
        <v>353418600</v>
      </c>
      <c r="F19" s="4"/>
      <c r="G19" s="7">
        <v>34879000</v>
      </c>
      <c r="H19" s="65"/>
      <c r="I19" s="7">
        <v>165917775</v>
      </c>
      <c r="J19" s="84"/>
      <c r="K19" s="7">
        <v>1112215375</v>
      </c>
    </row>
    <row r="20" spans="1:11" ht="22.5" customHeight="1" thickTop="1">
      <c r="A20" s="210" t="s">
        <v>0</v>
      </c>
      <c r="B20" s="210"/>
      <c r="C20" s="76"/>
      <c r="D20" s="76"/>
      <c r="E20" s="76"/>
      <c r="F20" s="76"/>
      <c r="G20" s="76"/>
      <c r="H20" s="76"/>
      <c r="I20" s="76"/>
      <c r="J20" s="76"/>
      <c r="K20" s="91"/>
    </row>
    <row r="21" spans="1:11" ht="22.5" customHeight="1">
      <c r="A21" s="70" t="s">
        <v>109</v>
      </c>
      <c r="B21" s="70"/>
      <c r="C21" s="70"/>
      <c r="D21" s="70"/>
      <c r="E21" s="70"/>
      <c r="F21" s="70"/>
      <c r="G21" s="70"/>
      <c r="H21" s="70"/>
      <c r="I21" s="70"/>
      <c r="J21" s="76"/>
      <c r="K21" s="91"/>
    </row>
    <row r="22" spans="1:11" ht="14.5" customHeight="1">
      <c r="A22" s="72"/>
      <c r="B22" s="72"/>
      <c r="C22" s="76"/>
      <c r="D22" s="76"/>
      <c r="E22" s="76"/>
      <c r="F22" s="76"/>
      <c r="G22" s="76"/>
      <c r="H22" s="76"/>
      <c r="I22" s="76"/>
      <c r="J22" s="76"/>
      <c r="K22" s="76"/>
    </row>
    <row r="23" spans="1:11" ht="22.5" customHeight="1">
      <c r="A23" s="92"/>
      <c r="B23" s="92"/>
      <c r="C23" s="220" t="s">
        <v>147</v>
      </c>
      <c r="D23" s="220"/>
      <c r="E23" s="220"/>
      <c r="F23" s="220"/>
      <c r="G23" s="220"/>
      <c r="H23" s="220"/>
      <c r="I23" s="220"/>
      <c r="J23" s="220"/>
      <c r="K23" s="220"/>
    </row>
    <row r="24" spans="1:11" ht="13" customHeight="1">
      <c r="A24" s="92"/>
      <c r="B24" s="92"/>
      <c r="C24" s="93"/>
      <c r="D24" s="93"/>
      <c r="E24" s="93"/>
      <c r="F24" s="93"/>
      <c r="G24" s="93"/>
      <c r="H24" s="93"/>
      <c r="I24" s="93"/>
      <c r="J24" s="93"/>
      <c r="K24" s="93"/>
    </row>
    <row r="25" spans="1:11" ht="22.5" customHeight="1">
      <c r="A25" s="92"/>
      <c r="C25" s="94" t="s">
        <v>111</v>
      </c>
      <c r="D25" s="94"/>
      <c r="E25" s="94"/>
      <c r="F25" s="94"/>
      <c r="G25" s="217" t="s">
        <v>112</v>
      </c>
      <c r="H25" s="218"/>
      <c r="I25" s="218"/>
      <c r="J25" s="94"/>
      <c r="K25" s="95"/>
    </row>
    <row r="26" spans="1:11" ht="22.5" customHeight="1">
      <c r="A26" s="92"/>
      <c r="B26" s="92"/>
      <c r="C26" s="94" t="s">
        <v>116</v>
      </c>
      <c r="D26" s="94"/>
      <c r="E26" s="94" t="s">
        <v>117</v>
      </c>
      <c r="F26" s="94"/>
      <c r="G26" s="94" t="s">
        <v>118</v>
      </c>
      <c r="H26" s="94"/>
      <c r="I26" s="94" t="s">
        <v>119</v>
      </c>
      <c r="J26" s="94"/>
      <c r="K26" s="94" t="s">
        <v>114</v>
      </c>
    </row>
    <row r="27" spans="1:11" ht="22.5" customHeight="1">
      <c r="A27" s="92"/>
      <c r="B27" s="111"/>
      <c r="C27" s="94" t="s">
        <v>123</v>
      </c>
      <c r="D27" s="94"/>
      <c r="E27" s="94" t="s">
        <v>124</v>
      </c>
      <c r="F27" s="94"/>
      <c r="G27" s="94" t="s">
        <v>125</v>
      </c>
      <c r="H27" s="94"/>
      <c r="I27" s="94" t="s">
        <v>126</v>
      </c>
      <c r="J27" s="94"/>
      <c r="K27" s="94" t="s">
        <v>121</v>
      </c>
    </row>
    <row r="28" spans="1:11" ht="22.5" customHeight="1">
      <c r="A28" s="92"/>
      <c r="B28" s="110"/>
      <c r="C28" s="219" t="s">
        <v>92</v>
      </c>
      <c r="D28" s="219"/>
      <c r="E28" s="219"/>
      <c r="F28" s="219"/>
      <c r="G28" s="219"/>
      <c r="H28" s="219"/>
      <c r="I28" s="219"/>
      <c r="J28" s="219"/>
      <c r="K28" s="219"/>
    </row>
    <row r="29" spans="1:11" ht="22.5" customHeight="1">
      <c r="A29" s="96" t="s">
        <v>142</v>
      </c>
      <c r="B29" s="110"/>
      <c r="C29" s="65"/>
      <c r="D29" s="65"/>
      <c r="E29" s="65"/>
      <c r="F29" s="65"/>
      <c r="G29" s="65"/>
      <c r="H29" s="65"/>
      <c r="I29" s="65"/>
      <c r="J29" s="65"/>
      <c r="K29" s="65"/>
    </row>
    <row r="30" spans="1:11" ht="22.5" customHeight="1">
      <c r="A30" s="71" t="s">
        <v>143</v>
      </c>
      <c r="B30" s="96"/>
      <c r="C30" s="1">
        <v>558000000</v>
      </c>
      <c r="D30" s="1"/>
      <c r="E30" s="1">
        <v>353418600</v>
      </c>
      <c r="F30" s="1"/>
      <c r="G30" s="1">
        <v>34879000</v>
      </c>
      <c r="H30" s="1"/>
      <c r="I30" s="1">
        <v>165917775</v>
      </c>
      <c r="J30" s="65"/>
      <c r="K30" s="1">
        <v>1112215375</v>
      </c>
    </row>
    <row r="31" spans="1:11" ht="15.65" customHeight="1">
      <c r="B31" s="111"/>
      <c r="C31" s="18"/>
      <c r="D31" s="18"/>
      <c r="E31" s="18"/>
      <c r="F31" s="18"/>
      <c r="G31" s="18"/>
      <c r="H31" s="18"/>
      <c r="I31" s="18"/>
      <c r="J31" s="66"/>
      <c r="K31" s="18"/>
    </row>
    <row r="32" spans="1:11" ht="22.5" customHeight="1">
      <c r="A32" s="55" t="s">
        <v>136</v>
      </c>
      <c r="B32" s="96"/>
      <c r="C32" s="2"/>
      <c r="D32" s="2"/>
      <c r="E32" s="2"/>
      <c r="F32" s="2"/>
      <c r="G32" s="2"/>
      <c r="H32" s="65"/>
      <c r="I32" s="65"/>
      <c r="J32" s="65"/>
      <c r="K32" s="66"/>
    </row>
    <row r="33" spans="1:11" ht="22.5" customHeight="1">
      <c r="A33" s="97" t="s">
        <v>144</v>
      </c>
      <c r="C33" s="2">
        <v>0</v>
      </c>
      <c r="D33" s="2"/>
      <c r="E33" s="2">
        <v>0</v>
      </c>
      <c r="F33" s="2"/>
      <c r="G33" s="2">
        <v>0</v>
      </c>
      <c r="H33" s="42"/>
      <c r="I33" s="100">
        <f>'2'!H26</f>
        <v>-4107671</v>
      </c>
      <c r="J33" s="106"/>
      <c r="K33" s="100">
        <f>SUM(C33:I33)</f>
        <v>-4107671</v>
      </c>
    </row>
    <row r="34" spans="1:11" ht="22.5" customHeight="1">
      <c r="A34" s="97" t="s">
        <v>145</v>
      </c>
      <c r="B34" s="92"/>
      <c r="C34" s="2">
        <v>0</v>
      </c>
      <c r="D34" s="2"/>
      <c r="E34" s="2">
        <v>0</v>
      </c>
      <c r="F34" s="2"/>
      <c r="G34" s="2">
        <v>0</v>
      </c>
      <c r="H34" s="66"/>
      <c r="I34" s="106">
        <f>'2'!H43</f>
        <v>-298610</v>
      </c>
      <c r="J34" s="106"/>
      <c r="K34" s="104">
        <f>SUM(C34:I34)</f>
        <v>-298610</v>
      </c>
    </row>
    <row r="35" spans="1:11" ht="22.5" customHeight="1">
      <c r="A35" s="55" t="s">
        <v>139</v>
      </c>
      <c r="B35" s="92"/>
      <c r="C35" s="102">
        <f>SUM(C33:C34)</f>
        <v>0</v>
      </c>
      <c r="D35" s="2"/>
      <c r="E35" s="102">
        <f>SUM(E33:E34)</f>
        <v>0</v>
      </c>
      <c r="F35" s="2"/>
      <c r="G35" s="102">
        <f>SUM(G33:G34)</f>
        <v>0</v>
      </c>
      <c r="H35" s="65"/>
      <c r="I35" s="86">
        <f>SUM(I33:I34)</f>
        <v>-4406281</v>
      </c>
      <c r="J35" s="84"/>
      <c r="K35" s="40">
        <f>SUM(K33:K34)</f>
        <v>-4406281</v>
      </c>
    </row>
    <row r="36" spans="1:11" ht="22.5" customHeight="1" thickBot="1">
      <c r="A36" s="96" t="s">
        <v>146</v>
      </c>
      <c r="B36" s="96"/>
      <c r="C36" s="7">
        <f>C30+C35</f>
        <v>558000000</v>
      </c>
      <c r="D36" s="4"/>
      <c r="E36" s="7">
        <f>E30+E35</f>
        <v>353418600</v>
      </c>
      <c r="F36" s="4"/>
      <c r="G36" s="7">
        <f>G30+G35</f>
        <v>34879000</v>
      </c>
      <c r="H36" s="65"/>
      <c r="I36" s="7">
        <f>I30+I35</f>
        <v>161511494</v>
      </c>
      <c r="J36" s="84"/>
      <c r="K36" s="7">
        <f>K30+K35</f>
        <v>1107809094</v>
      </c>
    </row>
    <row r="37" spans="1:11" ht="22.5" customHeight="1" thickTop="1">
      <c r="K37" s="90"/>
    </row>
  </sheetData>
  <mergeCells count="8">
    <mergeCell ref="G25:I25"/>
    <mergeCell ref="C28:K28"/>
    <mergeCell ref="A1:B1"/>
    <mergeCell ref="A20:B20"/>
    <mergeCell ref="C23:K23"/>
    <mergeCell ref="C4:K4"/>
    <mergeCell ref="G6:I6"/>
    <mergeCell ref="C9:K9"/>
  </mergeCells>
  <pageMargins left="0.8" right="0.8" top="0.48" bottom="0.5" header="0.5" footer="0.5"/>
  <pageSetup paperSize="9" firstPageNumber="13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H72"/>
  <sheetViews>
    <sheetView view="pageBreakPreview" topLeftCell="A36" zoomScale="80" zoomScaleNormal="80" zoomScaleSheetLayoutView="80" workbookViewId="0">
      <selection activeCell="A57" sqref="A57"/>
    </sheetView>
  </sheetViews>
  <sheetFormatPr defaultColWidth="9.09765625" defaultRowHeight="22.5" customHeight="1"/>
  <cols>
    <col min="1" max="1" width="49.8984375" style="116" customWidth="1"/>
    <col min="2" max="2" width="12.8984375" style="116" customWidth="1"/>
    <col min="3" max="3" width="0.69921875" style="116" customWidth="1"/>
    <col min="4" max="4" width="12.8984375" style="116" customWidth="1"/>
    <col min="5" max="5" width="0.69921875" style="116" customWidth="1"/>
    <col min="6" max="6" width="12.8984375" style="116" customWidth="1"/>
    <col min="7" max="7" width="0.69921875" style="116" customWidth="1"/>
    <col min="8" max="8" width="12.8984375" style="116" customWidth="1"/>
    <col min="9" max="16384" width="9.09765625" style="116"/>
  </cols>
  <sheetData>
    <row r="1" spans="1:8" ht="22.5" customHeight="1">
      <c r="A1" s="56" t="s">
        <v>0</v>
      </c>
      <c r="F1" s="117"/>
      <c r="G1" s="117"/>
      <c r="H1" s="117"/>
    </row>
    <row r="2" spans="1:8" ht="22.5" customHeight="1">
      <c r="A2" s="118" t="s">
        <v>152</v>
      </c>
    </row>
    <row r="3" spans="1:8" ht="17.5" customHeight="1">
      <c r="A3" s="119"/>
      <c r="B3" s="222" t="s">
        <v>73</v>
      </c>
      <c r="C3" s="222"/>
      <c r="D3" s="222"/>
      <c r="E3" s="120"/>
      <c r="F3" s="222" t="s">
        <v>3</v>
      </c>
      <c r="G3" s="222"/>
      <c r="H3" s="222"/>
    </row>
    <row r="4" spans="1:8" ht="19.5" customHeight="1">
      <c r="A4" s="119"/>
      <c r="B4" s="223" t="s">
        <v>74</v>
      </c>
      <c r="C4" s="223"/>
      <c r="D4" s="223"/>
      <c r="E4" s="119"/>
      <c r="F4" s="223" t="s">
        <v>74</v>
      </c>
      <c r="G4" s="223"/>
      <c r="H4" s="223"/>
    </row>
    <row r="5" spans="1:8" ht="19.5" customHeight="1">
      <c r="A5" s="120"/>
      <c r="B5" s="45">
        <v>2566</v>
      </c>
      <c r="C5" s="45"/>
      <c r="D5" s="45">
        <v>2565</v>
      </c>
      <c r="E5" s="121"/>
      <c r="F5" s="45">
        <v>2566</v>
      </c>
      <c r="G5" s="45"/>
      <c r="H5" s="45">
        <v>2565</v>
      </c>
    </row>
    <row r="6" spans="1:8" ht="18" customHeight="1">
      <c r="A6" s="120"/>
      <c r="B6" s="221" t="s">
        <v>7</v>
      </c>
      <c r="C6" s="221"/>
      <c r="D6" s="221"/>
      <c r="E6" s="221"/>
      <c r="F6" s="221"/>
      <c r="G6" s="221"/>
      <c r="H6" s="221"/>
    </row>
    <row r="7" spans="1:8" ht="19.5" customHeight="1">
      <c r="A7" s="122" t="s">
        <v>153</v>
      </c>
      <c r="B7" s="123"/>
      <c r="C7" s="124"/>
      <c r="D7" s="123"/>
      <c r="E7" s="124"/>
      <c r="F7" s="124"/>
      <c r="G7" s="124"/>
      <c r="H7" s="125"/>
    </row>
    <row r="8" spans="1:8" ht="19.5" customHeight="1">
      <c r="A8" s="126" t="s">
        <v>91</v>
      </c>
      <c r="B8" s="155">
        <f>'2'!D26</f>
        <v>-129632703</v>
      </c>
      <c r="C8" s="19"/>
      <c r="D8" s="19">
        <v>1686913</v>
      </c>
      <c r="E8" s="19"/>
      <c r="F8" s="155">
        <f>'2'!H26</f>
        <v>-4107671</v>
      </c>
      <c r="G8" s="19"/>
      <c r="H8" s="19">
        <v>19498880</v>
      </c>
    </row>
    <row r="9" spans="1:8" ht="19.5" customHeight="1">
      <c r="A9" s="127" t="s">
        <v>154</v>
      </c>
      <c r="B9" s="155"/>
      <c r="C9" s="19"/>
      <c r="D9" s="19"/>
      <c r="E9" s="19"/>
      <c r="F9" s="155"/>
      <c r="G9" s="19"/>
      <c r="H9" s="19"/>
    </row>
    <row r="10" spans="1:8" ht="19.5" customHeight="1">
      <c r="A10" s="119" t="s">
        <v>155</v>
      </c>
      <c r="B10" s="155">
        <f>-'2'!D25</f>
        <v>3152633</v>
      </c>
      <c r="C10" s="19"/>
      <c r="D10" s="19">
        <v>-9537061</v>
      </c>
      <c r="E10" s="19"/>
      <c r="F10" s="155">
        <f>-'2'!H25</f>
        <v>-285889</v>
      </c>
      <c r="G10" s="19"/>
      <c r="H10" s="19">
        <v>-7862108</v>
      </c>
    </row>
    <row r="11" spans="1:8" ht="19.5" customHeight="1">
      <c r="A11" s="128" t="s">
        <v>88</v>
      </c>
      <c r="B11" s="155">
        <f>-'2'!D22</f>
        <v>46007282</v>
      </c>
      <c r="C11" s="19"/>
      <c r="D11" s="19">
        <v>38350676</v>
      </c>
      <c r="E11" s="19"/>
      <c r="F11" s="155">
        <f>-'2'!H22</f>
        <v>22499008</v>
      </c>
      <c r="G11" s="19"/>
      <c r="H11" s="19">
        <v>22287822</v>
      </c>
    </row>
    <row r="12" spans="1:8" ht="19.5" customHeight="1">
      <c r="A12" s="119" t="s">
        <v>156</v>
      </c>
      <c r="B12" s="19">
        <v>104665203</v>
      </c>
      <c r="C12" s="19"/>
      <c r="D12" s="19">
        <v>76955556</v>
      </c>
      <c r="E12" s="19"/>
      <c r="F12" s="155">
        <v>17601816</v>
      </c>
      <c r="G12" s="19"/>
      <c r="H12" s="19">
        <v>17638351</v>
      </c>
    </row>
    <row r="13" spans="1:8" ht="19.5" customHeight="1">
      <c r="A13" s="119" t="s">
        <v>157</v>
      </c>
      <c r="B13" s="19">
        <v>4105486</v>
      </c>
      <c r="C13" s="19"/>
      <c r="D13" s="19">
        <v>0</v>
      </c>
      <c r="E13" s="19"/>
      <c r="F13" s="155">
        <v>4104745</v>
      </c>
      <c r="G13" s="19"/>
      <c r="H13" s="19">
        <v>0</v>
      </c>
    </row>
    <row r="14" spans="1:8" ht="19.5" customHeight="1">
      <c r="A14" s="128" t="s">
        <v>216</v>
      </c>
      <c r="B14" s="19">
        <v>-1034819</v>
      </c>
      <c r="C14" s="19"/>
      <c r="D14" s="19">
        <v>386880</v>
      </c>
      <c r="E14" s="19"/>
      <c r="F14" s="19">
        <v>-331496</v>
      </c>
      <c r="G14" s="19"/>
      <c r="H14" s="19">
        <v>-2854122</v>
      </c>
    </row>
    <row r="15" spans="1:8" ht="19.5" customHeight="1">
      <c r="A15" s="128" t="s">
        <v>158</v>
      </c>
      <c r="B15" s="19">
        <v>350914</v>
      </c>
      <c r="C15" s="19"/>
      <c r="D15" s="19">
        <v>165053</v>
      </c>
      <c r="E15" s="19"/>
      <c r="F15" s="19">
        <v>-182730</v>
      </c>
      <c r="G15" s="19"/>
      <c r="H15" s="19">
        <v>-1172624</v>
      </c>
    </row>
    <row r="16" spans="1:8" ht="19.5" customHeight="1">
      <c r="A16" s="128" t="s">
        <v>159</v>
      </c>
      <c r="B16" s="19">
        <v>4383063</v>
      </c>
      <c r="C16" s="19"/>
      <c r="D16" s="19">
        <v>1583741</v>
      </c>
      <c r="E16" s="19"/>
      <c r="F16" s="19">
        <v>0</v>
      </c>
      <c r="G16" s="19"/>
      <c r="H16" s="19">
        <v>0</v>
      </c>
    </row>
    <row r="17" spans="1:8" ht="19.5" customHeight="1">
      <c r="A17" s="128" t="s">
        <v>160</v>
      </c>
      <c r="B17" s="19">
        <v>-628</v>
      </c>
      <c r="C17" s="19"/>
      <c r="D17" s="19">
        <v>-140</v>
      </c>
      <c r="E17" s="19"/>
      <c r="F17" s="19">
        <v>0</v>
      </c>
      <c r="G17" s="19"/>
      <c r="H17" s="19">
        <v>0</v>
      </c>
    </row>
    <row r="18" spans="1:8" ht="19.5" customHeight="1">
      <c r="A18" s="119" t="s">
        <v>161</v>
      </c>
      <c r="B18" s="19">
        <v>1330747</v>
      </c>
      <c r="C18" s="19"/>
      <c r="D18" s="19">
        <v>642649</v>
      </c>
      <c r="E18" s="19"/>
      <c r="F18" s="19">
        <v>223549</v>
      </c>
      <c r="G18" s="19"/>
      <c r="H18" s="19">
        <v>214050</v>
      </c>
    </row>
    <row r="19" spans="1:8" ht="19.5" customHeight="1">
      <c r="A19" s="119" t="s">
        <v>162</v>
      </c>
      <c r="B19" s="19">
        <v>0</v>
      </c>
      <c r="C19" s="19"/>
      <c r="D19" s="19">
        <v>-14058958</v>
      </c>
      <c r="E19" s="19"/>
      <c r="F19" s="19">
        <v>0</v>
      </c>
      <c r="G19" s="19"/>
      <c r="H19" s="19">
        <v>-13907977</v>
      </c>
    </row>
    <row r="20" spans="1:8" ht="19.5" customHeight="1">
      <c r="A20" s="119" t="s">
        <v>163</v>
      </c>
      <c r="B20" s="19"/>
      <c r="C20" s="19"/>
      <c r="D20" s="19"/>
      <c r="E20" s="19"/>
      <c r="F20" s="19"/>
      <c r="G20" s="19"/>
      <c r="H20" s="19"/>
    </row>
    <row r="21" spans="1:8" ht="19.5" customHeight="1">
      <c r="A21" s="119" t="s">
        <v>164</v>
      </c>
      <c r="B21" s="19">
        <v>5215</v>
      </c>
      <c r="C21" s="19"/>
      <c r="D21" s="19">
        <v>0</v>
      </c>
      <c r="E21" s="19"/>
      <c r="F21" s="19">
        <v>5215</v>
      </c>
      <c r="G21" s="19"/>
      <c r="H21" s="19">
        <v>0</v>
      </c>
    </row>
    <row r="22" spans="1:8" ht="19.5" customHeight="1">
      <c r="A22" s="119" t="s">
        <v>165</v>
      </c>
      <c r="B22" s="19">
        <v>-1207978</v>
      </c>
      <c r="C22" s="19"/>
      <c r="D22" s="19">
        <v>-676098</v>
      </c>
      <c r="E22" s="19"/>
      <c r="F22" s="19">
        <v>-22644617</v>
      </c>
      <c r="G22" s="19"/>
      <c r="H22" s="19">
        <v>-20037281</v>
      </c>
    </row>
    <row r="23" spans="1:8" ht="19.5" customHeight="1">
      <c r="A23" s="119"/>
      <c r="B23" s="156">
        <f>SUM(B8:B22)</f>
        <v>32124415</v>
      </c>
      <c r="C23" s="123"/>
      <c r="D23" s="129">
        <v>95499211</v>
      </c>
      <c r="E23" s="123"/>
      <c r="F23" s="156">
        <f>SUM(F8:F22)</f>
        <v>16881930</v>
      </c>
      <c r="G23" s="123"/>
      <c r="H23" s="129">
        <v>13804991</v>
      </c>
    </row>
    <row r="24" spans="1:8" ht="21.5">
      <c r="A24" s="127" t="s">
        <v>166</v>
      </c>
      <c r="B24" s="123"/>
      <c r="C24" s="123"/>
      <c r="D24" s="123"/>
      <c r="E24" s="123"/>
      <c r="F24" s="123"/>
      <c r="G24" s="123"/>
      <c r="H24" s="123"/>
    </row>
    <row r="25" spans="1:8" ht="21.5">
      <c r="A25" s="130" t="s">
        <v>167</v>
      </c>
      <c r="B25" s="19">
        <v>-98215</v>
      </c>
      <c r="C25" s="123"/>
      <c r="D25" s="19">
        <v>0</v>
      </c>
      <c r="E25" s="123"/>
      <c r="F25" s="123">
        <v>-98215</v>
      </c>
      <c r="G25" s="123"/>
      <c r="H25" s="19">
        <v>0</v>
      </c>
    </row>
    <row r="26" spans="1:8" ht="21.5">
      <c r="A26" s="119" t="s">
        <v>15</v>
      </c>
      <c r="B26" s="19">
        <v>-6363209</v>
      </c>
      <c r="C26" s="123"/>
      <c r="D26" s="19">
        <v>3559799</v>
      </c>
      <c r="E26" s="123"/>
      <c r="F26" s="123">
        <v>4547237</v>
      </c>
      <c r="G26" s="123"/>
      <c r="H26" s="123">
        <v>-1970381</v>
      </c>
    </row>
    <row r="27" spans="1:8" ht="21.5">
      <c r="A27" s="119" t="s">
        <v>18</v>
      </c>
      <c r="B27" s="19">
        <v>-861599</v>
      </c>
      <c r="C27" s="123"/>
      <c r="D27" s="19">
        <v>-1374354</v>
      </c>
      <c r="E27" s="123"/>
      <c r="F27" s="123">
        <v>-442242</v>
      </c>
      <c r="G27" s="123"/>
      <c r="H27" s="123">
        <v>-3728572</v>
      </c>
    </row>
    <row r="28" spans="1:8" ht="21.5">
      <c r="A28" s="119" t="s">
        <v>16</v>
      </c>
      <c r="B28" s="19">
        <v>23874990</v>
      </c>
      <c r="C28" s="123"/>
      <c r="D28" s="19">
        <v>47956287</v>
      </c>
      <c r="E28" s="123"/>
      <c r="F28" s="123">
        <v>23105733</v>
      </c>
      <c r="G28" s="123"/>
      <c r="H28" s="123">
        <v>57030819</v>
      </c>
    </row>
    <row r="29" spans="1:8" ht="19.5" customHeight="1">
      <c r="A29" s="119" t="s">
        <v>21</v>
      </c>
      <c r="B29" s="19">
        <v>2065108</v>
      </c>
      <c r="C29" s="29"/>
      <c r="D29" s="19">
        <v>-37281</v>
      </c>
      <c r="E29" s="29"/>
      <c r="F29" s="19">
        <v>0</v>
      </c>
      <c r="G29" s="19"/>
      <c r="H29" s="19">
        <v>0</v>
      </c>
    </row>
    <row r="30" spans="1:8" ht="21.5">
      <c r="A30" s="119" t="s">
        <v>168</v>
      </c>
      <c r="B30" s="19">
        <v>-2984624</v>
      </c>
      <c r="C30" s="123"/>
      <c r="D30" s="19">
        <v>-1759920</v>
      </c>
      <c r="E30" s="123"/>
      <c r="F30" s="123">
        <v>159727</v>
      </c>
      <c r="G30" s="123"/>
      <c r="H30" s="123">
        <v>331962</v>
      </c>
    </row>
    <row r="31" spans="1:8" ht="21.5">
      <c r="A31" s="119" t="s">
        <v>39</v>
      </c>
      <c r="B31" s="19">
        <v>-9205633</v>
      </c>
      <c r="C31" s="123"/>
      <c r="D31" s="19">
        <v>-1594679</v>
      </c>
      <c r="E31" s="123"/>
      <c r="F31" s="19">
        <v>-2648396</v>
      </c>
      <c r="G31" s="123"/>
      <c r="H31" s="19">
        <v>1965709</v>
      </c>
    </row>
    <row r="32" spans="1:8" ht="21.5">
      <c r="A32" s="119" t="s">
        <v>40</v>
      </c>
      <c r="B32" s="19">
        <v>12944090</v>
      </c>
      <c r="C32" s="123"/>
      <c r="D32" s="19">
        <v>14168302</v>
      </c>
      <c r="E32" s="123"/>
      <c r="F32" s="123">
        <v>1038015</v>
      </c>
      <c r="G32" s="123"/>
      <c r="H32" s="123">
        <v>764724</v>
      </c>
    </row>
    <row r="33" spans="1:8" ht="19.5" customHeight="1">
      <c r="A33" s="119" t="s">
        <v>169</v>
      </c>
      <c r="B33" s="107">
        <v>-52970</v>
      </c>
      <c r="C33" s="123"/>
      <c r="D33" s="19">
        <v>0</v>
      </c>
      <c r="E33" s="160"/>
      <c r="F33" s="19">
        <v>0</v>
      </c>
      <c r="G33" s="19"/>
      <c r="H33" s="19">
        <v>0</v>
      </c>
    </row>
    <row r="34" spans="1:8" ht="19.5" customHeight="1">
      <c r="A34" s="131" t="s">
        <v>170</v>
      </c>
      <c r="B34" s="156">
        <f>SUM(B23:B33)</f>
        <v>51442353</v>
      </c>
      <c r="C34" s="123"/>
      <c r="D34" s="129">
        <v>156417365</v>
      </c>
      <c r="E34" s="123"/>
      <c r="F34" s="156">
        <f>SUM(F23:F33)</f>
        <v>42543789</v>
      </c>
      <c r="G34" s="123"/>
      <c r="H34" s="129">
        <v>68199252</v>
      </c>
    </row>
    <row r="35" spans="1:8" ht="19.5" customHeight="1">
      <c r="A35" s="119" t="s">
        <v>171</v>
      </c>
      <c r="B35" s="19">
        <v>17566685</v>
      </c>
      <c r="C35" s="123"/>
      <c r="D35" s="19">
        <v>-5629350</v>
      </c>
      <c r="E35" s="123"/>
      <c r="F35" s="123">
        <v>18186912</v>
      </c>
      <c r="G35" s="123"/>
      <c r="H35" s="123">
        <v>-4435431</v>
      </c>
    </row>
    <row r="36" spans="1:8" ht="19.5" customHeight="1">
      <c r="A36" s="120" t="s">
        <v>172</v>
      </c>
      <c r="B36" s="157">
        <f>SUM(B34:B35)</f>
        <v>69009038</v>
      </c>
      <c r="C36" s="132"/>
      <c r="D36" s="133">
        <v>150788015</v>
      </c>
      <c r="E36" s="132"/>
      <c r="F36" s="157">
        <f>SUM(F34:F35)</f>
        <v>60730701</v>
      </c>
      <c r="G36" s="132"/>
      <c r="H36" s="133">
        <v>63763821</v>
      </c>
    </row>
    <row r="37" spans="1:8" ht="13" customHeight="1">
      <c r="A37" s="134"/>
      <c r="B37" s="135"/>
      <c r="C37" s="135"/>
      <c r="D37" s="135"/>
      <c r="E37" s="135"/>
      <c r="F37" s="136"/>
      <c r="G37" s="135"/>
      <c r="H37" s="136"/>
    </row>
    <row r="38" spans="1:8" ht="23">
      <c r="A38" s="56" t="s">
        <v>0</v>
      </c>
      <c r="B38" s="136"/>
      <c r="D38" s="136"/>
      <c r="F38" s="135"/>
      <c r="G38" s="117"/>
      <c r="H38" s="135"/>
    </row>
    <row r="39" spans="1:8" ht="21" customHeight="1">
      <c r="A39" s="118" t="s">
        <v>152</v>
      </c>
    </row>
    <row r="40" spans="1:8" ht="14.15" customHeight="1">
      <c r="A40" s="119"/>
      <c r="B40" s="225" t="s">
        <v>73</v>
      </c>
      <c r="C40" s="225"/>
      <c r="D40" s="225"/>
      <c r="E40" s="137"/>
      <c r="F40" s="225" t="s">
        <v>3</v>
      </c>
      <c r="G40" s="225"/>
      <c r="H40" s="225"/>
    </row>
    <row r="41" spans="1:8" ht="19.5" customHeight="1">
      <c r="A41" s="119"/>
      <c r="B41" s="226" t="s">
        <v>74</v>
      </c>
      <c r="C41" s="226"/>
      <c r="D41" s="226"/>
      <c r="E41" s="138"/>
      <c r="F41" s="226" t="s">
        <v>74</v>
      </c>
      <c r="G41" s="226"/>
      <c r="H41" s="226"/>
    </row>
    <row r="42" spans="1:8" ht="19.5" customHeight="1">
      <c r="A42" s="120"/>
      <c r="B42" s="45">
        <v>2566</v>
      </c>
      <c r="C42" s="45"/>
      <c r="D42" s="45">
        <v>2565</v>
      </c>
      <c r="E42" s="121"/>
      <c r="F42" s="45">
        <v>2566</v>
      </c>
      <c r="G42" s="45"/>
      <c r="H42" s="45">
        <v>2565</v>
      </c>
    </row>
    <row r="43" spans="1:8" ht="13" customHeight="1">
      <c r="A43" s="120"/>
      <c r="B43" s="224" t="s">
        <v>7</v>
      </c>
      <c r="C43" s="224"/>
      <c r="D43" s="224"/>
      <c r="E43" s="224"/>
      <c r="F43" s="224"/>
      <c r="G43" s="224"/>
      <c r="H43" s="224"/>
    </row>
    <row r="44" spans="1:8" ht="22" customHeight="1">
      <c r="A44" s="139" t="s">
        <v>173</v>
      </c>
      <c r="B44" s="140"/>
      <c r="C44" s="140"/>
      <c r="D44" s="140"/>
      <c r="E44" s="140"/>
      <c r="F44" s="140"/>
      <c r="G44" s="140"/>
      <c r="H44" s="140"/>
    </row>
    <row r="45" spans="1:8" ht="21.5">
      <c r="A45" s="119" t="s">
        <v>174</v>
      </c>
      <c r="B45" s="26">
        <v>18744962</v>
      </c>
      <c r="C45" s="26"/>
      <c r="D45" s="26">
        <v>-9417974</v>
      </c>
      <c r="E45" s="26"/>
      <c r="F45" s="31">
        <v>0</v>
      </c>
      <c r="G45" s="26"/>
      <c r="H45" s="31">
        <v>-9935000</v>
      </c>
    </row>
    <row r="46" spans="1:8" ht="22" customHeight="1">
      <c r="A46" s="141" t="s">
        <v>175</v>
      </c>
      <c r="B46" s="31">
        <v>0</v>
      </c>
      <c r="C46" s="26"/>
      <c r="D46" s="26">
        <v>-21674</v>
      </c>
      <c r="E46" s="26"/>
      <c r="F46" s="31">
        <v>0</v>
      </c>
      <c r="G46" s="26"/>
      <c r="H46" s="31">
        <v>0</v>
      </c>
    </row>
    <row r="47" spans="1:8" ht="22" customHeight="1">
      <c r="A47" s="141" t="s">
        <v>176</v>
      </c>
      <c r="B47" s="26">
        <v>5600000</v>
      </c>
      <c r="C47" s="26"/>
      <c r="D47" s="26">
        <v>5600000</v>
      </c>
      <c r="E47" s="26"/>
      <c r="F47" s="26">
        <v>5600000</v>
      </c>
      <c r="G47" s="26"/>
      <c r="H47" s="26">
        <v>5600000</v>
      </c>
    </row>
    <row r="48" spans="1:8" ht="22" customHeight="1">
      <c r="A48" s="141" t="s">
        <v>177</v>
      </c>
      <c r="B48" s="31">
        <v>0</v>
      </c>
      <c r="C48" s="26"/>
      <c r="D48" s="26">
        <v>-7217968</v>
      </c>
      <c r="E48" s="26"/>
      <c r="F48" s="26">
        <v>-11212500</v>
      </c>
      <c r="G48" s="26"/>
      <c r="H48" s="26">
        <v>-177337500</v>
      </c>
    </row>
    <row r="49" spans="1:8" ht="22" customHeight="1">
      <c r="A49" s="141" t="s">
        <v>178</v>
      </c>
      <c r="B49" s="26">
        <v>-13217038</v>
      </c>
      <c r="C49" s="26"/>
      <c r="D49" s="26">
        <v>159038</v>
      </c>
      <c r="E49" s="26"/>
      <c r="F49" s="26">
        <v>35075962</v>
      </c>
      <c r="G49" s="26"/>
      <c r="H49" s="26">
        <v>-105075962</v>
      </c>
    </row>
    <row r="50" spans="1:8" ht="22" customHeight="1">
      <c r="A50" s="141" t="s">
        <v>179</v>
      </c>
      <c r="B50" s="31">
        <v>0</v>
      </c>
      <c r="C50" s="26"/>
      <c r="D50" s="26">
        <v>663735</v>
      </c>
      <c r="E50" s="26"/>
      <c r="F50" s="26">
        <v>17000000</v>
      </c>
      <c r="G50" s="26"/>
      <c r="H50" s="26">
        <v>35793735</v>
      </c>
    </row>
    <row r="51" spans="1:8" ht="22" customHeight="1">
      <c r="A51" s="138" t="s">
        <v>180</v>
      </c>
      <c r="B51" s="31">
        <v>81822</v>
      </c>
      <c r="C51" s="26"/>
      <c r="D51" s="26">
        <v>1780374</v>
      </c>
      <c r="E51" s="26"/>
      <c r="F51" s="31">
        <v>368451</v>
      </c>
      <c r="G51" s="26"/>
      <c r="H51" s="31">
        <v>2004673</v>
      </c>
    </row>
    <row r="52" spans="1:8" ht="22" customHeight="1">
      <c r="A52" s="203" t="s">
        <v>181</v>
      </c>
      <c r="B52" s="26">
        <v>-129570007</v>
      </c>
      <c r="C52" s="26"/>
      <c r="D52" s="26">
        <v>-295474261</v>
      </c>
      <c r="E52" s="26"/>
      <c r="F52" s="31">
        <v>-6307859</v>
      </c>
      <c r="G52" s="26"/>
      <c r="H52" s="26">
        <v>-176732</v>
      </c>
    </row>
    <row r="53" spans="1:8" ht="22" customHeight="1">
      <c r="A53" s="138" t="s">
        <v>218</v>
      </c>
      <c r="B53" s="26">
        <v>140187</v>
      </c>
      <c r="C53" s="26"/>
      <c r="D53" s="26">
        <v>0</v>
      </c>
      <c r="E53" s="26"/>
      <c r="F53" s="31">
        <v>141287</v>
      </c>
      <c r="G53" s="26"/>
      <c r="H53" s="26">
        <v>0</v>
      </c>
    </row>
    <row r="54" spans="1:8" ht="22" customHeight="1">
      <c r="A54" s="203" t="s">
        <v>182</v>
      </c>
      <c r="B54" s="26">
        <v>1502431</v>
      </c>
      <c r="C54" s="26"/>
      <c r="D54" s="26">
        <v>320636</v>
      </c>
      <c r="E54" s="26"/>
      <c r="F54" s="26">
        <v>20308064</v>
      </c>
      <c r="G54" s="26"/>
      <c r="H54" s="26">
        <v>17966723</v>
      </c>
    </row>
    <row r="55" spans="1:8" ht="22" customHeight="1">
      <c r="A55" s="142" t="s">
        <v>217</v>
      </c>
      <c r="B55" s="157">
        <f>SUM(B45:B54)</f>
        <v>-116717643</v>
      </c>
      <c r="C55" s="143"/>
      <c r="D55" s="144">
        <v>-303608094</v>
      </c>
      <c r="E55" s="143"/>
      <c r="F55" s="157">
        <f>SUM(F45:F54)</f>
        <v>60973405</v>
      </c>
      <c r="G55" s="143"/>
      <c r="H55" s="144">
        <v>-231160063</v>
      </c>
    </row>
    <row r="56" spans="1:8" ht="21.5">
      <c r="A56" s="137"/>
      <c r="B56" s="140"/>
      <c r="C56" s="140"/>
      <c r="D56" s="140"/>
      <c r="E56" s="140"/>
      <c r="F56" s="145"/>
      <c r="G56" s="140"/>
      <c r="H56" s="145"/>
    </row>
    <row r="57" spans="1:8" ht="22" customHeight="1">
      <c r="A57" s="139" t="s">
        <v>183</v>
      </c>
      <c r="B57" s="140"/>
      <c r="C57" s="140"/>
      <c r="D57" s="140"/>
      <c r="E57" s="140"/>
      <c r="F57" s="140"/>
      <c r="G57" s="140"/>
      <c r="H57" s="140"/>
    </row>
    <row r="58" spans="1:8" ht="22" customHeight="1">
      <c r="A58" s="138" t="s">
        <v>184</v>
      </c>
      <c r="B58" s="26">
        <v>-42484201</v>
      </c>
      <c r="C58" s="140"/>
      <c r="D58" s="26">
        <v>52484201</v>
      </c>
      <c r="E58" s="140"/>
      <c r="F58" s="26">
        <v>-82284201</v>
      </c>
      <c r="G58" s="140"/>
      <c r="H58" s="26">
        <v>51484201</v>
      </c>
    </row>
    <row r="59" spans="1:8" ht="22" customHeight="1">
      <c r="A59" s="138" t="s">
        <v>185</v>
      </c>
      <c r="B59" s="31">
        <v>0</v>
      </c>
      <c r="C59" s="140"/>
      <c r="D59" s="26">
        <v>300000000</v>
      </c>
      <c r="E59" s="140"/>
      <c r="F59" s="31">
        <v>0</v>
      </c>
      <c r="G59" s="140"/>
      <c r="H59" s="26">
        <v>300000000</v>
      </c>
    </row>
    <row r="60" spans="1:8" ht="22" customHeight="1">
      <c r="A60" s="138" t="s">
        <v>186</v>
      </c>
      <c r="B60" s="26">
        <v>207544000</v>
      </c>
      <c r="C60" s="26"/>
      <c r="D60" s="26">
        <v>251000000</v>
      </c>
      <c r="E60" s="26"/>
      <c r="F60" s="31">
        <v>0</v>
      </c>
      <c r="G60" s="26"/>
      <c r="H60" s="31">
        <v>0</v>
      </c>
    </row>
    <row r="61" spans="1:8" ht="22" customHeight="1">
      <c r="A61" s="138" t="s">
        <v>187</v>
      </c>
      <c r="B61" s="26">
        <v>-40455275</v>
      </c>
      <c r="C61" s="26"/>
      <c r="D61" s="26">
        <v>-385099357</v>
      </c>
      <c r="E61" s="26"/>
      <c r="F61" s="26">
        <v>-1125000</v>
      </c>
      <c r="G61" s="26"/>
      <c r="H61" s="26">
        <v>-155927000</v>
      </c>
    </row>
    <row r="62" spans="1:8" s="147" customFormat="1" ht="22" customHeight="1">
      <c r="A62" s="146" t="s">
        <v>188</v>
      </c>
      <c r="B62" s="26">
        <v>29442648</v>
      </c>
      <c r="C62" s="26"/>
      <c r="D62" s="26">
        <v>-6429004</v>
      </c>
      <c r="E62" s="26"/>
      <c r="F62" s="26">
        <v>-860099</v>
      </c>
      <c r="G62" s="26"/>
      <c r="H62" s="26">
        <v>-4950222</v>
      </c>
    </row>
    <row r="63" spans="1:8" ht="22" customHeight="1">
      <c r="A63" s="138" t="s">
        <v>189</v>
      </c>
      <c r="B63" s="26">
        <v>-40363612</v>
      </c>
      <c r="C63" s="26"/>
      <c r="D63" s="26">
        <v>-36812495</v>
      </c>
      <c r="E63" s="26"/>
      <c r="F63" s="26">
        <v>-20464908</v>
      </c>
      <c r="G63" s="26"/>
      <c r="H63" s="26">
        <v>-24882725</v>
      </c>
    </row>
    <row r="64" spans="1:8" ht="22" customHeight="1">
      <c r="A64" s="142" t="s">
        <v>190</v>
      </c>
      <c r="B64" s="158">
        <f>SUM(B58:B63)</f>
        <v>113683560</v>
      </c>
      <c r="C64" s="143"/>
      <c r="D64" s="144">
        <v>175143345</v>
      </c>
      <c r="E64" s="143"/>
      <c r="F64" s="158">
        <f>SUM(F58:F63)</f>
        <v>-104734208</v>
      </c>
      <c r="G64" s="143"/>
      <c r="H64" s="144">
        <v>165724254</v>
      </c>
    </row>
    <row r="65" spans="1:8" ht="22" customHeight="1">
      <c r="A65" s="142" t="s">
        <v>191</v>
      </c>
      <c r="B65" s="158">
        <f>B36+B55+B64</f>
        <v>65974955</v>
      </c>
      <c r="C65" s="143"/>
      <c r="D65" s="143">
        <v>22323266</v>
      </c>
      <c r="E65" s="143"/>
      <c r="F65" s="158">
        <f>F36+F55+F64</f>
        <v>16969898</v>
      </c>
      <c r="G65" s="143"/>
      <c r="H65" s="143">
        <v>-1671988</v>
      </c>
    </row>
    <row r="66" spans="1:8" s="147" customFormat="1" ht="22" customHeight="1">
      <c r="A66" s="148" t="s">
        <v>192</v>
      </c>
      <c r="B66" s="32">
        <f>'1'!F9</f>
        <v>47570520</v>
      </c>
      <c r="C66" s="149"/>
      <c r="D66" s="32">
        <v>25247254</v>
      </c>
      <c r="E66" s="149"/>
      <c r="F66" s="26">
        <f>'1'!J9</f>
        <v>6493537</v>
      </c>
      <c r="G66" s="149"/>
      <c r="H66" s="26">
        <v>8165525</v>
      </c>
    </row>
    <row r="67" spans="1:8" ht="22" customHeight="1" thickBot="1">
      <c r="A67" s="142" t="s">
        <v>193</v>
      </c>
      <c r="B67" s="159">
        <f>SUM(B65:B66)</f>
        <v>113545475</v>
      </c>
      <c r="C67" s="143"/>
      <c r="D67" s="150">
        <v>47570520</v>
      </c>
      <c r="E67" s="143"/>
      <c r="F67" s="159">
        <f>SUM(F65:F66)</f>
        <v>23463435</v>
      </c>
      <c r="G67" s="143"/>
      <c r="H67" s="150">
        <v>6493537</v>
      </c>
    </row>
    <row r="68" spans="1:8" ht="11.5" customHeight="1" thickTop="1">
      <c r="A68" s="142"/>
      <c r="B68" s="103"/>
      <c r="C68" s="33"/>
      <c r="D68" s="33"/>
      <c r="E68" s="33"/>
      <c r="F68" s="103"/>
      <c r="G68" s="33"/>
      <c r="H68" s="33"/>
    </row>
    <row r="69" spans="1:8" ht="22" customHeight="1">
      <c r="A69" s="151" t="s">
        <v>194</v>
      </c>
    </row>
    <row r="70" spans="1:8" ht="21.5">
      <c r="A70" s="141" t="s">
        <v>195</v>
      </c>
      <c r="B70" s="26">
        <v>702155</v>
      </c>
      <c r="C70" s="140"/>
      <c r="D70" s="140">
        <v>53266387</v>
      </c>
      <c r="E70" s="30"/>
      <c r="F70" s="26">
        <v>0</v>
      </c>
      <c r="G70" s="30"/>
      <c r="H70" s="26">
        <v>0</v>
      </c>
    </row>
    <row r="71" spans="1:8" ht="21.5">
      <c r="A71" s="141" t="s">
        <v>196</v>
      </c>
      <c r="B71" s="26">
        <v>0</v>
      </c>
      <c r="D71" s="26">
        <v>0</v>
      </c>
      <c r="F71" s="26">
        <v>0</v>
      </c>
      <c r="H71" s="26">
        <v>11212500</v>
      </c>
    </row>
    <row r="72" spans="1:8" ht="21.5">
      <c r="A72" s="141" t="s">
        <v>197</v>
      </c>
      <c r="B72" s="26">
        <v>0</v>
      </c>
      <c r="D72" s="26">
        <v>14878520</v>
      </c>
      <c r="F72" s="26">
        <v>0</v>
      </c>
      <c r="G72" s="13"/>
      <c r="H72" s="26">
        <v>14878520</v>
      </c>
    </row>
  </sheetData>
  <mergeCells count="10">
    <mergeCell ref="B43:H43"/>
    <mergeCell ref="B40:D40"/>
    <mergeCell ref="F40:H40"/>
    <mergeCell ref="B41:D41"/>
    <mergeCell ref="F41:H41"/>
    <mergeCell ref="B6:H6"/>
    <mergeCell ref="B3:D3"/>
    <mergeCell ref="F3:H3"/>
    <mergeCell ref="B4:D4"/>
    <mergeCell ref="F4:H4"/>
  </mergeCells>
  <pageMargins left="0.8" right="0.8" top="0.48" bottom="0.5" header="0.5" footer="0.5"/>
  <pageSetup paperSize="9" scale="93" firstPageNumber="15" fitToHeight="0" orientation="portrait" useFirstPageNumber="1" r:id="rId1"/>
  <headerFooter alignWithMargins="0">
    <oddFooter>&amp;L
หมายเหตุประกอบงบการเงินเป็นส่วนหนึ่งของงบการเงินนี้
&amp;C
&amp;P</oddFooter>
  </headerFooter>
  <rowBreaks count="1" manualBreakCount="1">
    <brk id="3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59D5F-0E53-48FB-8B55-74582D2FF169}">
  <sheetPr>
    <tabColor theme="1" tint="0.14999847407452621"/>
  </sheetPr>
  <dimension ref="A1:B23"/>
  <sheetViews>
    <sheetView workbookViewId="0">
      <selection activeCell="H9" sqref="H9"/>
    </sheetView>
  </sheetViews>
  <sheetFormatPr defaultRowHeight="21.5"/>
  <cols>
    <col min="2" max="2" width="23.296875" customWidth="1"/>
  </cols>
  <sheetData>
    <row r="1" spans="1:2">
      <c r="A1">
        <v>1</v>
      </c>
      <c r="B1" t="s">
        <v>198</v>
      </c>
    </row>
    <row r="2" spans="1:2">
      <c r="A2">
        <v>2</v>
      </c>
      <c r="B2" t="s">
        <v>199</v>
      </c>
    </row>
    <row r="3" spans="1:2">
      <c r="A3">
        <v>3</v>
      </c>
      <c r="B3" t="s">
        <v>200</v>
      </c>
    </row>
    <row r="4" spans="1:2">
      <c r="A4">
        <v>4</v>
      </c>
      <c r="B4" t="s">
        <v>201</v>
      </c>
    </row>
    <row r="5" spans="1:2">
      <c r="A5">
        <v>5</v>
      </c>
      <c r="B5" t="s">
        <v>9</v>
      </c>
    </row>
    <row r="6" spans="1:2">
      <c r="A6">
        <v>6</v>
      </c>
      <c r="B6" t="s">
        <v>15</v>
      </c>
    </row>
    <row r="7" spans="1:2">
      <c r="A7">
        <v>7</v>
      </c>
      <c r="B7" t="s">
        <v>21</v>
      </c>
    </row>
    <row r="8" spans="1:2">
      <c r="A8">
        <v>8</v>
      </c>
      <c r="B8" t="s">
        <v>16</v>
      </c>
    </row>
    <row r="9" spans="1:2">
      <c r="A9">
        <v>9</v>
      </c>
      <c r="B9" t="s">
        <v>25</v>
      </c>
    </row>
    <row r="10" spans="1:2">
      <c r="A10">
        <v>10</v>
      </c>
      <c r="B10" t="s">
        <v>29</v>
      </c>
    </row>
    <row r="11" spans="1:2">
      <c r="A11">
        <v>11</v>
      </c>
      <c r="B11" t="s">
        <v>202</v>
      </c>
    </row>
    <row r="12" spans="1:2">
      <c r="A12">
        <v>12</v>
      </c>
      <c r="B12" t="s">
        <v>31</v>
      </c>
    </row>
    <row r="13" spans="1:2">
      <c r="A13">
        <v>13</v>
      </c>
      <c r="B13" t="s">
        <v>203</v>
      </c>
    </row>
    <row r="14" spans="1:2">
      <c r="A14">
        <v>14</v>
      </c>
      <c r="B14" t="s">
        <v>204</v>
      </c>
    </row>
    <row r="15" spans="1:2">
      <c r="A15">
        <v>15</v>
      </c>
      <c r="B15" t="s">
        <v>56</v>
      </c>
    </row>
    <row r="16" spans="1:2">
      <c r="A16">
        <v>16</v>
      </c>
      <c r="B16" t="s">
        <v>205</v>
      </c>
    </row>
    <row r="17" spans="1:2">
      <c r="A17">
        <v>17</v>
      </c>
      <c r="B17" t="s">
        <v>206</v>
      </c>
    </row>
    <row r="18" spans="1:2">
      <c r="A18">
        <v>18</v>
      </c>
      <c r="B18" t="s">
        <v>207</v>
      </c>
    </row>
    <row r="19" spans="1:2">
      <c r="A19">
        <v>19</v>
      </c>
      <c r="B19" t="s">
        <v>148</v>
      </c>
    </row>
    <row r="20" spans="1:2">
      <c r="A20">
        <v>20</v>
      </c>
      <c r="B20" t="s">
        <v>208</v>
      </c>
    </row>
    <row r="21" spans="1:2">
      <c r="A21">
        <v>21</v>
      </c>
      <c r="B21" t="s">
        <v>209</v>
      </c>
    </row>
    <row r="22" spans="1:2">
      <c r="A22">
        <v>22</v>
      </c>
      <c r="B22" t="s">
        <v>210</v>
      </c>
    </row>
    <row r="23" spans="1:2">
      <c r="A23">
        <v>23</v>
      </c>
      <c r="B23" t="s">
        <v>211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4DC801-D96C-4D72-9651-F3C0F878D7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032C65-0DB1-4F83-B0E0-6312E59441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Sheet1</vt:lpstr>
      <vt:lpstr>'1'!Print_Area</vt:lpstr>
      <vt:lpstr>'2'!Print_Area</vt:lpstr>
      <vt:lpstr>'3'!Print_Area</vt:lpstr>
      <vt:lpstr>'4'!Print_Area</vt:lpstr>
      <vt:lpstr>'5'!Print_Area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Thanavit, Thamrongjirapat</cp:lastModifiedBy>
  <cp:revision/>
  <cp:lastPrinted>2024-02-21T03:54:03Z</cp:lastPrinted>
  <dcterms:created xsi:type="dcterms:W3CDTF">2005-03-29T02:08:44Z</dcterms:created>
  <dcterms:modified xsi:type="dcterms:W3CDTF">2024-02-29T07:29:38Z</dcterms:modified>
  <cp:category/>
  <cp:contentStatus/>
</cp:coreProperties>
</file>