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D\Do Day Dream Pcl. - 1111719-1419991\"/>
    </mc:Choice>
  </mc:AlternateContent>
  <xr:revisionPtr revIDLastSave="0" documentId="13_ncr:1_{2693777A-318C-4672-9F76-B49DB6A94F59}" xr6:coauthVersionLast="47" xr6:coauthVersionMax="47" xr10:uidLastSave="{00000000-0000-0000-0000-000000000000}"/>
  <bookViews>
    <workbookView xWindow="-110" yWindow="-110" windowWidth="19420" windowHeight="10420" activeTab="8" xr2:uid="{00000000-000D-0000-FFFF-FFFF00000000}"/>
  </bookViews>
  <sheets>
    <sheet name="BS 8-10" sheetId="1" r:id="rId1"/>
    <sheet name="PL 11-12" sheetId="12" r:id="rId2"/>
    <sheet name="other income YE2019" sheetId="13" state="hidden" r:id="rId3"/>
    <sheet name="Consolidated" sheetId="4" state="hidden" r:id="rId4"/>
    <sheet name="SH 13" sheetId="18" r:id="rId5"/>
    <sheet name="SH 14" sheetId="14" r:id="rId6"/>
    <sheet name="SH 15" sheetId="19" r:id="rId7"/>
    <sheet name="SH 16" sheetId="15" r:id="rId8"/>
    <sheet name="CF 17-19" sheetId="8" r:id="rId9"/>
    <sheet name="Company" sheetId="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PAC_Yr">[1]Admin!$D$22</definedName>
    <definedName name="APACMonth">[2]Input!$D$44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Brand">'[3]Group Input'!$I$19</definedName>
    <definedName name="cash" localSheetId="1" hidden="1">{"'Eng (page2)'!$A$1:$D$52"}</definedName>
    <definedName name="cash" hidden="1">{"'Eng (page2)'!$A$1:$D$52"}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cd" localSheetId="1" hidden="1">{"'Model'!$A$1:$N$53"}</definedName>
    <definedName name="csdcd" hidden="1">{"'Model'!$A$1:$N$53"}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orecast">[3]Admin!$D$30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>'[8]Carat PL-Per GL'!#REF!</definedName>
    <definedName name="_xlnm.Print_Area" localSheetId="0">'BS 8-10'!$A$1:$I$89</definedName>
    <definedName name="_xlnm.Print_Area" localSheetId="8">'CF 17-19'!$A$1:$I$102</definedName>
    <definedName name="_xlnm.Print_Area" localSheetId="3">Consolidated!$A$1:$U$34</definedName>
    <definedName name="_xlnm.Print_Area" localSheetId="1">'PL 11-12'!$A$1:$J$75</definedName>
    <definedName name="_xlnm.Print_Area" localSheetId="4">'SH 13'!$A$1:$T$34</definedName>
    <definedName name="_xlnm.Print_Area" localSheetId="5">'SH 14'!$A$1:$T$34</definedName>
    <definedName name="_xlnm.Print_Area" localSheetId="6">'SH 15'!$A$1:$L$32</definedName>
    <definedName name="_xlnm.Print_Area" localSheetId="7">'SH 16'!$A$1:$L$32</definedName>
    <definedName name="PriorMth_Scenario">'[5]Group Input'!$C$37</definedName>
    <definedName name="Region">'[5]Group Input'!$C$34</definedName>
    <definedName name="rewfre" localSheetId="1" hidden="1">{"'Model'!$A$1:$N$53"}</definedName>
    <definedName name="rewfre" hidden="1">{"'Model'!$A$1:$N$53"}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UPPLIER_S_NAME">'[9]Supplier name list'!$A$2:$A$343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Year">'[5]Group Input'!$C$23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แคุ">'BS 8-10'!$A$1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1" l="1"/>
  <c r="G46" i="8"/>
  <c r="C46" i="8"/>
  <c r="E32" i="8" l="1"/>
  <c r="E15" i="8"/>
  <c r="G9" i="8" l="1"/>
  <c r="J35" i="14" l="1"/>
  <c r="F35" i="14"/>
  <c r="D35" i="14"/>
  <c r="G19" i="8" l="1"/>
  <c r="C19" i="8"/>
  <c r="G18" i="8"/>
  <c r="C18" i="8"/>
  <c r="G12" i="8" l="1"/>
  <c r="C12" i="8"/>
  <c r="J33" i="14" l="1"/>
  <c r="F33" i="14"/>
  <c r="R30" i="14"/>
  <c r="D33" i="14"/>
  <c r="I56" i="1" l="1"/>
  <c r="G56" i="1"/>
  <c r="I93" i="8" l="1"/>
  <c r="I106" i="8" s="1"/>
  <c r="G93" i="8"/>
  <c r="G106" i="8" s="1"/>
  <c r="E93" i="8"/>
  <c r="E106" i="8" s="1"/>
  <c r="C93" i="8"/>
  <c r="C106" i="8" s="1"/>
  <c r="G58" i="8" l="1"/>
  <c r="H29" i="19"/>
  <c r="H31" i="19" s="1"/>
  <c r="F29" i="19"/>
  <c r="F31" i="19" s="1"/>
  <c r="D29" i="19"/>
  <c r="J20" i="19"/>
  <c r="H20" i="19"/>
  <c r="F20" i="19"/>
  <c r="D20" i="19"/>
  <c r="L19" i="19"/>
  <c r="L20" i="19" s="1"/>
  <c r="L12" i="19"/>
  <c r="J20" i="15"/>
  <c r="F29" i="15"/>
  <c r="R30" i="18"/>
  <c r="T30" i="18" s="1"/>
  <c r="R29" i="18"/>
  <c r="N31" i="18"/>
  <c r="J31" i="18"/>
  <c r="H31" i="18"/>
  <c r="H33" i="18" s="1"/>
  <c r="F31" i="18"/>
  <c r="F33" i="18" s="1"/>
  <c r="D31" i="18"/>
  <c r="P30" i="18"/>
  <c r="H26" i="18"/>
  <c r="D26" i="18"/>
  <c r="R24" i="18"/>
  <c r="N24" i="18"/>
  <c r="N26" i="18" s="1"/>
  <c r="L24" i="18"/>
  <c r="J24" i="18"/>
  <c r="J26" i="18" s="1"/>
  <c r="H24" i="18"/>
  <c r="F24" i="18"/>
  <c r="D24" i="18"/>
  <c r="P23" i="18"/>
  <c r="T23" i="18" s="1"/>
  <c r="T24" i="18" s="1"/>
  <c r="R19" i="18"/>
  <c r="R26" i="18" s="1"/>
  <c r="N19" i="18"/>
  <c r="L19" i="18"/>
  <c r="J19" i="18"/>
  <c r="H19" i="18"/>
  <c r="F19" i="18"/>
  <c r="D19" i="18"/>
  <c r="P18" i="18"/>
  <c r="T18" i="18" s="1"/>
  <c r="P17" i="18"/>
  <c r="T17" i="18" s="1"/>
  <c r="T19" i="18" s="1"/>
  <c r="P14" i="18"/>
  <c r="T14" i="18" s="1"/>
  <c r="P14" i="14"/>
  <c r="L26" i="18" l="1"/>
  <c r="N33" i="18"/>
  <c r="N35" i="18" s="1"/>
  <c r="F26" i="18"/>
  <c r="J33" i="18"/>
  <c r="D33" i="18"/>
  <c r="D31" i="19"/>
  <c r="R31" i="18"/>
  <c r="R33" i="18" s="1"/>
  <c r="R35" i="18" s="1"/>
  <c r="T26" i="18"/>
  <c r="P24" i="18"/>
  <c r="P19" i="18"/>
  <c r="P26" i="18" l="1"/>
  <c r="C11" i="8" l="1"/>
  <c r="G11" i="8"/>
  <c r="C56" i="1" l="1"/>
  <c r="H29" i="15" l="1"/>
  <c r="D29" i="15"/>
  <c r="H20" i="15"/>
  <c r="F20" i="15"/>
  <c r="F31" i="15" s="1"/>
  <c r="F33" i="15" s="1"/>
  <c r="D20" i="15"/>
  <c r="L19" i="15"/>
  <c r="L20" i="15" s="1"/>
  <c r="R29" i="14"/>
  <c r="D31" i="15" l="1"/>
  <c r="D33" i="15" s="1"/>
  <c r="H31" i="15"/>
  <c r="H33" i="15" s="1"/>
  <c r="J31" i="14"/>
  <c r="H31" i="14"/>
  <c r="F31" i="14"/>
  <c r="D31" i="14"/>
  <c r="R31" i="14"/>
  <c r="R33" i="14" s="1"/>
  <c r="R24" i="14"/>
  <c r="N24" i="14"/>
  <c r="L24" i="14"/>
  <c r="J24" i="14"/>
  <c r="H24" i="14"/>
  <c r="F24" i="14"/>
  <c r="D24" i="14"/>
  <c r="P23" i="14"/>
  <c r="T23" i="14" s="1"/>
  <c r="T24" i="14" s="1"/>
  <c r="R19" i="14"/>
  <c r="N19" i="14"/>
  <c r="L19" i="14"/>
  <c r="J19" i="14"/>
  <c r="H19" i="14"/>
  <c r="F19" i="14"/>
  <c r="D19" i="14"/>
  <c r="P18" i="14"/>
  <c r="T18" i="14" s="1"/>
  <c r="P17" i="14"/>
  <c r="T17" i="14" s="1"/>
  <c r="N26" i="14" l="1"/>
  <c r="D26" i="14"/>
  <c r="F26" i="14"/>
  <c r="T19" i="14"/>
  <c r="T26" i="14" s="1"/>
  <c r="J26" i="14"/>
  <c r="H26" i="14"/>
  <c r="H33" i="14" s="1"/>
  <c r="H35" i="14" s="1"/>
  <c r="R26" i="14"/>
  <c r="L26" i="14"/>
  <c r="P19" i="14"/>
  <c r="P24" i="14"/>
  <c r="P26" i="14" l="1"/>
  <c r="I98" i="8" l="1"/>
  <c r="I105" i="8" s="1"/>
  <c r="E98" i="8"/>
  <c r="I70" i="8"/>
  <c r="I58" i="8"/>
  <c r="E70" i="8"/>
  <c r="I11" i="8"/>
  <c r="E11" i="8"/>
  <c r="J58" i="12"/>
  <c r="J49" i="12"/>
  <c r="F58" i="12"/>
  <c r="F49" i="12"/>
  <c r="J27" i="12"/>
  <c r="J19" i="12"/>
  <c r="F27" i="12"/>
  <c r="F19" i="12"/>
  <c r="I58" i="1"/>
  <c r="I48" i="1"/>
  <c r="E48" i="1"/>
  <c r="E58" i="1" s="1"/>
  <c r="I28" i="1"/>
  <c r="I16" i="1"/>
  <c r="E28" i="1"/>
  <c r="E16" i="1"/>
  <c r="E58" i="8" l="1"/>
  <c r="E105" i="8"/>
  <c r="E30" i="1"/>
  <c r="J60" i="12"/>
  <c r="J28" i="19"/>
  <c r="L28" i="19" s="1"/>
  <c r="J29" i="12"/>
  <c r="F29" i="12"/>
  <c r="I30" i="1"/>
  <c r="R35" i="14"/>
  <c r="F60" i="12"/>
  <c r="V30" i="18" s="1"/>
  <c r="F33" i="12" l="1"/>
  <c r="F35" i="12" s="1"/>
  <c r="J33" i="12"/>
  <c r="J35" i="12" s="1"/>
  <c r="G98" i="8"/>
  <c r="G105" i="8" s="1"/>
  <c r="J27" i="19" l="1"/>
  <c r="J67" i="12"/>
  <c r="J65" i="12" s="1"/>
  <c r="J74" i="12" s="1"/>
  <c r="I9" i="8"/>
  <c r="I25" i="8" s="1"/>
  <c r="I34" i="8" s="1"/>
  <c r="I36" i="8" s="1"/>
  <c r="I80" i="8" s="1"/>
  <c r="I82" i="8" s="1"/>
  <c r="I84" i="8" s="1"/>
  <c r="J62" i="12"/>
  <c r="J70" i="12" s="1"/>
  <c r="J72" i="12" s="1"/>
  <c r="F67" i="12"/>
  <c r="F65" i="12" s="1"/>
  <c r="F62" i="12"/>
  <c r="F72" i="12" s="1"/>
  <c r="F70" i="12" s="1"/>
  <c r="E9" i="8"/>
  <c r="E25" i="8" s="1"/>
  <c r="E34" i="8" s="1"/>
  <c r="E36" i="8" s="1"/>
  <c r="E80" i="8" s="1"/>
  <c r="E82" i="8" s="1"/>
  <c r="D27" i="12"/>
  <c r="G70" i="8"/>
  <c r="C70" i="8"/>
  <c r="H27" i="12"/>
  <c r="C48" i="1"/>
  <c r="C28" i="1"/>
  <c r="G48" i="1"/>
  <c r="G5" i="13"/>
  <c r="G12" i="13" s="1"/>
  <c r="G9" i="13"/>
  <c r="H9" i="13" s="1"/>
  <c r="G7" i="13"/>
  <c r="H7" i="13" s="1"/>
  <c r="I52" i="13"/>
  <c r="I53" i="13" s="1"/>
  <c r="J10" i="13"/>
  <c r="J8" i="13"/>
  <c r="J7" i="13"/>
  <c r="J6" i="13"/>
  <c r="J3" i="13"/>
  <c r="H6" i="13"/>
  <c r="H5" i="13"/>
  <c r="H4" i="13"/>
  <c r="H12" i="13" s="1"/>
  <c r="H3" i="13"/>
  <c r="I10" i="13"/>
  <c r="I9" i="13"/>
  <c r="J9" i="13" s="1"/>
  <c r="I8" i="13"/>
  <c r="I7" i="13"/>
  <c r="I6" i="13"/>
  <c r="I5" i="13"/>
  <c r="J5" i="13" s="1"/>
  <c r="I4" i="13"/>
  <c r="J4" i="13" s="1"/>
  <c r="J12" i="13" s="1"/>
  <c r="G6" i="13"/>
  <c r="G4" i="13"/>
  <c r="D28" i="13"/>
  <c r="G8" i="13"/>
  <c r="H8" i="13" s="1"/>
  <c r="G10" i="13"/>
  <c r="H10" i="13"/>
  <c r="C28" i="13"/>
  <c r="G25" i="13"/>
  <c r="I25" i="13"/>
  <c r="G24" i="13"/>
  <c r="I24" i="13"/>
  <c r="G23" i="13"/>
  <c r="I23" i="13"/>
  <c r="I12" i="13"/>
  <c r="I13" i="13" s="1"/>
  <c r="D58" i="12"/>
  <c r="C16" i="1"/>
  <c r="D19" i="12"/>
  <c r="H49" i="12"/>
  <c r="D49" i="12"/>
  <c r="H19" i="12"/>
  <c r="G16" i="1"/>
  <c r="G28" i="1"/>
  <c r="C98" i="8"/>
  <c r="C105" i="8" s="1"/>
  <c r="H104" i="8"/>
  <c r="D105" i="8"/>
  <c r="F105" i="8"/>
  <c r="H105" i="8"/>
  <c r="N27" i="2"/>
  <c r="N26" i="2"/>
  <c r="N25" i="2"/>
  <c r="N24" i="2"/>
  <c r="J23" i="2"/>
  <c r="J28" i="2"/>
  <c r="H23" i="2"/>
  <c r="H28" i="2" s="1"/>
  <c r="F23" i="2"/>
  <c r="D23" i="2"/>
  <c r="N23" i="2" s="1"/>
  <c r="N22" i="2"/>
  <c r="L21" i="2"/>
  <c r="N21" i="2" s="1"/>
  <c r="L23" i="2"/>
  <c r="L28" i="2" s="1"/>
  <c r="N20" i="2"/>
  <c r="Q31" i="4"/>
  <c r="U31" i="4"/>
  <c r="Q30" i="4"/>
  <c r="U30" i="4"/>
  <c r="Q29" i="4"/>
  <c r="U29" i="4"/>
  <c r="U28" i="4"/>
  <c r="S27" i="4"/>
  <c r="S32" i="4"/>
  <c r="O27" i="4"/>
  <c r="O32" i="4" s="1"/>
  <c r="K27" i="4"/>
  <c r="K32" i="4"/>
  <c r="I27" i="4"/>
  <c r="I32" i="4" s="1"/>
  <c r="G27" i="4"/>
  <c r="G32" i="4"/>
  <c r="E27" i="4"/>
  <c r="E32" i="4" s="1"/>
  <c r="Q26" i="4"/>
  <c r="U26" i="4"/>
  <c r="M25" i="4"/>
  <c r="M27" i="4" s="1"/>
  <c r="M32" i="4" s="1"/>
  <c r="Q24" i="4"/>
  <c r="U24" i="4"/>
  <c r="F28" i="2"/>
  <c r="N17" i="2"/>
  <c r="N16" i="2"/>
  <c r="N15" i="2"/>
  <c r="N14" i="2"/>
  <c r="N10" i="2"/>
  <c r="J13" i="2"/>
  <c r="J18" i="2"/>
  <c r="H13" i="2"/>
  <c r="H18" i="2" s="1"/>
  <c r="F13" i="2"/>
  <c r="F18" i="2"/>
  <c r="D13" i="2"/>
  <c r="D18" i="2" s="1"/>
  <c r="Q21" i="4"/>
  <c r="U21" i="4"/>
  <c r="Q20" i="4"/>
  <c r="U20" i="4" s="1"/>
  <c r="Q19" i="4"/>
  <c r="U19" i="4"/>
  <c r="Q18" i="4"/>
  <c r="U18" i="4" s="1"/>
  <c r="Q14" i="4"/>
  <c r="U14" i="4" s="1"/>
  <c r="S17" i="4"/>
  <c r="S22" i="4" s="1"/>
  <c r="O17" i="4"/>
  <c r="O22" i="4"/>
  <c r="K17" i="4"/>
  <c r="K22" i="4" s="1"/>
  <c r="I17" i="4"/>
  <c r="I22" i="4" s="1"/>
  <c r="G17" i="4"/>
  <c r="G22" i="4"/>
  <c r="E17" i="4"/>
  <c r="E22" i="4"/>
  <c r="L11" i="2"/>
  <c r="N11" i="2"/>
  <c r="M15" i="4"/>
  <c r="Q15" i="4"/>
  <c r="U15" i="4" s="1"/>
  <c r="L12" i="2"/>
  <c r="N12" i="2"/>
  <c r="M16" i="4"/>
  <c r="Q16" i="4"/>
  <c r="U16" i="4"/>
  <c r="M17" i="4"/>
  <c r="M22" i="4"/>
  <c r="L13" i="2"/>
  <c r="L18" i="2" s="1"/>
  <c r="H58" i="12"/>
  <c r="J28" i="15" s="1"/>
  <c r="L28" i="15" s="1"/>
  <c r="I104" i="8" l="1"/>
  <c r="G83" i="8"/>
  <c r="E84" i="8"/>
  <c r="F74" i="12"/>
  <c r="L29" i="18"/>
  <c r="L27" i="19"/>
  <c r="L29" i="19" s="1"/>
  <c r="L31" i="19" s="1"/>
  <c r="J29" i="19"/>
  <c r="J31" i="19" s="1"/>
  <c r="J34" i="19" s="1"/>
  <c r="N28" i="2"/>
  <c r="D28" i="2"/>
  <c r="Q27" i="4"/>
  <c r="Q25" i="4"/>
  <c r="U25" i="4" s="1"/>
  <c r="D60" i="12"/>
  <c r="N13" i="2"/>
  <c r="N18" i="2" s="1"/>
  <c r="Q17" i="4"/>
  <c r="I84" i="1"/>
  <c r="I86" i="1" s="1"/>
  <c r="L12" i="15"/>
  <c r="T14" i="14"/>
  <c r="C58" i="1"/>
  <c r="C58" i="8"/>
  <c r="H29" i="12"/>
  <c r="D29" i="12"/>
  <c r="C30" i="1"/>
  <c r="H60" i="12"/>
  <c r="G58" i="1"/>
  <c r="G30" i="1"/>
  <c r="E104" i="8" l="1"/>
  <c r="C83" i="8"/>
  <c r="L34" i="19"/>
  <c r="H33" i="12"/>
  <c r="H35" i="12" s="1"/>
  <c r="J27" i="15" s="1"/>
  <c r="L31" i="18"/>
  <c r="L33" i="18" s="1"/>
  <c r="L35" i="18" s="1"/>
  <c r="P29" i="18"/>
  <c r="D33" i="12"/>
  <c r="D35" i="12" s="1"/>
  <c r="D67" i="12" s="1"/>
  <c r="U17" i="4"/>
  <c r="U22" i="4" s="1"/>
  <c r="Q22" i="4"/>
  <c r="U27" i="4"/>
  <c r="U32" i="4" s="1"/>
  <c r="Q32" i="4"/>
  <c r="I88" i="1"/>
  <c r="I90" i="1" s="1"/>
  <c r="D62" i="12" l="1"/>
  <c r="D72" i="12" s="1"/>
  <c r="D70" i="12" s="1"/>
  <c r="C9" i="8"/>
  <c r="C25" i="8" s="1"/>
  <c r="C34" i="8" s="1"/>
  <c r="C36" i="8" s="1"/>
  <c r="C80" i="8" s="1"/>
  <c r="C82" i="8" s="1"/>
  <c r="C84" i="8" s="1"/>
  <c r="C104" i="8" s="1"/>
  <c r="D65" i="12"/>
  <c r="H62" i="12"/>
  <c r="H70" i="12" s="1"/>
  <c r="H72" i="12" s="1"/>
  <c r="L27" i="15"/>
  <c r="L29" i="15" s="1"/>
  <c r="L31" i="15" s="1"/>
  <c r="H67" i="12"/>
  <c r="H65" i="12" s="1"/>
  <c r="H74" i="12" s="1"/>
  <c r="P31" i="18"/>
  <c r="P33" i="18" s="1"/>
  <c r="T29" i="18"/>
  <c r="D74" i="12" l="1"/>
  <c r="N30" i="14"/>
  <c r="L29" i="14"/>
  <c r="J29" i="15"/>
  <c r="J31" i="15" s="1"/>
  <c r="J33" i="15" s="1"/>
  <c r="V29" i="18"/>
  <c r="T31" i="18"/>
  <c r="L31" i="14"/>
  <c r="P29" i="14"/>
  <c r="C84" i="1"/>
  <c r="G84" i="1"/>
  <c r="G86" i="1" s="1"/>
  <c r="E84" i="1"/>
  <c r="P35" i="18" s="1"/>
  <c r="N31" i="14" l="1"/>
  <c r="N33" i="14" s="1"/>
  <c r="N35" i="14" s="1"/>
  <c r="P30" i="14"/>
  <c r="T30" i="14" s="1"/>
  <c r="V30" i="14" s="1"/>
  <c r="L33" i="14"/>
  <c r="V31" i="18"/>
  <c r="T33" i="18"/>
  <c r="T29" i="14"/>
  <c r="G88" i="1"/>
  <c r="G90" i="1" s="1"/>
  <c r="L33" i="15"/>
  <c r="C86" i="1"/>
  <c r="E86" i="1"/>
  <c r="P31" i="14" l="1"/>
  <c r="P33" i="14"/>
  <c r="T33" i="14" s="1"/>
  <c r="L35" i="14"/>
  <c r="V33" i="18"/>
  <c r="T35" i="18"/>
  <c r="V29" i="14"/>
  <c r="T31" i="14"/>
  <c r="C88" i="1"/>
  <c r="C90" i="1" s="1"/>
  <c r="E88" i="1"/>
  <c r="E90" i="1" s="1"/>
  <c r="P35" i="14" l="1"/>
  <c r="V31" i="14"/>
  <c r="G25" i="8"/>
  <c r="G34" i="8" s="1"/>
  <c r="G36" i="8" s="1"/>
  <c r="G80" i="8" s="1"/>
  <c r="G82" i="8" s="1"/>
  <c r="G84" i="8" s="1"/>
  <c r="G104" i="8" s="1"/>
  <c r="V33" i="14" l="1"/>
  <c r="T35" i="14"/>
</calcChain>
</file>

<file path=xl/sharedStrings.xml><?xml version="1.0" encoding="utf-8"?>
<sst xmlns="http://schemas.openxmlformats.org/spreadsheetml/2006/main" count="639" uniqueCount="345">
  <si>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</si>
  <si>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</si>
  <si>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</si>
  <si>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</si>
  <si>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</si>
  <si>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</si>
  <si>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</si>
  <si>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</si>
  <si>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</si>
  <si>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</si>
  <si>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</si>
  <si>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</si>
  <si>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</si>
  <si>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</si>
  <si>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</si>
  <si>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</si>
  <si>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</si>
  <si>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</si>
  <si>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</si>
  <si>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</si>
  <si>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</si>
  <si>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</si>
  <si>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</si>
  <si>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</si>
  <si>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</si>
  <si>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</si>
  <si>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</si>
  <si>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</si>
  <si>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</si>
  <si>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</si>
  <si>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</si>
  <si>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</si>
  <si>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เจ้าหนี้การค้าและเจ้าหนี้อื่น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</si>
  <si>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</si>
  <si>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</si>
  <si>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</si>
  <si>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</si>
  <si>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</si>
  <si>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</si>
  <si>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</si>
  <si>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</si>
  <si>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</si>
  <si>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</si>
  <si>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</si>
  <si>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</si>
  <si>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</si>
  <si>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</si>
  <si>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</si>
  <si>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</si>
  <si>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</si>
  <si>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</si>
  <si>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</si>
  <si>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</si>
  <si>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</si>
  <si>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</si>
  <si>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</si>
  <si>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</si>
  <si>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</si>
  <si>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</si>
  <si>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</si>
  <si>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</si>
  <si>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</si>
  <si>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</si>
  <si>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</si>
  <si>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</si>
  <si>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</si>
  <si>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</si>
  <si>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</si>
  <si>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</si>
  <si>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</si>
  <si>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</si>
  <si>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</si>
  <si>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</si>
  <si>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</si>
  <si>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</si>
  <si>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</si>
  <si>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</si>
  <si>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</si>
  <si>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</si>
  <si>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</si>
  <si>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</si>
  <si>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</si>
  <si>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</si>
  <si>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</si>
  <si>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</si>
  <si>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</si>
  <si>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</si>
  <si>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</si>
  <si>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</si>
  <si>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</si>
  <si>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</si>
  <si>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เงินกู้ยืมระยะยาวจากสถาบันการเงิน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</si>
  <si>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</si>
  <si>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</si>
  <si>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</si>
  <si>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</si>
  <si>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</si>
  <si>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</si>
  <si>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</si>
  <si>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</si>
  <si>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</si>
  <si>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</si>
  <si>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</si>
  <si>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</si>
  <si>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</si>
  <si>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</si>
  <si>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</si>
  <si>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</si>
  <si>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</si>
  <si>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จากการ</t>
  </si>
  <si>
    <t>รวมส่วนของ</t>
  </si>
  <si>
    <t>เปลี่ยนแปลง</t>
  </si>
  <si>
    <t>ผู้ถือหุ้น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</si>
  <si>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</si>
  <si>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</si>
  <si>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</si>
  <si>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</si>
  <si>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</si>
  <si>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</si>
  <si>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</si>
  <si>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</si>
  <si>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</si>
  <si>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</si>
  <si>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บริษัทใหญ่</t>
  </si>
  <si>
    <t>ควบคุม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</si>
  <si>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</si>
  <si>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</si>
  <si>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</si>
  <si>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</si>
  <si>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</si>
  <si>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</si>
  <si>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</si>
  <si>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</si>
  <si>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</si>
  <si>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</si>
  <si>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</si>
  <si>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</si>
  <si>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</si>
  <si>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</si>
  <si>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</si>
  <si>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</si>
  <si>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</si>
  <si>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</si>
  <si>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</si>
  <si>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</si>
  <si>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</si>
  <si>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</si>
  <si>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</si>
  <si>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</si>
  <si>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ที่ดิน อาคารและอุปกรณ์ที่เพิ่มขึ้นในระหว่างปี</t>
  </si>
  <si>
    <t>ของส่วนของผู้ถือหุ้น</t>
  </si>
  <si>
    <t>Check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</si>
  <si>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</si>
  <si>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</si>
  <si>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ค่าใช้จ่าย (รายได้) ภาษีเงินได้</t>
  </si>
  <si>
    <t xml:space="preserve">    ส่วนที่เป็นของส่วนได้เสียที่ไม่มีอำนาจควบคุม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</si>
  <si>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</si>
  <si>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</si>
  <si>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</si>
  <si>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</si>
  <si>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</si>
  <si>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</si>
  <si>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</si>
  <si>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</si>
  <si>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</si>
  <si>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</si>
  <si>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</si>
  <si>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</si>
  <si>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</si>
  <si>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</si>
  <si>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</si>
  <si>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</si>
  <si>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</si>
  <si>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</si>
  <si>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>ผลต่างของอัตราแลกเปลี่ยนจากการแปลงค่างบการเงิน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</si>
  <si>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</si>
  <si>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</si>
  <si>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</si>
  <si>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</si>
  <si>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</si>
  <si>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</si>
  <si>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</si>
  <si>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</si>
  <si>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</si>
  <si>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</si>
  <si>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</si>
  <si>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</si>
  <si>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เงินสดรับจากการขายสินทรัพย์ทางการเงินหมุนเวียนอื่น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</si>
  <si>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</si>
  <si>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</si>
  <si>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</si>
  <si>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</si>
  <si>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</si>
  <si>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</si>
  <si>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</si>
  <si>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</si>
  <si>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</si>
  <si>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</si>
  <si>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</si>
  <si>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</si>
  <si>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</si>
  <si>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</si>
  <si>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</si>
  <si>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</si>
  <si>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</si>
  <si>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</si>
  <si>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</si>
  <si>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</si>
  <si>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</si>
  <si>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</si>
  <si>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</si>
  <si>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</si>
  <si>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</si>
  <si>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</si>
  <si>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</si>
  <si>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</si>
  <si>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</si>
  <si>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</si>
  <si>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</si>
  <si>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</si>
  <si>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</si>
  <si>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</si>
  <si>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</si>
  <si>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</si>
  <si>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</si>
  <si>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</si>
  <si>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</si>
  <si>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</si>
  <si>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</si>
  <si>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</si>
  <si>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</si>
  <si>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</si>
  <si>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</si>
  <si>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</si>
  <si>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</si>
  <si>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</si>
  <si>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</si>
  <si>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</si>
  <si>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</si>
  <si>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</si>
  <si>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</si>
  <si>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</si>
  <si>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</si>
  <si>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</si>
  <si>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</si>
  <si>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</si>
  <si>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</si>
  <si>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</si>
  <si>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</si>
  <si>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</si>
  <si>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</si>
  <si>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</si>
  <si>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</si>
  <si>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</si>
  <si>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</si>
  <si>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</si>
  <si>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</si>
  <si>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</si>
  <si>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</si>
  <si>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</si>
  <si>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</si>
  <si>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</si>
  <si>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</si>
  <si>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 xml:space="preserve">      เงินปันผลให้แก่ส่วนได้เสียที่ไม่มีอำนาจควบคุม</t>
  </si>
  <si>
    <t>เงินสดรับจากการขายสินทรัพย์ไม่มีตัวตน</t>
  </si>
  <si>
    <t>หนี้สินตามสัญญาเช่า</t>
  </si>
  <si>
    <t xml:space="preserve">กำไร (ขาดทุน) สะสม </t>
  </si>
  <si>
    <t xml:space="preserve">   ยังไม่ได้จัดสรร (ขาดทุนสะสม)</t>
  </si>
  <si>
    <t>กำไรสุทธิจากการจำหน่ายสินทรัพย์และหนี้สินทางการเงิน</t>
  </si>
  <si>
    <t>ขาดทุนสุทธิจากการวัดมูลค่ายุติธรรมของสินทรัพย์ทางการเงิน</t>
  </si>
  <si>
    <t>เงินสดจ่ายสำหรับเงินลงทุนในบริษัทย่อย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</si>
  <si>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</si>
  <si>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</si>
  <si>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</si>
  <si>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Checked</t>
  </si>
  <si>
    <t>เงินสดจ่ายเพื่อซื้อส่วนได้เสียที่ไม่มีอำนาจควบคุม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</si>
  <si>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</si>
  <si>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กำไรสุทธิจากการวัดมูลค่ายุติธรรมของสินทรัพย์ทางการเงิน</t>
  </si>
  <si>
    <t>การแปลงค่า</t>
  </si>
  <si>
    <t>สำรอง</t>
  </si>
  <si>
    <t>กำไรขาดทุนเบ็ดเสร็จอื่น</t>
  </si>
  <si>
    <t xml:space="preserve">   กำไรขาดทุนเบ็ดเสร็จอื่น</t>
  </si>
  <si>
    <t>การเปลี่ยนแปลงในเงินฝากสถาบันการเงินที่มีข้อจำกัดในการเบิกใช้</t>
  </si>
  <si>
    <t>ข้อมูลเพิ่มเติมสำหรับงบกระแสเงินสด</t>
  </si>
  <si>
    <t>รายการที่ไม่ใช่เงินสด</t>
  </si>
  <si>
    <t>สินทรัพย์สิทธิการใช้ภายใต้สัญญาเช่า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</si>
  <si>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</si>
  <si>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</si>
  <si>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</si>
  <si>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(ขาดทุนสะสม)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</si>
  <si>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</si>
  <si>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</si>
  <si>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</si>
  <si>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</si>
  <si>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   กำไร (ขาดทุน) เบ็ดเสร็จอื่น</t>
  </si>
  <si>
    <t xml:space="preserve">   เข้าส่วนของผู้ถือหุ้น</t>
  </si>
  <si>
    <t xml:space="preserve">      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</si>
  <si>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</si>
  <si>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</t>
  </si>
  <si>
    <t>4, 8</t>
  </si>
  <si>
    <t>7, 17</t>
  </si>
  <si>
    <t>14, 18</t>
  </si>
  <si>
    <t>9, 10, 12</t>
  </si>
  <si>
    <t>กำไรสุทธิจากการจำหน่ายสินทรัพย์ทางการเงิน</t>
  </si>
  <si>
    <t>ผลกำไรจากการวัดมูลค่าใหม่ของผลประโยชน์</t>
  </si>
  <si>
    <t>(กลับรายการ) ขาดทุนจากการด้อยค่าซึ่งเป็นไปตาม TFRS 9</t>
  </si>
  <si>
    <t>(กลับรายการ) ผลขาดทุนจากการด้อยค่าที่คาดว่าจะเกิดขึ้น</t>
  </si>
  <si>
    <t>(กลับรายการ) ผลขาดทุนจากการปรับมูลค่าสินค้า</t>
  </si>
  <si>
    <t>รายได้จากการขาย</t>
  </si>
  <si>
    <t>เงินสดรับจากเงินกู้ยืมระยะสั้นจากสถาบันการเงิน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</si>
  <si>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</si>
  <si>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</si>
  <si>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</si>
  <si>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</si>
  <si>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</si>
  <si>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</si>
  <si>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</si>
  <si>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</si>
  <si>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</si>
  <si>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สินทรัพย์ไม่มีตัวตนที่ซื้อในระหว่างปีมีรายละเอียดดังนี้</t>
  </si>
  <si>
    <t>สินทรัพย์ไม่มีตัวตนที่เพิ่มขึ้นในระหว่างปี</t>
  </si>
  <si>
    <t>ขาดทุนจากอัตราแลกเปลี่ยนสุทธิ</t>
  </si>
  <si>
    <t>กำไรจากอัตราแลกเปลี่ยนสุทธิ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</si>
  <si>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</si>
  <si>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</si>
  <si>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</si>
  <si>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</si>
  <si>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</si>
  <si>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</si>
  <si>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</si>
  <si>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เบ็ดเสร็จอื่นสำหรับปี - สุทธิจากภาษี</t>
  </si>
  <si>
    <t xml:space="preserve">   เงินปันผลให้แก่ส่วนได้เสียที่ไม่มีอำนาจควบคุม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</si>
  <si>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</si>
  <si>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</si>
  <si>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</si>
  <si>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</si>
  <si>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</si>
  <si>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หนี้สินตราสารอนุพันธ์</t>
  </si>
  <si>
    <t>ขาดทุนจากตราสารอนุพันธ์ที่ยังไม่เกิดขึ้นจริง</t>
  </si>
  <si>
    <t>ตัดจำหน่ายที่ดิน อาคารและอุปกรณ์</t>
  </si>
  <si>
    <t>กระแสเงินสดสุทธิได้มาจาก (ใช้ไปใน) กิจกรรมลงทุน</t>
  </si>
  <si>
    <t xml:space="preserve">   ขาดทุน</t>
  </si>
  <si>
    <t>เงินสดและรายการเทียบเท่าเงินสดเพิ่มขึ้น (ลดลง) สุทธิ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</si>
  <si>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</si>
  <si>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รวมกำไร (ขาดทุน) 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</si>
</sst>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  <numFmt numFmtId="171" formatCode="_(* #,##0.0000_);_(* \(#,##0.0000\);_(* &quot;-&quot;??_);_(@_)"/>
  </numFmts>
  <fonts count="3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5"/>
      <color theme="0"/>
      <name val="Angsana New"/>
      <family val="1"/>
    </font>
    <font>
      <sz val="12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9" fontId="15" fillId="0" borderId="0" applyFont="0" applyFill="0" applyBorder="0" applyAlignment="0" applyProtection="0"/>
  </cellStyleXfs>
  <cellXfs count="322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right" vertical="center"/>
    </xf>
    <xf numFmtId="41" fontId="20" fillId="0" borderId="0" xfId="0" applyNumberFormat="1" applyFont="1" applyFill="1"/>
    <xf numFmtId="0" fontId="10" fillId="0" borderId="0" xfId="10" applyFill="1" applyAlignment="1"/>
    <xf numFmtId="41" fontId="10" fillId="0" borderId="4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top"/>
    </xf>
    <xf numFmtId="0" fontId="1" fillId="0" borderId="0" xfId="0" applyFont="1"/>
    <xf numFmtId="164" fontId="1" fillId="0" borderId="0" xfId="1" applyFont="1"/>
    <xf numFmtId="0" fontId="25" fillId="0" borderId="0" xfId="0" applyFont="1" applyAlignment="1">
      <alignment horizontal="center"/>
    </xf>
    <xf numFmtId="164" fontId="25" fillId="0" borderId="0" xfId="1" applyFont="1" applyAlignment="1">
      <alignment horizontal="center"/>
    </xf>
    <xf numFmtId="43" fontId="25" fillId="0" borderId="0" xfId="1" applyNumberFormat="1" applyFont="1" applyAlignment="1">
      <alignment horizontal="center"/>
    </xf>
    <xf numFmtId="43" fontId="1" fillId="0" borderId="0" xfId="1" applyNumberFormat="1" applyFont="1"/>
    <xf numFmtId="0" fontId="25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6" fillId="0" borderId="0" xfId="1" applyNumberFormat="1" applyFont="1"/>
    <xf numFmtId="43" fontId="26" fillId="0" borderId="0" xfId="1" applyNumberFormat="1" applyFont="1"/>
    <xf numFmtId="164" fontId="26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8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5" fillId="0" borderId="0" xfId="1" applyNumberFormat="1" applyFont="1" applyAlignment="1">
      <alignment horizontal="center"/>
    </xf>
    <xf numFmtId="168" fontId="1" fillId="0" borderId="0" xfId="1" applyNumberFormat="1" applyFont="1"/>
    <xf numFmtId="168" fontId="28" fillId="0" borderId="0" xfId="13" applyNumberFormat="1" applyFont="1"/>
    <xf numFmtId="168" fontId="26" fillId="0" borderId="0" xfId="1" applyNumberFormat="1" applyFont="1"/>
    <xf numFmtId="0" fontId="29" fillId="8" borderId="0" xfId="0" applyFont="1" applyFill="1"/>
    <xf numFmtId="15" fontId="29" fillId="8" borderId="0" xfId="0" applyNumberFormat="1" applyFont="1" applyFill="1"/>
    <xf numFmtId="0" fontId="29" fillId="8" borderId="0" xfId="0" applyFont="1" applyFill="1" applyAlignment="1">
      <alignment horizontal="left"/>
    </xf>
    <xf numFmtId="164" fontId="29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5" fillId="0" borderId="5" xfId="1" applyNumberFormat="1" applyFont="1" applyBorder="1"/>
    <xf numFmtId="164" fontId="20" fillId="0" borderId="0" xfId="1" applyFont="1" applyFill="1"/>
    <xf numFmtId="3" fontId="20" fillId="0" borderId="0" xfId="0" applyNumberFormat="1" applyFont="1" applyFill="1"/>
    <xf numFmtId="0" fontId="1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49" fontId="10" fillId="0" borderId="0" xfId="9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11" fillId="0" borderId="0" xfId="0" applyNumberFormat="1" applyFont="1"/>
    <xf numFmtId="165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5" fontId="10" fillId="0" borderId="0" xfId="0" applyNumberFormat="1" applyFont="1"/>
    <xf numFmtId="37" fontId="3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/>
    </xf>
    <xf numFmtId="41" fontId="10" fillId="0" borderId="1" xfId="1" applyNumberFormat="1" applyFont="1" applyFill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165" fontId="12" fillId="0" borderId="0" xfId="0" applyNumberFormat="1" applyFont="1"/>
    <xf numFmtId="37" fontId="8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8" fontId="10" fillId="0" borderId="0" xfId="0" applyNumberFormat="1" applyFont="1" applyAlignment="1">
      <alignment horizontal="center"/>
    </xf>
    <xf numFmtId="0" fontId="9" fillId="0" borderId="0" xfId="0" applyFont="1"/>
    <xf numFmtId="41" fontId="11" fillId="0" borderId="0" xfId="0" applyNumberFormat="1" applyFont="1"/>
    <xf numFmtId="165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168" fontId="10" fillId="0" borderId="0" xfId="0" applyNumberFormat="1" applyFont="1" applyAlignment="1">
      <alignment horizontal="right"/>
    </xf>
    <xf numFmtId="164" fontId="10" fillId="0" borderId="0" xfId="1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10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 vertical="top"/>
    </xf>
    <xf numFmtId="41" fontId="9" fillId="0" borderId="4" xfId="0" applyNumberFormat="1" applyFont="1" applyBorder="1" applyAlignment="1">
      <alignment horizontal="right"/>
    </xf>
    <xf numFmtId="170" fontId="10" fillId="0" borderId="0" xfId="0" applyNumberFormat="1" applyFont="1"/>
    <xf numFmtId="171" fontId="10" fillId="0" borderId="0" xfId="0" applyNumberFormat="1" applyFont="1"/>
    <xf numFmtId="164" fontId="23" fillId="0" borderId="0" xfId="1" applyFont="1" applyFill="1" applyAlignment="1">
      <alignment horizontal="left" vertical="center"/>
    </xf>
    <xf numFmtId="4" fontId="10" fillId="0" borderId="0" xfId="14" applyNumberFormat="1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/>
    </xf>
    <xf numFmtId="38" fontId="9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0" fillId="0" borderId="0" xfId="0" applyNumberFormat="1" applyFont="1" applyFill="1" applyAlignment="1">
      <alignment horizontal="right"/>
    </xf>
    <xf numFmtId="41" fontId="10" fillId="0" borderId="1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/>
    <xf numFmtId="165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8" fontId="10" fillId="0" borderId="0" xfId="1" applyNumberFormat="1" applyFont="1" applyBorder="1" applyAlignment="1">
      <alignment vertical="center"/>
    </xf>
    <xf numFmtId="168" fontId="10" fillId="0" borderId="0" xfId="1" applyNumberFormat="1" applyFont="1" applyAlignment="1">
      <alignment horizontal="right" vertical="center"/>
    </xf>
    <xf numFmtId="168" fontId="10" fillId="0" borderId="0" xfId="1" applyNumberFormat="1" applyFont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38" fontId="9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10" fillId="0" borderId="1" xfId="0" applyNumberFormat="1" applyFont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5" fontId="30" fillId="0" borderId="0" xfId="0" applyNumberFormat="1" applyFont="1"/>
    <xf numFmtId="164" fontId="31" fillId="0" borderId="0" xfId="1" applyFont="1" applyFill="1" applyAlignment="1">
      <alignment horizontal="left" vertical="center"/>
    </xf>
    <xf numFmtId="165" fontId="31" fillId="0" borderId="0" xfId="0" applyNumberFormat="1" applyFont="1" applyFill="1" applyAlignment="1">
      <alignment horizontal="left" vertical="center"/>
    </xf>
    <xf numFmtId="165" fontId="31" fillId="0" borderId="0" xfId="0" applyNumberFormat="1" applyFont="1"/>
    <xf numFmtId="37" fontId="32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vertical="center"/>
    </xf>
    <xf numFmtId="0" fontId="30" fillId="0" borderId="0" xfId="0" applyFont="1" applyFill="1"/>
    <xf numFmtId="0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41" fontId="30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vertical="top"/>
    </xf>
  </cellXfs>
  <cellStyles count="15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  <cellStyle name="Normal_Cash flow 31-12-05" xfId="13" xr:uid="{DDF87658-0D08-41D4-9EC3-8C6A3693C058}"/>
    <cellStyle name="Percent" xfId="1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</sheetPr>
  <dimension ref="A1:J91"/>
  <sheetViews>
    <sheetView showGridLines="0" view="pageBreakPreview" topLeftCell="A45" zoomScale="85" zoomScaleNormal="85" zoomScaleSheetLayoutView="85" workbookViewId="0">
      <selection activeCell="A6" sqref="A6"/>
    </sheetView>
  </sheetViews>
  <sheetFormatPr defaultColWidth="10.81640625" defaultRowHeight="22.5" customHeight="1" x14ac:dyDescent="0.25"/>
  <cols>
    <col min="1" max="1" width="46.54296875" style="55" customWidth="1"/>
    <col min="2" max="2" width="7.6328125" style="88" customWidth="1"/>
    <col min="3" max="3" width="14.453125" style="63" customWidth="1"/>
    <col min="4" max="4" width="1" style="63" customWidth="1"/>
    <col min="5" max="5" width="14.453125" style="63" customWidth="1"/>
    <col min="6" max="6" width="1" style="63" customWidth="1"/>
    <col min="7" max="7" width="14.453125" style="63" customWidth="1"/>
    <col min="8" max="8" width="1" style="63" customWidth="1"/>
    <col min="9" max="9" width="14.453125" style="63" customWidth="1"/>
    <col min="10" max="10" width="6.54296875" style="63" customWidth="1"/>
    <col min="11" max="11" width="11.54296875" style="63" bestFit="1" customWidth="1"/>
    <col min="12" max="16384" width="10.81640625" style="63"/>
  </cols>
  <sheetData>
    <row r="1" spans="1:10" s="75" customFormat="1" ht="22.5" customHeight="1" x14ac:dyDescent="0.25">
      <c r="A1" s="72" t="s">
        <v>69</v>
      </c>
      <c r="B1" s="73"/>
      <c r="C1" s="74"/>
      <c r="D1" s="74"/>
      <c r="E1" s="74"/>
      <c r="F1" s="74"/>
      <c r="G1" s="74"/>
      <c r="H1" s="74"/>
      <c r="I1" s="74"/>
    </row>
    <row r="2" spans="1:10" s="75" customFormat="1" ht="22.5" customHeight="1" x14ac:dyDescent="0.25">
      <c r="A2" s="76" t="s">
        <v>0</v>
      </c>
      <c r="B2" s="73"/>
      <c r="C2" s="77"/>
      <c r="D2" s="74"/>
      <c r="E2" s="77"/>
      <c r="F2" s="74"/>
      <c r="G2" s="77"/>
      <c r="H2" s="74"/>
      <c r="I2" s="77"/>
    </row>
    <row r="3" spans="1:10" s="78" customFormat="1" ht="22.5" customHeight="1" x14ac:dyDescent="0.25">
      <c r="A3" s="44"/>
      <c r="B3" s="54"/>
      <c r="C3" s="44"/>
      <c r="D3" s="44"/>
      <c r="E3" s="44"/>
      <c r="F3" s="44"/>
      <c r="G3" s="44"/>
      <c r="H3" s="44"/>
      <c r="I3" s="44"/>
    </row>
    <row r="4" spans="1:10" ht="22.5" customHeight="1" x14ac:dyDescent="0.25">
      <c r="A4" s="79"/>
      <c r="B4" s="73"/>
      <c r="C4" s="74"/>
      <c r="D4" s="74"/>
      <c r="E4" s="80"/>
      <c r="F4" s="74"/>
      <c r="G4" s="74"/>
      <c r="H4" s="74"/>
      <c r="I4" s="80" t="s">
        <v>78</v>
      </c>
    </row>
    <row r="5" spans="1:10" ht="22.5" customHeight="1" x14ac:dyDescent="0.25">
      <c r="A5" s="79"/>
      <c r="B5" s="81"/>
      <c r="C5" s="83"/>
      <c r="D5" s="83" t="s">
        <v>40</v>
      </c>
      <c r="E5" s="84"/>
      <c r="F5" s="83"/>
      <c r="G5" s="83"/>
      <c r="H5" s="83" t="s">
        <v>41</v>
      </c>
      <c r="I5" s="84"/>
      <c r="J5" s="56"/>
    </row>
    <row r="6" spans="1:10" ht="22.5" customHeight="1" x14ac:dyDescent="0.25">
      <c r="A6" s="79"/>
      <c r="B6" s="81"/>
      <c r="C6" s="297" t="s">
        <v>77</v>
      </c>
      <c r="D6" s="297"/>
      <c r="E6" s="297"/>
      <c r="F6" s="83"/>
      <c r="G6" s="297" t="s">
        <v>77</v>
      </c>
      <c r="H6" s="298"/>
      <c r="I6" s="297"/>
      <c r="J6" s="56"/>
    </row>
    <row r="7" spans="1:10" ht="22.5" customHeight="1" x14ac:dyDescent="0.25">
      <c r="A7" s="45" t="s">
        <v>2</v>
      </c>
      <c r="B7" s="170" t="s">
        <v>1</v>
      </c>
      <c r="C7" s="87">
        <v>2566</v>
      </c>
      <c r="D7" s="114"/>
      <c r="E7" s="87">
        <v>2565</v>
      </c>
      <c r="F7" s="86"/>
      <c r="G7" s="87">
        <v>2566</v>
      </c>
      <c r="H7" s="114"/>
      <c r="I7" s="87">
        <v>2565</v>
      </c>
      <c r="J7" s="56"/>
    </row>
    <row r="8" spans="1:10" ht="22.5" customHeight="1" x14ac:dyDescent="0.25">
      <c r="B8" s="170"/>
      <c r="C8" s="299" t="s">
        <v>76</v>
      </c>
      <c r="D8" s="299"/>
      <c r="E8" s="299"/>
      <c r="F8" s="299"/>
      <c r="G8" s="299"/>
      <c r="H8" s="299"/>
      <c r="I8" s="299"/>
      <c r="J8" s="56"/>
    </row>
    <row r="9" spans="1:10" ht="22.5" customHeight="1" x14ac:dyDescent="0.25">
      <c r="A9" s="85" t="s">
        <v>3</v>
      </c>
      <c r="B9" s="59"/>
    </row>
    <row r="10" spans="1:10" ht="22.5" customHeight="1" x14ac:dyDescent="0.25">
      <c r="A10" s="55" t="s">
        <v>4</v>
      </c>
      <c r="B10" s="59">
        <v>5</v>
      </c>
      <c r="C10" s="60">
        <v>1668973207</v>
      </c>
      <c r="D10" s="60"/>
      <c r="E10" s="60">
        <v>2450646145</v>
      </c>
      <c r="G10" s="60">
        <v>1226102422</v>
      </c>
      <c r="H10" s="60"/>
      <c r="I10" s="60">
        <v>2080347290</v>
      </c>
    </row>
    <row r="11" spans="1:10" ht="22.5" customHeight="1" x14ac:dyDescent="0.25">
      <c r="A11" s="89" t="s">
        <v>166</v>
      </c>
      <c r="B11" s="59">
        <v>6</v>
      </c>
      <c r="C11" s="60">
        <v>528294799</v>
      </c>
      <c r="D11" s="60"/>
      <c r="E11" s="60">
        <v>553600096</v>
      </c>
      <c r="G11" s="60">
        <v>426194799</v>
      </c>
      <c r="H11" s="60"/>
      <c r="I11" s="60">
        <v>377276574</v>
      </c>
    </row>
    <row r="12" spans="1:10" ht="22.5" customHeight="1" x14ac:dyDescent="0.25">
      <c r="A12" s="89" t="s">
        <v>90</v>
      </c>
      <c r="B12" s="59">
        <v>4</v>
      </c>
      <c r="C12" s="60">
        <v>0</v>
      </c>
      <c r="D12" s="60"/>
      <c r="E12" s="60">
        <v>0</v>
      </c>
      <c r="G12" s="60">
        <v>113000000</v>
      </c>
      <c r="H12" s="60"/>
      <c r="I12" s="60">
        <v>85000000</v>
      </c>
    </row>
    <row r="13" spans="1:10" ht="22.5" customHeight="1" x14ac:dyDescent="0.25">
      <c r="A13" s="89" t="s">
        <v>35</v>
      </c>
      <c r="B13" s="59">
        <v>7</v>
      </c>
      <c r="C13" s="60">
        <v>601797239</v>
      </c>
      <c r="D13" s="60"/>
      <c r="E13" s="60">
        <v>667837389</v>
      </c>
      <c r="G13" s="60">
        <v>104787889</v>
      </c>
      <c r="H13" s="60"/>
      <c r="I13" s="60">
        <v>129445189</v>
      </c>
    </row>
    <row r="14" spans="1:10" ht="22.5" customHeight="1" x14ac:dyDescent="0.25">
      <c r="A14" s="89" t="s">
        <v>167</v>
      </c>
      <c r="B14" s="59">
        <v>21</v>
      </c>
      <c r="C14" s="60">
        <v>1244372863</v>
      </c>
      <c r="D14" s="60"/>
      <c r="E14" s="60">
        <v>671609928</v>
      </c>
      <c r="G14" s="60">
        <v>1244372863</v>
      </c>
      <c r="H14" s="60"/>
      <c r="I14" s="60">
        <v>671609928</v>
      </c>
    </row>
    <row r="15" spans="1:10" ht="22.5" customHeight="1" x14ac:dyDescent="0.25">
      <c r="A15" s="55" t="s">
        <v>5</v>
      </c>
      <c r="B15" s="59"/>
      <c r="C15" s="60">
        <v>16566008</v>
      </c>
      <c r="D15" s="60"/>
      <c r="E15" s="60">
        <v>5438857</v>
      </c>
      <c r="G15" s="60">
        <v>357455</v>
      </c>
      <c r="H15" s="60"/>
      <c r="I15" s="60">
        <v>457528</v>
      </c>
    </row>
    <row r="16" spans="1:10" ht="22.5" customHeight="1" x14ac:dyDescent="0.25">
      <c r="A16" s="45" t="s">
        <v>6</v>
      </c>
      <c r="B16" s="59"/>
      <c r="C16" s="58">
        <f>SUM(C10:C15)</f>
        <v>4060004116</v>
      </c>
      <c r="D16" s="90"/>
      <c r="E16" s="58">
        <f>SUM(E10:E15)</f>
        <v>4349132415</v>
      </c>
      <c r="F16" s="91"/>
      <c r="G16" s="58">
        <f>SUM(G10:G15)</f>
        <v>3114815428</v>
      </c>
      <c r="H16" s="90"/>
      <c r="I16" s="58">
        <f>SUM(I10:I15)</f>
        <v>3344136509</v>
      </c>
    </row>
    <row r="17" spans="1:9" ht="22.5" customHeight="1" x14ac:dyDescent="0.25">
      <c r="A17" s="45"/>
      <c r="B17" s="59"/>
      <c r="C17" s="49"/>
      <c r="D17" s="60"/>
      <c r="E17" s="49"/>
      <c r="G17" s="49"/>
      <c r="H17" s="60"/>
      <c r="I17" s="49"/>
    </row>
    <row r="18" spans="1:9" ht="22.5" customHeight="1" x14ac:dyDescent="0.25">
      <c r="A18" s="85" t="s">
        <v>7</v>
      </c>
      <c r="B18" s="59"/>
      <c r="C18" s="60"/>
      <c r="D18" s="60"/>
      <c r="E18" s="60"/>
      <c r="G18" s="60"/>
      <c r="H18" s="60"/>
      <c r="I18" s="60"/>
    </row>
    <row r="19" spans="1:9" ht="22.5" customHeight="1" x14ac:dyDescent="0.25">
      <c r="A19" s="55" t="s">
        <v>8</v>
      </c>
      <c r="B19" s="59">
        <v>8</v>
      </c>
      <c r="C19" s="60">
        <v>0</v>
      </c>
      <c r="D19" s="60"/>
      <c r="E19" s="60">
        <v>0</v>
      </c>
      <c r="G19" s="60">
        <v>1446212873</v>
      </c>
      <c r="H19" s="60"/>
      <c r="I19" s="60">
        <v>1415664060</v>
      </c>
    </row>
    <row r="20" spans="1:9" ht="22.5" hidden="1" customHeight="1" x14ac:dyDescent="0.25">
      <c r="A20" s="55" t="s">
        <v>156</v>
      </c>
      <c r="B20" s="59">
        <v>10</v>
      </c>
      <c r="C20" s="60"/>
      <c r="D20" s="60"/>
      <c r="E20" s="60"/>
      <c r="G20" s="60"/>
      <c r="H20" s="60"/>
      <c r="I20" s="60"/>
    </row>
    <row r="21" spans="1:9" ht="22.5" customHeight="1" x14ac:dyDescent="0.25">
      <c r="A21" s="89" t="s">
        <v>36</v>
      </c>
      <c r="B21" s="59">
        <v>9</v>
      </c>
      <c r="C21" s="60">
        <v>209744082</v>
      </c>
      <c r="D21" s="60"/>
      <c r="E21" s="60">
        <v>225330722</v>
      </c>
      <c r="F21" s="71"/>
      <c r="G21" s="60">
        <v>185575810</v>
      </c>
      <c r="H21" s="60"/>
      <c r="I21" s="60">
        <v>202499759</v>
      </c>
    </row>
    <row r="22" spans="1:9" ht="22.5" customHeight="1" x14ac:dyDescent="0.25">
      <c r="A22" s="89" t="s">
        <v>157</v>
      </c>
      <c r="B22" s="59">
        <v>10</v>
      </c>
      <c r="C22" s="60">
        <v>52773687</v>
      </c>
      <c r="D22" s="60"/>
      <c r="E22" s="60">
        <v>70418338</v>
      </c>
      <c r="F22" s="71"/>
      <c r="G22" s="60">
        <v>41158614</v>
      </c>
      <c r="H22" s="60"/>
      <c r="I22" s="60">
        <v>47881529</v>
      </c>
    </row>
    <row r="23" spans="1:9" ht="22.5" customHeight="1" x14ac:dyDescent="0.25">
      <c r="A23" s="89" t="s">
        <v>158</v>
      </c>
      <c r="B23" s="59">
        <v>11</v>
      </c>
      <c r="C23" s="60">
        <v>170900114</v>
      </c>
      <c r="D23" s="60"/>
      <c r="E23" s="60">
        <v>170900114</v>
      </c>
      <c r="F23" s="71"/>
      <c r="G23" s="60">
        <v>0</v>
      </c>
      <c r="H23" s="60"/>
      <c r="I23" s="60">
        <v>0</v>
      </c>
    </row>
    <row r="24" spans="1:9" ht="22.5" customHeight="1" x14ac:dyDescent="0.25">
      <c r="A24" s="92" t="s">
        <v>168</v>
      </c>
      <c r="B24" s="59">
        <v>12</v>
      </c>
      <c r="C24" s="60">
        <v>400240702</v>
      </c>
      <c r="D24" s="60"/>
      <c r="E24" s="60">
        <v>409921585</v>
      </c>
      <c r="F24" s="71"/>
      <c r="G24" s="60">
        <v>23911692</v>
      </c>
      <c r="H24" s="60"/>
      <c r="I24" s="60">
        <v>20605781</v>
      </c>
    </row>
    <row r="25" spans="1:9" ht="22.5" customHeight="1" x14ac:dyDescent="0.25">
      <c r="A25" s="55" t="s">
        <v>169</v>
      </c>
      <c r="B25" s="59">
        <v>13</v>
      </c>
      <c r="C25" s="69">
        <v>25401900</v>
      </c>
      <c r="D25" s="60"/>
      <c r="E25" s="69">
        <v>25392000</v>
      </c>
      <c r="F25" s="71"/>
      <c r="G25" s="60">
        <v>20192000</v>
      </c>
      <c r="H25" s="60"/>
      <c r="I25" s="60">
        <v>20192000</v>
      </c>
    </row>
    <row r="26" spans="1:9" ht="22.5" customHeight="1" x14ac:dyDescent="0.25">
      <c r="A26" s="92" t="s">
        <v>37</v>
      </c>
      <c r="B26" s="59">
        <v>18</v>
      </c>
      <c r="C26" s="60">
        <v>92192164</v>
      </c>
      <c r="D26" s="60"/>
      <c r="E26" s="60">
        <v>63039592</v>
      </c>
      <c r="F26" s="71"/>
      <c r="G26" s="60">
        <v>28528869</v>
      </c>
      <c r="H26" s="60"/>
      <c r="I26" s="60">
        <v>12444181</v>
      </c>
    </row>
    <row r="27" spans="1:9" ht="22.5" customHeight="1" x14ac:dyDescent="0.25">
      <c r="A27" s="55" t="s">
        <v>57</v>
      </c>
      <c r="B27" s="59"/>
      <c r="C27" s="57">
        <v>4681520</v>
      </c>
      <c r="D27" s="60"/>
      <c r="E27" s="57">
        <v>4255002</v>
      </c>
      <c r="F27" s="71"/>
      <c r="G27" s="57">
        <v>2219350</v>
      </c>
      <c r="H27" s="60"/>
      <c r="I27" s="57">
        <v>2189601</v>
      </c>
    </row>
    <row r="28" spans="1:9" s="91" customFormat="1" ht="22.5" customHeight="1" x14ac:dyDescent="0.25">
      <c r="A28" s="45" t="s">
        <v>9</v>
      </c>
      <c r="B28" s="93"/>
      <c r="C28" s="58">
        <f>SUM(C19:C27)</f>
        <v>955934169</v>
      </c>
      <c r="D28" s="90"/>
      <c r="E28" s="58">
        <f>SUM(E19:E27)</f>
        <v>969257353</v>
      </c>
      <c r="G28" s="58">
        <f>SUM(G19:G27)</f>
        <v>1747799208</v>
      </c>
      <c r="H28" s="90"/>
      <c r="I28" s="58">
        <f>SUM(I19:I27)</f>
        <v>1721476911</v>
      </c>
    </row>
    <row r="29" spans="1:9" s="91" customFormat="1" ht="22.5" customHeight="1" x14ac:dyDescent="0.25">
      <c r="A29" s="45"/>
      <c r="B29" s="93"/>
      <c r="C29" s="46"/>
      <c r="D29" s="46"/>
      <c r="E29" s="46"/>
      <c r="F29" s="94"/>
      <c r="G29" s="46"/>
      <c r="H29" s="46"/>
      <c r="I29" s="46"/>
    </row>
    <row r="30" spans="1:9" s="91" customFormat="1" ht="22.5" customHeight="1" thickBot="1" x14ac:dyDescent="0.3">
      <c r="A30" s="45" t="s">
        <v>10</v>
      </c>
      <c r="B30" s="85"/>
      <c r="C30" s="62">
        <f>SUM(C28,C16)</f>
        <v>5015938285</v>
      </c>
      <c r="D30" s="46"/>
      <c r="E30" s="62">
        <f>SUM(E28,E16)</f>
        <v>5318389768</v>
      </c>
      <c r="G30" s="62">
        <f>SUM(G28,G16)</f>
        <v>4862614636</v>
      </c>
      <c r="H30" s="46"/>
      <c r="I30" s="62">
        <f>SUM(I28,I16)</f>
        <v>5065613420</v>
      </c>
    </row>
    <row r="31" spans="1:9" ht="22.5" customHeight="1" thickTop="1" x14ac:dyDescent="0.25">
      <c r="A31" s="55" t="s">
        <v>78</v>
      </c>
    </row>
    <row r="32" spans="1:9" s="75" customFormat="1" ht="22.5" customHeight="1" x14ac:dyDescent="0.25">
      <c r="A32" s="72" t="s">
        <v>69</v>
      </c>
      <c r="B32" s="73"/>
      <c r="C32" s="74"/>
      <c r="D32" s="74"/>
      <c r="E32" s="74"/>
      <c r="F32" s="74"/>
      <c r="G32" s="74"/>
      <c r="H32" s="74"/>
      <c r="I32" s="74"/>
    </row>
    <row r="33" spans="1:9" s="75" customFormat="1" ht="22.5" customHeight="1" x14ac:dyDescent="0.25">
      <c r="A33" s="76" t="s">
        <v>0</v>
      </c>
      <c r="B33" s="73"/>
      <c r="C33" s="77"/>
      <c r="D33" s="74"/>
      <c r="E33" s="77"/>
      <c r="F33" s="74"/>
      <c r="G33" s="77"/>
      <c r="H33" s="74"/>
      <c r="I33" s="77"/>
    </row>
    <row r="34" spans="1:9" s="78" customFormat="1" ht="22.5" customHeight="1" x14ac:dyDescent="0.25">
      <c r="A34" s="44"/>
      <c r="B34" s="54"/>
      <c r="C34" s="44"/>
      <c r="D34" s="44"/>
      <c r="E34" s="44"/>
      <c r="F34" s="44"/>
      <c r="G34" s="44"/>
      <c r="H34" s="44"/>
      <c r="I34" s="44"/>
    </row>
    <row r="35" spans="1:9" ht="22.5" customHeight="1" x14ac:dyDescent="0.25">
      <c r="A35" s="79"/>
      <c r="B35" s="73"/>
      <c r="C35" s="74"/>
      <c r="D35" s="74"/>
      <c r="E35" s="80"/>
      <c r="F35" s="74"/>
      <c r="G35" s="74"/>
      <c r="H35" s="74"/>
      <c r="I35" s="80" t="s">
        <v>78</v>
      </c>
    </row>
    <row r="36" spans="1:9" ht="22.5" customHeight="1" x14ac:dyDescent="0.25">
      <c r="A36" s="79"/>
      <c r="B36" s="81"/>
      <c r="C36" s="83"/>
      <c r="D36" s="83" t="s">
        <v>40</v>
      </c>
      <c r="E36" s="84"/>
      <c r="F36" s="83"/>
      <c r="G36" s="83"/>
      <c r="H36" s="83" t="s">
        <v>41</v>
      </c>
      <c r="I36" s="84"/>
    </row>
    <row r="37" spans="1:9" ht="22.5" customHeight="1" x14ac:dyDescent="0.25">
      <c r="B37" s="81"/>
      <c r="C37" s="297" t="s">
        <v>77</v>
      </c>
      <c r="D37" s="297"/>
      <c r="E37" s="297"/>
      <c r="F37" s="83"/>
      <c r="G37" s="297" t="s">
        <v>77</v>
      </c>
      <c r="H37" s="298"/>
      <c r="I37" s="297"/>
    </row>
    <row r="38" spans="1:9" ht="22.5" customHeight="1" x14ac:dyDescent="0.25">
      <c r="A38" s="45" t="s">
        <v>11</v>
      </c>
      <c r="B38" s="170" t="s">
        <v>1</v>
      </c>
      <c r="C38" s="87">
        <v>2566</v>
      </c>
      <c r="D38" s="114"/>
      <c r="E38" s="87">
        <v>2565</v>
      </c>
      <c r="F38" s="86"/>
      <c r="G38" s="87">
        <v>2566</v>
      </c>
      <c r="H38" s="114"/>
      <c r="I38" s="87">
        <v>2565</v>
      </c>
    </row>
    <row r="39" spans="1:9" ht="22.5" customHeight="1" x14ac:dyDescent="0.25">
      <c r="B39" s="170"/>
      <c r="C39" s="299" t="s">
        <v>76</v>
      </c>
      <c r="D39" s="299"/>
      <c r="E39" s="299"/>
      <c r="F39" s="299"/>
      <c r="G39" s="299"/>
      <c r="H39" s="299"/>
      <c r="I39" s="299"/>
    </row>
    <row r="40" spans="1:9" ht="22.5" customHeight="1" x14ac:dyDescent="0.25">
      <c r="A40" s="85" t="s">
        <v>12</v>
      </c>
    </row>
    <row r="41" spans="1:9" ht="22.5" hidden="1" customHeight="1" x14ac:dyDescent="0.25">
      <c r="A41" s="55" t="s">
        <v>159</v>
      </c>
      <c r="C41" s="63">
        <v>0</v>
      </c>
      <c r="E41" s="60">
        <v>0</v>
      </c>
      <c r="G41" s="63">
        <v>0</v>
      </c>
      <c r="I41" s="60">
        <v>0</v>
      </c>
    </row>
    <row r="42" spans="1:9" ht="22.5" customHeight="1" x14ac:dyDescent="0.25">
      <c r="A42" s="89" t="s">
        <v>159</v>
      </c>
      <c r="B42" s="59">
        <v>13</v>
      </c>
      <c r="C42" s="60">
        <v>11707239</v>
      </c>
      <c r="D42" s="60"/>
      <c r="E42" s="60">
        <v>0</v>
      </c>
      <c r="G42" s="60">
        <v>0</v>
      </c>
      <c r="H42" s="60"/>
      <c r="I42" s="60">
        <v>0</v>
      </c>
    </row>
    <row r="43" spans="1:9" ht="22.5" customHeight="1" x14ac:dyDescent="0.25">
      <c r="A43" s="89" t="s">
        <v>170</v>
      </c>
      <c r="B43" s="59"/>
      <c r="C43" s="60">
        <v>284386213</v>
      </c>
      <c r="D43" s="60"/>
      <c r="E43" s="60">
        <v>411711804</v>
      </c>
      <c r="G43" s="60">
        <v>71585944</v>
      </c>
      <c r="H43" s="60"/>
      <c r="I43" s="60">
        <v>123670105</v>
      </c>
    </row>
    <row r="44" spans="1:9" ht="22.5" customHeight="1" x14ac:dyDescent="0.25">
      <c r="A44" s="89" t="s">
        <v>160</v>
      </c>
      <c r="B44" s="59">
        <v>13</v>
      </c>
      <c r="C44" s="60">
        <v>16359293</v>
      </c>
      <c r="D44" s="60"/>
      <c r="E44" s="60">
        <v>16826376</v>
      </c>
      <c r="G44" s="60">
        <v>5898838</v>
      </c>
      <c r="H44" s="60"/>
      <c r="I44" s="60">
        <v>5491669</v>
      </c>
    </row>
    <row r="45" spans="1:9" ht="22.5" customHeight="1" x14ac:dyDescent="0.25">
      <c r="A45" s="92" t="s">
        <v>171</v>
      </c>
      <c r="B45" s="59"/>
      <c r="C45" s="60">
        <v>1085768</v>
      </c>
      <c r="D45" s="60"/>
      <c r="E45" s="60">
        <v>39426971</v>
      </c>
      <c r="G45" s="60">
        <v>0</v>
      </c>
      <c r="H45" s="60"/>
      <c r="I45" s="60">
        <v>19301688</v>
      </c>
    </row>
    <row r="46" spans="1:9" ht="22.5" hidden="1" customHeight="1" x14ac:dyDescent="0.25">
      <c r="A46" s="92" t="s">
        <v>337</v>
      </c>
      <c r="B46" s="59">
        <v>21</v>
      </c>
      <c r="C46" s="60"/>
      <c r="D46" s="60"/>
      <c r="E46" s="60"/>
      <c r="G46" s="60"/>
      <c r="H46" s="60"/>
      <c r="I46" s="60"/>
    </row>
    <row r="47" spans="1:9" ht="22.5" customHeight="1" x14ac:dyDescent="0.25">
      <c r="A47" s="55" t="s">
        <v>13</v>
      </c>
      <c r="B47" s="59"/>
      <c r="C47" s="60">
        <v>15354734</v>
      </c>
      <c r="D47" s="60"/>
      <c r="E47" s="60">
        <v>2587362</v>
      </c>
      <c r="G47" s="60">
        <v>7456725</v>
      </c>
      <c r="H47" s="60"/>
      <c r="I47" s="60">
        <v>1118767</v>
      </c>
    </row>
    <row r="48" spans="1:9" ht="22.5" customHeight="1" x14ac:dyDescent="0.25">
      <c r="A48" s="45" t="s">
        <v>14</v>
      </c>
      <c r="B48" s="59"/>
      <c r="C48" s="58">
        <f>SUM(C41:C47)</f>
        <v>328893247</v>
      </c>
      <c r="D48" s="46"/>
      <c r="E48" s="58">
        <f>SUM(E41:E47)</f>
        <v>470552513</v>
      </c>
      <c r="F48" s="91"/>
      <c r="G48" s="58">
        <f>SUM(G41:G47)</f>
        <v>84941507</v>
      </c>
      <c r="H48" s="46"/>
      <c r="I48" s="58">
        <f>SUM(I41:I47)</f>
        <v>149582229</v>
      </c>
    </row>
    <row r="49" spans="1:9" ht="22.5" customHeight="1" x14ac:dyDescent="0.25">
      <c r="A49" s="45"/>
      <c r="B49" s="59"/>
      <c r="C49" s="49"/>
      <c r="D49" s="49"/>
      <c r="E49" s="49"/>
      <c r="G49" s="49"/>
      <c r="H49" s="49"/>
      <c r="I49" s="49"/>
    </row>
    <row r="50" spans="1:9" ht="22.5" customHeight="1" x14ac:dyDescent="0.25">
      <c r="A50" s="85" t="s">
        <v>15</v>
      </c>
      <c r="B50" s="59"/>
      <c r="C50" s="49"/>
      <c r="D50" s="49"/>
      <c r="E50" s="49"/>
      <c r="G50" s="49"/>
      <c r="H50" s="49"/>
      <c r="I50" s="49"/>
    </row>
    <row r="51" spans="1:9" ht="22.5" hidden="1" customHeight="1" x14ac:dyDescent="0.25">
      <c r="A51" s="89" t="s">
        <v>91</v>
      </c>
      <c r="B51" s="59"/>
      <c r="C51" s="49">
        <v>0</v>
      </c>
      <c r="D51" s="49"/>
      <c r="E51" s="49">
        <v>0</v>
      </c>
      <c r="G51" s="49">
        <v>0</v>
      </c>
      <c r="H51" s="49"/>
      <c r="I51" s="49">
        <v>0</v>
      </c>
    </row>
    <row r="52" spans="1:9" ht="22.5" customHeight="1" x14ac:dyDescent="0.25">
      <c r="A52" s="55" t="s">
        <v>265</v>
      </c>
      <c r="B52" s="59">
        <v>13</v>
      </c>
      <c r="C52" s="49">
        <v>39117591</v>
      </c>
      <c r="D52" s="49"/>
      <c r="E52" s="49">
        <v>55476884</v>
      </c>
      <c r="G52" s="49">
        <v>37366355</v>
      </c>
      <c r="H52" s="49"/>
      <c r="I52" s="49">
        <v>43265193</v>
      </c>
    </row>
    <row r="53" spans="1:9" ht="22.5" hidden="1" customHeight="1" x14ac:dyDescent="0.25">
      <c r="A53" s="55" t="s">
        <v>161</v>
      </c>
      <c r="B53" s="59"/>
      <c r="C53" s="49"/>
      <c r="D53" s="49"/>
      <c r="E53" s="49"/>
      <c r="G53" s="49"/>
      <c r="H53" s="49"/>
      <c r="I53" s="49"/>
    </row>
    <row r="54" spans="1:9" ht="22.5" customHeight="1" x14ac:dyDescent="0.25">
      <c r="A54" s="92" t="s">
        <v>162</v>
      </c>
      <c r="B54" s="59">
        <v>18</v>
      </c>
      <c r="C54" s="49">
        <v>20567944</v>
      </c>
      <c r="D54" s="49"/>
      <c r="E54" s="49">
        <v>25444689</v>
      </c>
      <c r="G54" s="49">
        <v>0</v>
      </c>
      <c r="H54" s="49"/>
      <c r="I54" s="49">
        <v>0</v>
      </c>
    </row>
    <row r="55" spans="1:9" ht="22.5" customHeight="1" x14ac:dyDescent="0.25">
      <c r="A55" s="55" t="s">
        <v>163</v>
      </c>
      <c r="B55" s="59">
        <v>14</v>
      </c>
      <c r="C55" s="49">
        <v>33204711</v>
      </c>
      <c r="D55" s="49"/>
      <c r="E55" s="49">
        <v>33856377</v>
      </c>
      <c r="G55" s="49">
        <v>9977071</v>
      </c>
      <c r="H55" s="49"/>
      <c r="I55" s="49">
        <v>7975932</v>
      </c>
    </row>
    <row r="56" spans="1:9" ht="22.5" customHeight="1" x14ac:dyDescent="0.25">
      <c r="A56" s="45" t="s">
        <v>16</v>
      </c>
      <c r="B56" s="59"/>
      <c r="C56" s="58">
        <f>SUM(C52:C55)</f>
        <v>92890246</v>
      </c>
      <c r="D56" s="46"/>
      <c r="E56" s="58">
        <f>SUM(E52:E55)</f>
        <v>114777950</v>
      </c>
      <c r="F56" s="91"/>
      <c r="G56" s="58">
        <f>SUM(G52:G55)</f>
        <v>47343426</v>
      </c>
      <c r="H56" s="46"/>
      <c r="I56" s="58">
        <f>SUM(I52:I55)</f>
        <v>51241125</v>
      </c>
    </row>
    <row r="57" spans="1:9" ht="22.5" customHeight="1" x14ac:dyDescent="0.25">
      <c r="A57" s="45"/>
      <c r="B57" s="59"/>
      <c r="C57" s="46"/>
      <c r="D57" s="46"/>
      <c r="E57" s="46"/>
      <c r="F57" s="94"/>
      <c r="G57" s="46"/>
      <c r="H57" s="46"/>
      <c r="I57" s="46"/>
    </row>
    <row r="58" spans="1:9" ht="22.5" customHeight="1" x14ac:dyDescent="0.25">
      <c r="A58" s="45" t="s">
        <v>17</v>
      </c>
      <c r="B58" s="59"/>
      <c r="C58" s="53">
        <f>SUM(C56,C48)</f>
        <v>421783493</v>
      </c>
      <c r="D58" s="46"/>
      <c r="E58" s="53">
        <f>SUM(E56,E48)</f>
        <v>585330463</v>
      </c>
      <c r="F58" s="91"/>
      <c r="G58" s="53">
        <f>SUM(G56,G48)</f>
        <v>132284933</v>
      </c>
      <c r="H58" s="46"/>
      <c r="I58" s="53">
        <f>SUM(I56,I48)</f>
        <v>200823354</v>
      </c>
    </row>
    <row r="59" spans="1:9" ht="22.5" customHeight="1" x14ac:dyDescent="0.25">
      <c r="A59" s="55" t="s">
        <v>78</v>
      </c>
      <c r="B59" s="59"/>
      <c r="C59" s="119"/>
      <c r="D59" s="49"/>
      <c r="E59" s="119"/>
      <c r="G59" s="119"/>
      <c r="H59" s="49"/>
      <c r="I59" s="119"/>
    </row>
    <row r="60" spans="1:9" s="75" customFormat="1" ht="22.5" customHeight="1" x14ac:dyDescent="0.25">
      <c r="A60" s="72" t="s">
        <v>69</v>
      </c>
      <c r="B60" s="73"/>
      <c r="C60" s="74"/>
      <c r="D60" s="74"/>
      <c r="E60" s="74"/>
      <c r="F60" s="74"/>
      <c r="G60" s="74"/>
      <c r="H60" s="74"/>
      <c r="I60" s="74"/>
    </row>
    <row r="61" spans="1:9" s="75" customFormat="1" ht="22.5" customHeight="1" x14ac:dyDescent="0.25">
      <c r="A61" s="76" t="s">
        <v>0</v>
      </c>
      <c r="B61" s="73"/>
      <c r="C61" s="77"/>
      <c r="D61" s="74"/>
      <c r="E61" s="77"/>
      <c r="F61" s="74"/>
      <c r="G61" s="77"/>
      <c r="H61" s="74"/>
      <c r="I61" s="77"/>
    </row>
    <row r="62" spans="1:9" s="78" customFormat="1" ht="22.5" customHeight="1" x14ac:dyDescent="0.25">
      <c r="A62" s="44"/>
      <c r="B62" s="54"/>
      <c r="C62" s="44"/>
      <c r="D62" s="44"/>
      <c r="E62" s="44"/>
      <c r="F62" s="44"/>
      <c r="G62" s="44"/>
      <c r="H62" s="44"/>
      <c r="I62" s="44"/>
    </row>
    <row r="63" spans="1:9" ht="22.5" customHeight="1" x14ac:dyDescent="0.25">
      <c r="A63" s="79"/>
      <c r="B63" s="73"/>
      <c r="C63" s="74"/>
      <c r="D63" s="74"/>
      <c r="E63" s="80"/>
      <c r="F63" s="74"/>
      <c r="G63" s="74"/>
      <c r="H63" s="74"/>
      <c r="I63" s="80" t="s">
        <v>78</v>
      </c>
    </row>
    <row r="64" spans="1:9" s="78" customFormat="1" ht="22.5" customHeight="1" x14ac:dyDescent="0.25">
      <c r="A64" s="44"/>
      <c r="B64" s="81"/>
      <c r="C64" s="83"/>
      <c r="D64" s="83" t="s">
        <v>40</v>
      </c>
      <c r="E64" s="84"/>
      <c r="F64" s="83"/>
      <c r="G64" s="83"/>
      <c r="H64" s="83" t="s">
        <v>41</v>
      </c>
      <c r="I64" s="84"/>
    </row>
    <row r="65" spans="1:10" ht="22.5" customHeight="1" x14ac:dyDescent="0.25">
      <c r="A65" s="79"/>
      <c r="B65" s="81"/>
      <c r="C65" s="297" t="s">
        <v>77</v>
      </c>
      <c r="D65" s="297"/>
      <c r="E65" s="297"/>
      <c r="F65" s="83"/>
      <c r="G65" s="297" t="s">
        <v>77</v>
      </c>
      <c r="H65" s="298"/>
      <c r="I65" s="297"/>
      <c r="J65" s="56"/>
    </row>
    <row r="66" spans="1:10" ht="22.5" customHeight="1" x14ac:dyDescent="0.25">
      <c r="A66" s="45" t="s">
        <v>92</v>
      </c>
      <c r="B66" s="170" t="s">
        <v>1</v>
      </c>
      <c r="C66" s="87">
        <v>2566</v>
      </c>
      <c r="D66" s="114"/>
      <c r="E66" s="87">
        <v>2565</v>
      </c>
      <c r="F66" s="86"/>
      <c r="G66" s="87">
        <v>2566</v>
      </c>
      <c r="H66" s="114"/>
      <c r="I66" s="87">
        <v>2565</v>
      </c>
      <c r="J66" s="56"/>
    </row>
    <row r="67" spans="1:10" ht="22.5" customHeight="1" x14ac:dyDescent="0.25">
      <c r="B67" s="170"/>
      <c r="C67" s="299" t="s">
        <v>76</v>
      </c>
      <c r="D67" s="299"/>
      <c r="E67" s="299"/>
      <c r="F67" s="299"/>
      <c r="G67" s="299"/>
      <c r="H67" s="299"/>
      <c r="I67" s="299"/>
      <c r="J67" s="56"/>
    </row>
    <row r="68" spans="1:10" ht="22.5" customHeight="1" x14ac:dyDescent="0.25">
      <c r="A68" s="85" t="s">
        <v>18</v>
      </c>
      <c r="B68" s="170"/>
      <c r="C68" s="49"/>
      <c r="D68" s="49"/>
      <c r="E68" s="49"/>
      <c r="F68" s="56"/>
      <c r="G68" s="49"/>
      <c r="H68" s="49"/>
      <c r="I68" s="49"/>
      <c r="J68" s="56"/>
    </row>
    <row r="69" spans="1:10" ht="22.5" customHeight="1" x14ac:dyDescent="0.25">
      <c r="A69" s="55" t="s">
        <v>19</v>
      </c>
      <c r="B69" s="59"/>
      <c r="C69" s="60"/>
      <c r="D69" s="60"/>
      <c r="E69" s="60"/>
      <c r="G69" s="60"/>
      <c r="H69" s="60"/>
      <c r="I69" s="60"/>
    </row>
    <row r="70" spans="1:10" ht="22.5" customHeight="1" x14ac:dyDescent="0.25">
      <c r="A70" s="92" t="s">
        <v>20</v>
      </c>
      <c r="B70" s="59"/>
      <c r="C70" s="60"/>
      <c r="D70" s="60"/>
      <c r="E70" s="60"/>
      <c r="G70" s="60"/>
      <c r="H70" s="60"/>
      <c r="I70" s="60"/>
    </row>
    <row r="71" spans="1:10" ht="22.5" customHeight="1" thickBot="1" x14ac:dyDescent="0.3">
      <c r="A71" s="70" t="s">
        <v>164</v>
      </c>
      <c r="B71" s="59"/>
      <c r="C71" s="125">
        <v>318000000</v>
      </c>
      <c r="D71" s="49"/>
      <c r="E71" s="125">
        <v>318000000</v>
      </c>
      <c r="G71" s="125">
        <v>318000000</v>
      </c>
      <c r="H71" s="49"/>
      <c r="I71" s="125">
        <v>318000000</v>
      </c>
    </row>
    <row r="72" spans="1:10" ht="22.5" customHeight="1" thickTop="1" x14ac:dyDescent="0.25">
      <c r="A72" s="92" t="s">
        <v>183</v>
      </c>
      <c r="B72" s="59"/>
      <c r="C72" s="49"/>
      <c r="D72" s="49"/>
      <c r="E72" s="49"/>
      <c r="G72" s="49"/>
      <c r="H72" s="49"/>
      <c r="I72" s="49"/>
    </row>
    <row r="73" spans="1:10" ht="22.5" customHeight="1" x14ac:dyDescent="0.25">
      <c r="A73" s="70" t="s">
        <v>165</v>
      </c>
      <c r="B73" s="59"/>
      <c r="C73" s="49">
        <v>317887700</v>
      </c>
      <c r="D73" s="60"/>
      <c r="E73" s="49">
        <v>317887700</v>
      </c>
      <c r="G73" s="49">
        <v>317887700</v>
      </c>
      <c r="H73" s="49"/>
      <c r="I73" s="49">
        <v>317887700</v>
      </c>
    </row>
    <row r="74" spans="1:10" ht="22.5" customHeight="1" x14ac:dyDescent="0.25">
      <c r="A74" s="92" t="s">
        <v>56</v>
      </c>
      <c r="B74" s="59"/>
      <c r="C74" s="49"/>
      <c r="D74" s="49"/>
      <c r="E74" s="49"/>
    </row>
    <row r="75" spans="1:10" ht="22.5" customHeight="1" x14ac:dyDescent="0.25">
      <c r="A75" s="92" t="s">
        <v>93</v>
      </c>
      <c r="B75" s="59"/>
      <c r="C75" s="49">
        <v>4399859862</v>
      </c>
      <c r="D75" s="49"/>
      <c r="E75" s="49">
        <v>4399859862</v>
      </c>
      <c r="G75" s="49">
        <v>4399859862</v>
      </c>
      <c r="H75" s="49"/>
      <c r="I75" s="49">
        <v>4399859862</v>
      </c>
    </row>
    <row r="76" spans="1:10" ht="22.5" customHeight="1" x14ac:dyDescent="0.25">
      <c r="A76" s="92" t="s">
        <v>94</v>
      </c>
      <c r="B76" s="59"/>
      <c r="C76" s="49"/>
      <c r="D76" s="49"/>
      <c r="E76" s="49"/>
      <c r="G76" s="49"/>
      <c r="H76" s="49"/>
      <c r="I76" s="49"/>
    </row>
    <row r="77" spans="1:10" ht="22.5" customHeight="1" x14ac:dyDescent="0.25">
      <c r="A77" s="92" t="s">
        <v>184</v>
      </c>
      <c r="B77" s="59"/>
      <c r="C77" s="49">
        <v>-44412854</v>
      </c>
      <c r="D77" s="49"/>
      <c r="E77" s="49">
        <v>-43627513</v>
      </c>
      <c r="G77" s="49">
        <v>0</v>
      </c>
      <c r="I77" s="49">
        <v>0</v>
      </c>
    </row>
    <row r="78" spans="1:10" ht="22.5" customHeight="1" x14ac:dyDescent="0.25">
      <c r="A78" s="95" t="s">
        <v>266</v>
      </c>
      <c r="B78" s="59"/>
      <c r="C78" s="49"/>
      <c r="D78" s="49"/>
      <c r="E78" s="49"/>
      <c r="F78" s="56"/>
      <c r="G78" s="49"/>
      <c r="H78" s="49"/>
      <c r="I78" s="49"/>
    </row>
    <row r="79" spans="1:10" ht="22.5" customHeight="1" x14ac:dyDescent="0.25">
      <c r="A79" s="95" t="s">
        <v>95</v>
      </c>
      <c r="B79" s="59"/>
      <c r="C79" s="49"/>
      <c r="D79" s="49"/>
      <c r="E79" s="49"/>
    </row>
    <row r="80" spans="1:10" ht="22.5" customHeight="1" x14ac:dyDescent="0.25">
      <c r="A80" s="95" t="s">
        <v>185</v>
      </c>
      <c r="B80" s="59">
        <v>15</v>
      </c>
      <c r="C80" s="49">
        <v>31800000</v>
      </c>
      <c r="D80" s="49"/>
      <c r="E80" s="49">
        <v>31800000</v>
      </c>
      <c r="F80" s="56"/>
      <c r="G80" s="49">
        <v>31800000</v>
      </c>
      <c r="H80" s="49"/>
      <c r="I80" s="49">
        <v>31800000</v>
      </c>
    </row>
    <row r="81" spans="1:9" ht="22.5" customHeight="1" x14ac:dyDescent="0.25">
      <c r="A81" s="95" t="s">
        <v>267</v>
      </c>
      <c r="B81" s="59"/>
      <c r="C81" s="49">
        <v>-164702554</v>
      </c>
      <c r="D81" s="49"/>
      <c r="E81" s="49">
        <v>-38045010</v>
      </c>
      <c r="F81" s="56"/>
      <c r="G81" s="49">
        <v>-19217859</v>
      </c>
      <c r="H81" s="49"/>
      <c r="I81" s="49">
        <v>115242504</v>
      </c>
    </row>
    <row r="82" spans="1:9" ht="22.5" hidden="1" customHeight="1" x14ac:dyDescent="0.25">
      <c r="A82" s="95" t="s">
        <v>186</v>
      </c>
      <c r="B82" s="59"/>
      <c r="C82" s="49"/>
      <c r="D82" s="49"/>
      <c r="E82" s="49"/>
      <c r="F82" s="56"/>
      <c r="G82" s="49"/>
      <c r="H82" s="49"/>
      <c r="I82" s="49">
        <v>0</v>
      </c>
    </row>
    <row r="83" spans="1:9" ht="22.5" customHeight="1" x14ac:dyDescent="0.25">
      <c r="A83" s="92" t="s">
        <v>96</v>
      </c>
      <c r="B83" s="59"/>
      <c r="C83" s="57">
        <v>-3701361</v>
      </c>
      <c r="D83" s="49"/>
      <c r="E83" s="57">
        <v>286768</v>
      </c>
      <c r="G83" s="57">
        <v>0</v>
      </c>
      <c r="H83" s="49"/>
      <c r="I83" s="57">
        <v>0</v>
      </c>
    </row>
    <row r="84" spans="1:9" ht="22.5" customHeight="1" x14ac:dyDescent="0.25">
      <c r="A84" s="96" t="s">
        <v>97</v>
      </c>
      <c r="B84" s="59"/>
      <c r="C84" s="46">
        <f>SUM(C73:C83)</f>
        <v>4536730793</v>
      </c>
      <c r="D84" s="46"/>
      <c r="E84" s="46">
        <f>SUM(E73:E83)</f>
        <v>4668161807</v>
      </c>
      <c r="F84" s="94"/>
      <c r="G84" s="46">
        <f>SUM(G73:G83)</f>
        <v>4730329703</v>
      </c>
      <c r="H84" s="46"/>
      <c r="I84" s="46">
        <f>SUM(I73:I83)</f>
        <v>4864790066</v>
      </c>
    </row>
    <row r="85" spans="1:9" ht="22.5" customHeight="1" x14ac:dyDescent="0.25">
      <c r="A85" s="95" t="s">
        <v>98</v>
      </c>
      <c r="B85" s="59"/>
      <c r="C85" s="57">
        <v>57423999</v>
      </c>
      <c r="D85" s="60"/>
      <c r="E85" s="57">
        <v>64897498</v>
      </c>
      <c r="G85" s="57">
        <v>0</v>
      </c>
      <c r="H85" s="60"/>
      <c r="I85" s="57">
        <v>0</v>
      </c>
    </row>
    <row r="86" spans="1:9" ht="22.5" customHeight="1" x14ac:dyDescent="0.25">
      <c r="A86" s="96" t="s">
        <v>21</v>
      </c>
      <c r="B86" s="59"/>
      <c r="C86" s="53">
        <f>SUM(C84:C85)</f>
        <v>4594154792</v>
      </c>
      <c r="D86" s="60">
        <v>0</v>
      </c>
      <c r="E86" s="53">
        <f>SUM(E84:E85)</f>
        <v>4733059305</v>
      </c>
      <c r="F86" s="91"/>
      <c r="G86" s="53">
        <f>SUM(G84:G85)</f>
        <v>4730329703</v>
      </c>
      <c r="H86" s="90"/>
      <c r="I86" s="53">
        <f>SUM(I84:I85)</f>
        <v>4864790066</v>
      </c>
    </row>
    <row r="87" spans="1:9" ht="22.5" customHeight="1" x14ac:dyDescent="0.25">
      <c r="A87" s="96"/>
      <c r="B87" s="59"/>
      <c r="C87" s="46"/>
      <c r="D87" s="46"/>
      <c r="E87" s="46"/>
      <c r="F87" s="91"/>
      <c r="G87" s="46"/>
      <c r="H87" s="90"/>
      <c r="I87" s="46"/>
    </row>
    <row r="88" spans="1:9" ht="22.5" customHeight="1" thickBot="1" x14ac:dyDescent="0.3">
      <c r="A88" s="45" t="s">
        <v>22</v>
      </c>
      <c r="B88" s="59"/>
      <c r="C88" s="62">
        <f>SUM(C86,C58)</f>
        <v>5015938285</v>
      </c>
      <c r="D88" s="90"/>
      <c r="E88" s="62">
        <f>SUM(E86,E58)</f>
        <v>5318389768</v>
      </c>
      <c r="F88" s="91"/>
      <c r="G88" s="62">
        <f>SUM(G86,G58)</f>
        <v>4862614636</v>
      </c>
      <c r="H88" s="90"/>
      <c r="I88" s="62">
        <f>SUM(I86,I58)</f>
        <v>5065613420</v>
      </c>
    </row>
    <row r="89" spans="1:9" ht="22.5" customHeight="1" thickTop="1" x14ac:dyDescent="0.25">
      <c r="B89" s="97"/>
      <c r="C89" s="68"/>
      <c r="D89" s="71"/>
      <c r="E89" s="68"/>
      <c r="G89" s="68"/>
      <c r="H89" s="71"/>
      <c r="I89" s="68"/>
    </row>
    <row r="90" spans="1:9" ht="22.5" customHeight="1" x14ac:dyDescent="0.25">
      <c r="A90" s="63"/>
      <c r="B90" s="120" t="s">
        <v>151</v>
      </c>
      <c r="C90" s="120">
        <f>C30-C88</f>
        <v>0</v>
      </c>
      <c r="D90" s="120"/>
      <c r="E90" s="120">
        <f>E30-E88</f>
        <v>0</v>
      </c>
      <c r="F90" s="120"/>
      <c r="G90" s="120">
        <f>G30-G88</f>
        <v>0</v>
      </c>
      <c r="H90" s="120"/>
      <c r="I90" s="120">
        <f>I30-I88</f>
        <v>0</v>
      </c>
    </row>
    <row r="91" spans="1:9" ht="22.5" customHeight="1" x14ac:dyDescent="0.25">
      <c r="A91" s="63"/>
      <c r="B91" s="70"/>
    </row>
  </sheetData>
  <mergeCells count="9">
    <mergeCell ref="C65:E65"/>
    <mergeCell ref="G65:I65"/>
    <mergeCell ref="C67:I67"/>
    <mergeCell ref="C8:I8"/>
    <mergeCell ref="C6:E6"/>
    <mergeCell ref="G6:I6"/>
    <mergeCell ref="C37:E37"/>
    <mergeCell ref="G37:I37"/>
    <mergeCell ref="C39:I39"/>
  </mergeCells>
  <pageMargins left="0.8" right="0.8" top="0.48" bottom="0.5" header="0.5" footer="0.5"/>
  <pageSetup paperSize="9" scale="74" firstPageNumber="8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9" max="16383" man="1"/>
  </rowBreaks>
  <ignoredErrors>
    <ignoredError sqref="C56:D56 F56 H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theme="8" tint="0.59999389629810485"/>
  </sheetPr>
  <dimension ref="A1:K77"/>
  <sheetViews>
    <sheetView showGridLines="0" view="pageBreakPreview" topLeftCell="A27" zoomScale="85" zoomScaleNormal="85" zoomScaleSheetLayoutView="85" workbookViewId="0">
      <selection activeCell="A75" sqref="A75"/>
    </sheetView>
  </sheetViews>
  <sheetFormatPr defaultColWidth="10.81640625" defaultRowHeight="23.25" customHeight="1" x14ac:dyDescent="0.25"/>
  <cols>
    <col min="1" max="1" width="46.1796875" style="55" customWidth="1"/>
    <col min="2" max="2" width="0.81640625" style="63" customWidth="1"/>
    <col min="3" max="3" width="7.81640625" style="55" customWidth="1"/>
    <col min="4" max="4" width="14.453125" style="63" customWidth="1"/>
    <col min="5" max="5" width="0.81640625" style="63" customWidth="1"/>
    <col min="6" max="6" width="14.453125" style="63" customWidth="1"/>
    <col min="7" max="7" width="0.81640625" style="63" customWidth="1"/>
    <col min="8" max="8" width="14.453125" style="63" customWidth="1"/>
    <col min="9" max="9" width="0.81640625" style="63" customWidth="1"/>
    <col min="10" max="10" width="14.453125" style="63" customWidth="1"/>
    <col min="11" max="11" width="12.1796875" style="63" bestFit="1" customWidth="1"/>
    <col min="12" max="12" width="11.81640625" style="63" bestFit="1" customWidth="1"/>
    <col min="13" max="16384" width="10.81640625" style="63"/>
  </cols>
  <sheetData>
    <row r="1" spans="1:11" s="75" customFormat="1" ht="23.25" customHeight="1" x14ac:dyDescent="0.25">
      <c r="A1" s="72" t="s">
        <v>69</v>
      </c>
      <c r="B1" s="77"/>
      <c r="C1" s="79"/>
      <c r="D1" s="74"/>
      <c r="E1" s="74"/>
      <c r="F1" s="74"/>
      <c r="G1" s="74"/>
      <c r="H1" s="74"/>
      <c r="I1" s="74"/>
      <c r="J1" s="74"/>
    </row>
    <row r="2" spans="1:11" s="75" customFormat="1" ht="23.25" customHeight="1" x14ac:dyDescent="0.25">
      <c r="A2" s="72" t="s">
        <v>43</v>
      </c>
      <c r="B2" s="77"/>
      <c r="C2" s="79"/>
      <c r="D2" s="74"/>
      <c r="E2" s="74"/>
      <c r="F2" s="74"/>
      <c r="G2" s="74"/>
      <c r="H2" s="74"/>
      <c r="I2" s="74"/>
      <c r="J2" s="74"/>
    </row>
    <row r="3" spans="1:11" s="75" customFormat="1" ht="23.25" customHeight="1" x14ac:dyDescent="0.25">
      <c r="A3" s="72"/>
      <c r="B3" s="77"/>
      <c r="C3" s="79"/>
      <c r="D3" s="74"/>
      <c r="E3" s="74"/>
      <c r="F3" s="74"/>
      <c r="G3" s="74"/>
      <c r="H3" s="74"/>
      <c r="I3" s="74"/>
      <c r="J3" s="74"/>
    </row>
    <row r="4" spans="1:11" s="75" customFormat="1" ht="23.25" customHeight="1" x14ac:dyDescent="0.25">
      <c r="B4" s="77"/>
      <c r="C4" s="79"/>
      <c r="D4" s="98"/>
      <c r="E4" s="99"/>
      <c r="F4" s="100"/>
      <c r="G4" s="99"/>
      <c r="H4" s="98"/>
      <c r="I4" s="99"/>
      <c r="J4" s="100"/>
    </row>
    <row r="5" spans="1:11" ht="23.25" customHeight="1" x14ac:dyDescent="0.25">
      <c r="A5" s="79"/>
      <c r="B5" s="82"/>
      <c r="C5" s="101"/>
      <c r="D5" s="83"/>
      <c r="E5" s="83" t="s">
        <v>40</v>
      </c>
      <c r="F5" s="84"/>
      <c r="G5" s="83"/>
      <c r="H5" s="83"/>
      <c r="I5" s="83" t="s">
        <v>41</v>
      </c>
      <c r="J5" s="84"/>
    </row>
    <row r="6" spans="1:11" ht="23.25" customHeight="1" x14ac:dyDescent="0.25">
      <c r="A6" s="79"/>
      <c r="B6" s="82"/>
      <c r="C6" s="101"/>
      <c r="D6" s="297" t="s">
        <v>89</v>
      </c>
      <c r="E6" s="297"/>
      <c r="F6" s="297"/>
      <c r="G6" s="82"/>
      <c r="H6" s="297" t="s">
        <v>89</v>
      </c>
      <c r="I6" s="297"/>
      <c r="J6" s="297"/>
    </row>
    <row r="7" spans="1:11" ht="23.25" customHeight="1" x14ac:dyDescent="0.25">
      <c r="B7" s="56"/>
      <c r="C7" s="172" t="s">
        <v>1</v>
      </c>
      <c r="D7" s="87">
        <v>2566</v>
      </c>
      <c r="E7" s="86"/>
      <c r="F7" s="87">
        <v>2565</v>
      </c>
      <c r="G7" s="86"/>
      <c r="H7" s="87">
        <v>2566</v>
      </c>
      <c r="I7" s="86"/>
      <c r="J7" s="87">
        <v>2565</v>
      </c>
    </row>
    <row r="8" spans="1:11" ht="23.25" customHeight="1" x14ac:dyDescent="0.25">
      <c r="B8" s="56"/>
      <c r="C8" s="87"/>
      <c r="D8" s="299" t="s">
        <v>76</v>
      </c>
      <c r="E8" s="299"/>
      <c r="F8" s="299"/>
      <c r="G8" s="299"/>
      <c r="H8" s="299"/>
      <c r="I8" s="299"/>
      <c r="J8" s="299"/>
    </row>
    <row r="9" spans="1:11" ht="23.25" customHeight="1" x14ac:dyDescent="0.25">
      <c r="A9" s="85" t="s">
        <v>23</v>
      </c>
    </row>
    <row r="10" spans="1:11" ht="23.25" customHeight="1" x14ac:dyDescent="0.25">
      <c r="A10" s="92" t="s">
        <v>308</v>
      </c>
      <c r="B10" s="102"/>
      <c r="C10" s="59">
        <v>16</v>
      </c>
      <c r="D10" s="60">
        <v>1587901727</v>
      </c>
      <c r="E10" s="103"/>
      <c r="F10" s="60">
        <v>1602798219</v>
      </c>
      <c r="H10" s="60">
        <v>209065976</v>
      </c>
      <c r="I10" s="103"/>
      <c r="J10" s="60">
        <v>262994080</v>
      </c>
      <c r="K10" s="278"/>
    </row>
    <row r="11" spans="1:11" ht="23.25" customHeight="1" x14ac:dyDescent="0.25">
      <c r="A11" s="92" t="s">
        <v>172</v>
      </c>
      <c r="B11" s="102"/>
      <c r="C11" s="59"/>
      <c r="D11" s="60">
        <v>16422236</v>
      </c>
      <c r="E11" s="103"/>
      <c r="F11" s="60">
        <v>6440746</v>
      </c>
      <c r="H11" s="60">
        <v>17409621</v>
      </c>
      <c r="I11" s="103"/>
      <c r="J11" s="60">
        <v>8888150</v>
      </c>
    </row>
    <row r="12" spans="1:11" ht="23.25" customHeight="1" x14ac:dyDescent="0.25">
      <c r="A12" s="92" t="s">
        <v>67</v>
      </c>
      <c r="B12" s="102"/>
      <c r="C12" s="59" t="s">
        <v>299</v>
      </c>
      <c r="D12" s="60">
        <v>0</v>
      </c>
      <c r="E12" s="103"/>
      <c r="F12" s="60">
        <v>0</v>
      </c>
      <c r="H12" s="60">
        <v>15704175</v>
      </c>
      <c r="I12" s="103"/>
      <c r="J12" s="60">
        <v>73499910</v>
      </c>
    </row>
    <row r="13" spans="1:11" ht="23.25" customHeight="1" x14ac:dyDescent="0.25">
      <c r="A13" s="92" t="s">
        <v>173</v>
      </c>
      <c r="B13" s="102"/>
      <c r="C13" s="59"/>
      <c r="D13" s="60">
        <v>26964910</v>
      </c>
      <c r="E13" s="103"/>
      <c r="F13" s="60">
        <v>28189430</v>
      </c>
      <c r="H13" s="60">
        <v>26964910</v>
      </c>
      <c r="I13" s="103"/>
      <c r="J13" s="60">
        <v>28189430</v>
      </c>
    </row>
    <row r="14" spans="1:11" ht="23.25" hidden="1" customHeight="1" x14ac:dyDescent="0.25">
      <c r="A14" s="92" t="s">
        <v>277</v>
      </c>
      <c r="B14" s="102"/>
      <c r="C14" s="59"/>
      <c r="D14" s="60"/>
      <c r="E14" s="103"/>
      <c r="F14" s="60"/>
      <c r="H14" s="60"/>
      <c r="I14" s="103"/>
      <c r="J14" s="60"/>
    </row>
    <row r="15" spans="1:11" ht="23.25" customHeight="1" x14ac:dyDescent="0.25">
      <c r="A15" s="92" t="s">
        <v>268</v>
      </c>
      <c r="B15" s="102"/>
      <c r="C15" s="59"/>
      <c r="D15" s="60">
        <v>31825014</v>
      </c>
      <c r="E15" s="103"/>
      <c r="F15" s="60">
        <v>113713590</v>
      </c>
      <c r="H15" s="60">
        <v>31825014</v>
      </c>
      <c r="I15" s="103"/>
      <c r="J15" s="60">
        <v>113713590</v>
      </c>
    </row>
    <row r="16" spans="1:11" ht="23.25" customHeight="1" x14ac:dyDescent="0.25">
      <c r="A16" s="92" t="s">
        <v>189</v>
      </c>
      <c r="B16" s="102"/>
      <c r="C16" s="59">
        <v>4</v>
      </c>
      <c r="D16" s="60">
        <v>0</v>
      </c>
      <c r="E16" s="103"/>
      <c r="F16" s="60">
        <v>0</v>
      </c>
      <c r="H16" s="60">
        <v>166471526</v>
      </c>
      <c r="I16" s="103"/>
      <c r="J16" s="60">
        <v>98462236</v>
      </c>
    </row>
    <row r="17" spans="1:10" ht="23.25" customHeight="1" x14ac:dyDescent="0.25">
      <c r="A17" s="92" t="s">
        <v>322</v>
      </c>
      <c r="B17" s="102"/>
      <c r="C17" s="59"/>
      <c r="D17" s="60">
        <v>1647791</v>
      </c>
      <c r="E17" s="103"/>
      <c r="F17" s="60">
        <v>9362992</v>
      </c>
      <c r="H17" s="60">
        <v>17128</v>
      </c>
      <c r="I17" s="103"/>
      <c r="J17" s="60">
        <v>4174877</v>
      </c>
    </row>
    <row r="18" spans="1:10" ht="23.25" customHeight="1" x14ac:dyDescent="0.25">
      <c r="A18" s="92" t="s">
        <v>24</v>
      </c>
      <c r="B18" s="102"/>
      <c r="C18" s="59"/>
      <c r="D18" s="60">
        <v>3206816</v>
      </c>
      <c r="E18" s="103"/>
      <c r="F18" s="60">
        <v>3365551</v>
      </c>
      <c r="H18" s="60">
        <v>9684970</v>
      </c>
      <c r="I18" s="103"/>
      <c r="J18" s="60">
        <v>15001650</v>
      </c>
    </row>
    <row r="19" spans="1:10" ht="23.25" customHeight="1" x14ac:dyDescent="0.25">
      <c r="A19" s="45" t="s">
        <v>25</v>
      </c>
      <c r="D19" s="58">
        <f>SUM(D10:D18)</f>
        <v>1667968494</v>
      </c>
      <c r="E19" s="104"/>
      <c r="F19" s="58">
        <f>SUM(F10:F18)</f>
        <v>1763870528</v>
      </c>
      <c r="G19" s="91"/>
      <c r="H19" s="58">
        <f>SUM(H10:H18)</f>
        <v>477143320</v>
      </c>
      <c r="I19" s="104"/>
      <c r="J19" s="58">
        <f>SUM(J10:J18)</f>
        <v>604923923</v>
      </c>
    </row>
    <row r="20" spans="1:10" ht="16.5" customHeight="1" x14ac:dyDescent="0.25">
      <c r="A20" s="92"/>
      <c r="B20" s="102"/>
      <c r="C20" s="59"/>
      <c r="D20" s="60"/>
      <c r="E20" s="103"/>
      <c r="F20" s="60"/>
      <c r="H20" s="60"/>
      <c r="I20" s="103"/>
      <c r="J20" s="60"/>
    </row>
    <row r="21" spans="1:10" ht="23.25" customHeight="1" x14ac:dyDescent="0.25">
      <c r="A21" s="85" t="s">
        <v>26</v>
      </c>
      <c r="D21" s="60"/>
      <c r="E21" s="103"/>
      <c r="F21" s="60"/>
      <c r="H21" s="60"/>
      <c r="I21" s="103"/>
      <c r="J21" s="60"/>
    </row>
    <row r="22" spans="1:10" ht="23.25" customHeight="1" x14ac:dyDescent="0.25">
      <c r="A22" s="92" t="s">
        <v>33</v>
      </c>
      <c r="B22" s="102"/>
      <c r="C22" s="59" t="s">
        <v>300</v>
      </c>
      <c r="D22" s="60">
        <v>584213625</v>
      </c>
      <c r="E22" s="103"/>
      <c r="F22" s="60">
        <v>556544406</v>
      </c>
      <c r="H22" s="60">
        <v>182309879</v>
      </c>
      <c r="I22" s="103"/>
      <c r="J22" s="60">
        <v>203176743</v>
      </c>
    </row>
    <row r="23" spans="1:10" ht="23.25" customHeight="1" x14ac:dyDescent="0.25">
      <c r="A23" s="92" t="s">
        <v>99</v>
      </c>
      <c r="B23" s="102"/>
      <c r="C23" s="59">
        <v>17</v>
      </c>
      <c r="D23" s="60">
        <v>597299473</v>
      </c>
      <c r="E23" s="103"/>
      <c r="F23" s="60">
        <v>564555349</v>
      </c>
      <c r="H23" s="60">
        <v>13452874</v>
      </c>
      <c r="I23" s="103"/>
      <c r="J23" s="60">
        <v>8620826</v>
      </c>
    </row>
    <row r="24" spans="1:10" ht="23.25" customHeight="1" x14ac:dyDescent="0.25">
      <c r="A24" s="92" t="s">
        <v>27</v>
      </c>
      <c r="B24" s="102"/>
      <c r="C24" s="59">
        <v>17</v>
      </c>
      <c r="D24" s="60">
        <v>354919030</v>
      </c>
      <c r="E24" s="103"/>
      <c r="F24" s="60">
        <v>331666649</v>
      </c>
      <c r="H24" s="60">
        <v>186056418</v>
      </c>
      <c r="I24" s="103"/>
      <c r="J24" s="60">
        <v>160601953</v>
      </c>
    </row>
    <row r="25" spans="1:10" ht="23.25" customHeight="1" x14ac:dyDescent="0.25">
      <c r="A25" s="92" t="s">
        <v>269</v>
      </c>
      <c r="B25" s="102"/>
      <c r="C25" s="59">
        <v>21</v>
      </c>
      <c r="D25" s="49">
        <v>145897166</v>
      </c>
      <c r="E25" s="103"/>
      <c r="F25" s="49">
        <v>141613722</v>
      </c>
      <c r="H25" s="49">
        <v>145897166</v>
      </c>
      <c r="I25" s="103"/>
      <c r="J25" s="49">
        <v>141613722</v>
      </c>
    </row>
    <row r="26" spans="1:10" ht="23.25" hidden="1" customHeight="1" x14ac:dyDescent="0.25">
      <c r="A26" s="92" t="s">
        <v>321</v>
      </c>
      <c r="B26" s="102"/>
      <c r="C26" s="59"/>
      <c r="D26" s="57">
        <v>0</v>
      </c>
      <c r="E26" s="103"/>
      <c r="F26" s="57">
        <v>0</v>
      </c>
      <c r="H26" s="49">
        <v>0</v>
      </c>
      <c r="I26" s="103"/>
      <c r="J26" s="49">
        <v>0</v>
      </c>
    </row>
    <row r="27" spans="1:10" ht="23.25" customHeight="1" x14ac:dyDescent="0.25">
      <c r="A27" s="45" t="s">
        <v>28</v>
      </c>
      <c r="D27" s="58">
        <f>SUM(D22:D26)</f>
        <v>1682329294</v>
      </c>
      <c r="E27" s="104"/>
      <c r="F27" s="58">
        <f>SUM(F22:F26)</f>
        <v>1594380126</v>
      </c>
      <c r="G27" s="91"/>
      <c r="H27" s="58">
        <f>SUM(H22:H26)</f>
        <v>527716337</v>
      </c>
      <c r="I27" s="104"/>
      <c r="J27" s="58">
        <f>SUM(J22:J26)</f>
        <v>514013244</v>
      </c>
    </row>
    <row r="28" spans="1:10" ht="16.5" customHeight="1" x14ac:dyDescent="0.25">
      <c r="A28" s="92"/>
      <c r="B28" s="102"/>
      <c r="C28" s="59"/>
      <c r="D28" s="60"/>
      <c r="E28" s="103"/>
      <c r="F28" s="60"/>
      <c r="H28" s="60"/>
      <c r="I28" s="103"/>
      <c r="J28" s="60"/>
    </row>
    <row r="29" spans="1:10" ht="23.25" customHeight="1" x14ac:dyDescent="0.25">
      <c r="A29" s="96" t="s">
        <v>323</v>
      </c>
      <c r="B29" s="75"/>
      <c r="C29" s="59"/>
      <c r="D29" s="90">
        <f>D19-D27</f>
        <v>-14360800</v>
      </c>
      <c r="E29" s="104"/>
      <c r="F29" s="90">
        <f>F19-F27</f>
        <v>169490402</v>
      </c>
      <c r="G29" s="91"/>
      <c r="H29" s="90">
        <f>H19-H27</f>
        <v>-50573017</v>
      </c>
      <c r="I29" s="104"/>
      <c r="J29" s="90">
        <f>J19-J27</f>
        <v>90910679</v>
      </c>
    </row>
    <row r="30" spans="1:10" ht="23.25" customHeight="1" x14ac:dyDescent="0.25">
      <c r="A30" s="92" t="s">
        <v>100</v>
      </c>
      <c r="B30" s="75"/>
      <c r="C30" s="59"/>
      <c r="D30" s="60">
        <v>3445493</v>
      </c>
      <c r="E30" s="104"/>
      <c r="F30" s="60">
        <v>2352343</v>
      </c>
      <c r="G30" s="91"/>
      <c r="H30" s="60">
        <v>1752631</v>
      </c>
      <c r="I30" s="104"/>
      <c r="J30" s="60">
        <v>1959718</v>
      </c>
    </row>
    <row r="31" spans="1:10" ht="23.25" customHeight="1" x14ac:dyDescent="0.25">
      <c r="A31" s="92" t="s">
        <v>305</v>
      </c>
      <c r="B31" s="75"/>
      <c r="C31" s="59">
        <v>6</v>
      </c>
      <c r="D31" s="57">
        <v>20274418</v>
      </c>
      <c r="E31" s="104"/>
      <c r="F31" s="57">
        <v>-2437030</v>
      </c>
      <c r="G31" s="91"/>
      <c r="H31" s="57">
        <v>0</v>
      </c>
      <c r="I31" s="104"/>
      <c r="J31" s="57">
        <v>0</v>
      </c>
    </row>
    <row r="32" spans="1:10" ht="23.25" customHeight="1" x14ac:dyDescent="0.25">
      <c r="A32" s="92"/>
      <c r="B32" s="75"/>
      <c r="C32" s="59"/>
      <c r="D32" s="90"/>
      <c r="E32" s="104"/>
      <c r="F32" s="90"/>
      <c r="G32" s="91"/>
      <c r="H32" s="90"/>
      <c r="I32" s="104"/>
      <c r="J32" s="90"/>
    </row>
    <row r="33" spans="1:10" ht="23.25" customHeight="1" x14ac:dyDescent="0.25">
      <c r="A33" s="96" t="s">
        <v>324</v>
      </c>
      <c r="B33" s="75"/>
      <c r="C33" s="59"/>
      <c r="D33" s="90">
        <f>D29-D30-D31</f>
        <v>-38080711</v>
      </c>
      <c r="E33" s="104"/>
      <c r="F33" s="90">
        <f>F29-F30-F31</f>
        <v>169575089</v>
      </c>
      <c r="G33" s="91"/>
      <c r="H33" s="90">
        <f>H29-H30-H31</f>
        <v>-52325648</v>
      </c>
      <c r="I33" s="104"/>
      <c r="J33" s="90">
        <f>J29-J30-J31</f>
        <v>88950961</v>
      </c>
    </row>
    <row r="34" spans="1:10" ht="23.25" customHeight="1" x14ac:dyDescent="0.25">
      <c r="A34" s="92" t="s">
        <v>154</v>
      </c>
      <c r="B34" s="75"/>
      <c r="C34" s="59">
        <v>18</v>
      </c>
      <c r="D34" s="57">
        <v>-15184168</v>
      </c>
      <c r="E34" s="105"/>
      <c r="F34" s="57">
        <v>34288500</v>
      </c>
      <c r="H34" s="57">
        <v>-13231565</v>
      </c>
      <c r="I34" s="105"/>
      <c r="J34" s="57">
        <v>3112665</v>
      </c>
    </row>
    <row r="35" spans="1:10" ht="23.25" customHeight="1" thickBot="1" x14ac:dyDescent="0.3">
      <c r="A35" s="45" t="s">
        <v>325</v>
      </c>
      <c r="C35" s="59">
        <v>16</v>
      </c>
      <c r="D35" s="106">
        <f>D33-D34</f>
        <v>-22896543</v>
      </c>
      <c r="E35" s="107"/>
      <c r="F35" s="106">
        <f>F33-F34</f>
        <v>135286589</v>
      </c>
      <c r="G35" s="91"/>
      <c r="H35" s="106">
        <f>H33-H34</f>
        <v>-39094083</v>
      </c>
      <c r="I35" s="107"/>
      <c r="J35" s="106">
        <f>J33-J34</f>
        <v>85838296</v>
      </c>
    </row>
    <row r="36" spans="1:10" s="75" customFormat="1" ht="23.25" customHeight="1" thickTop="1" x14ac:dyDescent="0.25">
      <c r="A36" s="72" t="s">
        <v>69</v>
      </c>
      <c r="B36" s="77"/>
      <c r="C36" s="79"/>
      <c r="D36" s="74"/>
      <c r="E36" s="74"/>
      <c r="F36" s="74"/>
      <c r="G36" s="74"/>
      <c r="H36" s="74"/>
      <c r="I36" s="74"/>
      <c r="J36" s="74"/>
    </row>
    <row r="37" spans="1:10" s="75" customFormat="1" ht="23.25" customHeight="1" x14ac:dyDescent="0.25">
      <c r="A37" s="72" t="s">
        <v>43</v>
      </c>
      <c r="B37" s="77"/>
      <c r="C37" s="79"/>
      <c r="D37" s="74"/>
      <c r="E37" s="74"/>
      <c r="F37" s="74"/>
      <c r="G37" s="74"/>
      <c r="H37" s="74"/>
      <c r="I37" s="74"/>
      <c r="J37" s="74"/>
    </row>
    <row r="38" spans="1:10" s="75" customFormat="1" ht="23.25" customHeight="1" x14ac:dyDescent="0.25">
      <c r="A38" s="72"/>
      <c r="B38" s="77"/>
      <c r="C38" s="79"/>
      <c r="D38" s="74"/>
      <c r="E38" s="74"/>
      <c r="F38" s="74"/>
      <c r="G38" s="74"/>
      <c r="H38" s="74"/>
      <c r="I38" s="74"/>
      <c r="J38" s="74"/>
    </row>
    <row r="39" spans="1:10" s="75" customFormat="1" ht="23.25" customHeight="1" x14ac:dyDescent="0.25">
      <c r="B39" s="77"/>
      <c r="C39" s="79"/>
      <c r="D39" s="98"/>
      <c r="E39" s="99"/>
      <c r="F39" s="100"/>
      <c r="G39" s="99"/>
      <c r="H39" s="98"/>
      <c r="I39" s="99"/>
      <c r="J39" s="100"/>
    </row>
    <row r="40" spans="1:10" ht="23.25" customHeight="1" x14ac:dyDescent="0.25">
      <c r="A40" s="79"/>
      <c r="B40" s="82"/>
      <c r="C40" s="101"/>
      <c r="D40" s="83"/>
      <c r="E40" s="83" t="s">
        <v>40</v>
      </c>
      <c r="F40" s="84"/>
      <c r="G40" s="83"/>
      <c r="H40" s="83"/>
      <c r="I40" s="83" t="s">
        <v>41</v>
      </c>
      <c r="J40" s="84"/>
    </row>
    <row r="41" spans="1:10" ht="23.25" customHeight="1" x14ac:dyDescent="0.25">
      <c r="A41" s="79"/>
      <c r="B41" s="82"/>
      <c r="C41" s="101"/>
      <c r="D41" s="297" t="s">
        <v>89</v>
      </c>
      <c r="E41" s="297"/>
      <c r="F41" s="297"/>
      <c r="G41" s="82"/>
      <c r="H41" s="297" t="s">
        <v>89</v>
      </c>
      <c r="I41" s="297"/>
      <c r="J41" s="297"/>
    </row>
    <row r="42" spans="1:10" ht="23.25" customHeight="1" x14ac:dyDescent="0.25">
      <c r="B42" s="56"/>
      <c r="C42" s="172" t="s">
        <v>1</v>
      </c>
      <c r="D42" s="87">
        <v>2566</v>
      </c>
      <c r="E42" s="86"/>
      <c r="F42" s="87">
        <v>2565</v>
      </c>
      <c r="G42" s="86"/>
      <c r="H42" s="87">
        <v>2566</v>
      </c>
      <c r="I42" s="86"/>
      <c r="J42" s="87">
        <v>2565</v>
      </c>
    </row>
    <row r="43" spans="1:10" ht="23.25" customHeight="1" x14ac:dyDescent="0.25">
      <c r="B43" s="56"/>
      <c r="C43" s="87"/>
      <c r="D43" s="299" t="s">
        <v>76</v>
      </c>
      <c r="E43" s="299"/>
      <c r="F43" s="299"/>
      <c r="G43" s="299"/>
      <c r="H43" s="299"/>
      <c r="I43" s="299"/>
      <c r="J43" s="299"/>
    </row>
    <row r="44" spans="1:10" s="188" customFormat="1" ht="23.25" customHeight="1" x14ac:dyDescent="0.25">
      <c r="A44" s="187" t="s">
        <v>280</v>
      </c>
      <c r="C44" s="189"/>
      <c r="D44" s="190"/>
      <c r="E44" s="189"/>
      <c r="F44" s="190"/>
      <c r="G44" s="191"/>
      <c r="H44" s="190"/>
      <c r="I44" s="189"/>
      <c r="J44" s="190"/>
    </row>
    <row r="45" spans="1:10" s="188" customFormat="1" ht="23.25" customHeight="1" x14ac:dyDescent="0.25">
      <c r="A45" s="51" t="s">
        <v>101</v>
      </c>
      <c r="C45" s="189"/>
      <c r="D45" s="190"/>
      <c r="E45" s="189"/>
      <c r="F45" s="190"/>
      <c r="G45" s="191"/>
      <c r="H45" s="190"/>
      <c r="I45" s="189"/>
      <c r="J45" s="190"/>
    </row>
    <row r="46" spans="1:10" s="188" customFormat="1" ht="23.25" customHeight="1" x14ac:dyDescent="0.25">
      <c r="A46" s="51" t="s">
        <v>102</v>
      </c>
      <c r="B46" s="192"/>
      <c r="C46" s="193"/>
      <c r="D46" s="60"/>
      <c r="E46" s="63"/>
      <c r="F46" s="60"/>
      <c r="G46" s="191"/>
      <c r="H46" s="60"/>
      <c r="I46" s="63"/>
      <c r="J46" s="60"/>
    </row>
    <row r="47" spans="1:10" s="188" customFormat="1" ht="23.25" customHeight="1" x14ac:dyDescent="0.25">
      <c r="A47" s="194" t="s">
        <v>174</v>
      </c>
      <c r="C47" s="195"/>
      <c r="D47" s="57">
        <v>-4553365</v>
      </c>
      <c r="E47" s="63"/>
      <c r="F47" s="57">
        <v>-8854342</v>
      </c>
      <c r="G47" s="196"/>
      <c r="H47" s="57">
        <v>0</v>
      </c>
      <c r="I47" s="63"/>
      <c r="J47" s="57">
        <v>0</v>
      </c>
    </row>
    <row r="48" spans="1:10" s="188" customFormat="1" ht="23.25" customHeight="1" x14ac:dyDescent="0.25">
      <c r="A48" s="48" t="s">
        <v>103</v>
      </c>
      <c r="C48" s="195"/>
      <c r="D48" s="60"/>
      <c r="E48" s="63"/>
      <c r="F48" s="60"/>
      <c r="G48" s="196"/>
      <c r="H48" s="60"/>
      <c r="I48" s="63"/>
      <c r="J48" s="60"/>
    </row>
    <row r="49" spans="1:10" s="188" customFormat="1" ht="23.25" customHeight="1" x14ac:dyDescent="0.25">
      <c r="A49" s="48" t="s">
        <v>102</v>
      </c>
      <c r="C49" s="195"/>
      <c r="D49" s="53">
        <f>SUM(D47:D48)</f>
        <v>-4553365</v>
      </c>
      <c r="E49" s="91"/>
      <c r="F49" s="53">
        <f>SUM(F47:F48)</f>
        <v>-8854342</v>
      </c>
      <c r="G49" s="197"/>
      <c r="H49" s="53">
        <f>SUM(H47:H48)</f>
        <v>0</v>
      </c>
      <c r="I49" s="91"/>
      <c r="J49" s="53">
        <f>SUM(J47:J48)</f>
        <v>0</v>
      </c>
    </row>
    <row r="50" spans="1:10" s="188" customFormat="1" ht="18" customHeight="1" x14ac:dyDescent="0.25">
      <c r="A50" s="48"/>
      <c r="C50" s="195"/>
      <c r="D50" s="46"/>
      <c r="E50" s="91"/>
      <c r="F50" s="46"/>
      <c r="G50" s="197"/>
      <c r="H50" s="46"/>
      <c r="I50" s="91"/>
      <c r="J50" s="46"/>
    </row>
    <row r="51" spans="1:10" s="188" customFormat="1" ht="23.25" customHeight="1" x14ac:dyDescent="0.25">
      <c r="A51" s="51" t="s">
        <v>104</v>
      </c>
      <c r="C51" s="195"/>
      <c r="D51" s="49"/>
      <c r="E51" s="63"/>
      <c r="F51" s="49"/>
      <c r="G51" s="196"/>
      <c r="H51" s="49"/>
      <c r="I51" s="63"/>
      <c r="J51" s="49"/>
    </row>
    <row r="52" spans="1:10" s="188" customFormat="1" ht="23.25" customHeight="1" x14ac:dyDescent="0.25">
      <c r="A52" s="51" t="s">
        <v>102</v>
      </c>
      <c r="C52" s="195"/>
      <c r="D52" s="49"/>
      <c r="E52" s="63"/>
      <c r="F52" s="49"/>
      <c r="G52" s="196"/>
      <c r="H52" s="49"/>
      <c r="I52" s="63"/>
      <c r="J52" s="49"/>
    </row>
    <row r="53" spans="1:10" s="188" customFormat="1" ht="23.25" customHeight="1" x14ac:dyDescent="0.25">
      <c r="A53" s="42" t="s">
        <v>304</v>
      </c>
      <c r="C53" s="195"/>
      <c r="D53" s="49"/>
      <c r="E53" s="63"/>
      <c r="F53" s="49"/>
      <c r="G53" s="196"/>
      <c r="H53" s="49"/>
      <c r="I53" s="63"/>
      <c r="J53" s="49"/>
    </row>
    <row r="54" spans="1:10" s="188" customFormat="1" ht="23.25" customHeight="1" x14ac:dyDescent="0.25">
      <c r="A54" s="42" t="s">
        <v>105</v>
      </c>
      <c r="C54" s="195" t="s">
        <v>301</v>
      </c>
      <c r="D54" s="49">
        <v>0</v>
      </c>
      <c r="E54" s="63"/>
      <c r="F54" s="49">
        <v>8590331</v>
      </c>
      <c r="G54" s="196"/>
      <c r="H54" s="49">
        <v>0</v>
      </c>
      <c r="I54" s="63"/>
      <c r="J54" s="60">
        <v>1548465</v>
      </c>
    </row>
    <row r="55" spans="1:10" s="188" customFormat="1" ht="23.25" customHeight="1" x14ac:dyDescent="0.25">
      <c r="A55" s="194" t="s">
        <v>106</v>
      </c>
      <c r="C55" s="195"/>
      <c r="D55" s="60"/>
      <c r="E55" s="63"/>
      <c r="F55" s="60"/>
    </row>
    <row r="56" spans="1:10" s="188" customFormat="1" ht="23.25" customHeight="1" x14ac:dyDescent="0.25">
      <c r="A56" s="194" t="s">
        <v>102</v>
      </c>
      <c r="C56" s="195">
        <v>18</v>
      </c>
      <c r="D56" s="57">
        <v>0</v>
      </c>
      <c r="E56" s="63"/>
      <c r="F56" s="57">
        <v>-1718066</v>
      </c>
      <c r="G56" s="196"/>
      <c r="H56" s="57">
        <v>0</v>
      </c>
      <c r="I56" s="63"/>
      <c r="J56" s="57">
        <v>-309693</v>
      </c>
    </row>
    <row r="57" spans="1:10" s="188" customFormat="1" ht="23.25" customHeight="1" x14ac:dyDescent="0.25">
      <c r="A57" s="48" t="s">
        <v>107</v>
      </c>
      <c r="C57" s="195"/>
      <c r="E57" s="63"/>
    </row>
    <row r="58" spans="1:10" s="188" customFormat="1" ht="23.25" customHeight="1" x14ac:dyDescent="0.25">
      <c r="A58" s="48" t="s">
        <v>102</v>
      </c>
      <c r="C58" s="195"/>
      <c r="D58" s="53">
        <f>SUM(D54:D56)</f>
        <v>0</v>
      </c>
      <c r="E58" s="91"/>
      <c r="F58" s="53">
        <f>SUM(F54:F56)</f>
        <v>6872265</v>
      </c>
      <c r="G58" s="118"/>
      <c r="H58" s="53">
        <f>SUM(H54:H56)</f>
        <v>0</v>
      </c>
      <c r="I58" s="118"/>
      <c r="J58" s="53">
        <f>SUM(J54:J56)</f>
        <v>1238772</v>
      </c>
    </row>
    <row r="59" spans="1:10" s="188" customFormat="1" ht="12" customHeight="1" x14ac:dyDescent="0.25">
      <c r="A59" s="48"/>
      <c r="C59" s="195"/>
      <c r="D59" s="46"/>
      <c r="E59" s="94"/>
      <c r="F59" s="46"/>
      <c r="G59" s="198"/>
      <c r="H59" s="46"/>
      <c r="I59" s="198"/>
      <c r="J59" s="46"/>
    </row>
    <row r="60" spans="1:10" s="188" customFormat="1" ht="23.25" customHeight="1" x14ac:dyDescent="0.25">
      <c r="A60" s="48" t="s">
        <v>330</v>
      </c>
      <c r="C60" s="199"/>
      <c r="D60" s="53">
        <f>D58+D49</f>
        <v>-4553365</v>
      </c>
      <c r="E60" s="91"/>
      <c r="F60" s="53">
        <f>F58+F49</f>
        <v>-1982077</v>
      </c>
      <c r="G60" s="191"/>
      <c r="H60" s="53">
        <f>H58+H49</f>
        <v>0</v>
      </c>
      <c r="I60" s="46"/>
      <c r="J60" s="53">
        <f>J58+J49</f>
        <v>1238772</v>
      </c>
    </row>
    <row r="61" spans="1:10" s="188" customFormat="1" ht="18" customHeight="1" x14ac:dyDescent="0.25">
      <c r="A61" s="187"/>
      <c r="C61" s="199"/>
      <c r="D61" s="49"/>
      <c r="E61" s="63"/>
      <c r="F61" s="49"/>
      <c r="G61" s="191"/>
      <c r="H61" s="49"/>
      <c r="I61" s="46"/>
      <c r="J61" s="49"/>
    </row>
    <row r="62" spans="1:10" s="188" customFormat="1" ht="23.25" customHeight="1" thickBot="1" x14ac:dyDescent="0.3">
      <c r="A62" s="48" t="s">
        <v>326</v>
      </c>
      <c r="C62" s="199"/>
      <c r="D62" s="62">
        <f>SUM(D58,D35,D49)</f>
        <v>-27449908</v>
      </c>
      <c r="E62" s="200"/>
      <c r="F62" s="62">
        <f>SUM(F58,F35,F49)</f>
        <v>133304512</v>
      </c>
      <c r="G62" s="191"/>
      <c r="H62" s="62">
        <f>SUM(H58,H35,H49)</f>
        <v>-39094083</v>
      </c>
      <c r="I62" s="201"/>
      <c r="J62" s="62">
        <f>SUM(J58,J35,J49)</f>
        <v>87077068</v>
      </c>
    </row>
    <row r="63" spans="1:10" ht="23.25" customHeight="1" thickTop="1" x14ac:dyDescent="0.25">
      <c r="D63" s="41"/>
      <c r="E63" s="41"/>
      <c r="F63" s="41"/>
      <c r="H63" s="41"/>
      <c r="I63" s="41"/>
      <c r="J63" s="41"/>
    </row>
    <row r="64" spans="1:10" s="188" customFormat="1" ht="23.25" customHeight="1" x14ac:dyDescent="0.25">
      <c r="A64" s="187" t="s">
        <v>328</v>
      </c>
      <c r="C64" s="199"/>
      <c r="D64" s="46"/>
      <c r="E64" s="202"/>
      <c r="F64" s="46"/>
      <c r="G64" s="178"/>
      <c r="H64" s="190"/>
      <c r="I64" s="203"/>
      <c r="J64" s="190"/>
    </row>
    <row r="65" spans="1:10" s="188" customFormat="1" ht="23.25" customHeight="1" x14ac:dyDescent="0.25">
      <c r="A65" s="188" t="s">
        <v>108</v>
      </c>
      <c r="C65" s="195">
        <v>19</v>
      </c>
      <c r="D65" s="71">
        <f>+D67-D66</f>
        <v>-31291264</v>
      </c>
      <c r="E65" s="202"/>
      <c r="F65" s="71">
        <f>+F67-F66</f>
        <v>100967616</v>
      </c>
      <c r="G65" s="178"/>
      <c r="H65" s="71">
        <f>+H67-H66</f>
        <v>-39094083</v>
      </c>
      <c r="I65" s="203"/>
      <c r="J65" s="71">
        <f>+J67-J66</f>
        <v>85838296</v>
      </c>
    </row>
    <row r="66" spans="1:10" s="188" customFormat="1" ht="23.25" customHeight="1" x14ac:dyDescent="0.25">
      <c r="A66" s="188" t="s">
        <v>155</v>
      </c>
      <c r="C66" s="199"/>
      <c r="D66" s="204">
        <v>8394721</v>
      </c>
      <c r="E66" s="202"/>
      <c r="F66" s="204">
        <v>34318973</v>
      </c>
      <c r="G66" s="178"/>
      <c r="H66" s="57">
        <v>0</v>
      </c>
      <c r="I66" s="203"/>
      <c r="J66" s="57">
        <v>0</v>
      </c>
    </row>
    <row r="67" spans="1:10" s="188" customFormat="1" ht="23.25" customHeight="1" thickBot="1" x14ac:dyDescent="0.3">
      <c r="A67" s="118" t="s">
        <v>325</v>
      </c>
      <c r="C67" s="199"/>
      <c r="D67" s="205">
        <f>+D35</f>
        <v>-22896543</v>
      </c>
      <c r="E67" s="200"/>
      <c r="F67" s="205">
        <f>+F35</f>
        <v>135286589</v>
      </c>
      <c r="G67" s="178"/>
      <c r="H67" s="205">
        <f>+H35</f>
        <v>-39094083</v>
      </c>
      <c r="I67" s="206"/>
      <c r="J67" s="205">
        <f>+J35</f>
        <v>85838296</v>
      </c>
    </row>
    <row r="68" spans="1:10" s="188" customFormat="1" ht="23.25" customHeight="1" thickTop="1" x14ac:dyDescent="0.25">
      <c r="C68" s="199"/>
      <c r="D68" s="185"/>
      <c r="E68" s="202"/>
      <c r="F68" s="185"/>
      <c r="G68" s="178"/>
      <c r="H68" s="185"/>
      <c r="I68" s="203"/>
      <c r="J68" s="185"/>
    </row>
    <row r="69" spans="1:10" s="188" customFormat="1" ht="23.25" customHeight="1" x14ac:dyDescent="0.25">
      <c r="A69" s="187" t="s">
        <v>329</v>
      </c>
      <c r="C69" s="199"/>
      <c r="D69" s="190"/>
      <c r="E69" s="202"/>
      <c r="F69" s="190"/>
      <c r="G69" s="178"/>
      <c r="H69" s="190"/>
      <c r="I69" s="203"/>
      <c r="J69" s="190"/>
    </row>
    <row r="70" spans="1:10" s="188" customFormat="1" ht="23.25" customHeight="1" x14ac:dyDescent="0.25">
      <c r="A70" s="188" t="s">
        <v>108</v>
      </c>
      <c r="C70" s="199"/>
      <c r="D70" s="71">
        <f>D72-D71</f>
        <v>-35279393</v>
      </c>
      <c r="E70" s="207"/>
      <c r="F70" s="71">
        <f>F72-F71</f>
        <v>102194284</v>
      </c>
      <c r="G70" s="71"/>
      <c r="H70" s="71">
        <f>H62-H71</f>
        <v>-39094083</v>
      </c>
      <c r="I70" s="60"/>
      <c r="J70" s="71">
        <f>J62-J71</f>
        <v>87077068</v>
      </c>
    </row>
    <row r="71" spans="1:10" s="188" customFormat="1" ht="23.25" customHeight="1" x14ac:dyDescent="0.25">
      <c r="A71" s="188" t="s">
        <v>155</v>
      </c>
      <c r="C71" s="199"/>
      <c r="D71" s="204">
        <v>7829485</v>
      </c>
      <c r="E71" s="207"/>
      <c r="F71" s="204">
        <v>31110228</v>
      </c>
      <c r="G71" s="71"/>
      <c r="H71" s="204">
        <v>0</v>
      </c>
      <c r="I71" s="60"/>
      <c r="J71" s="204">
        <v>0</v>
      </c>
    </row>
    <row r="72" spans="1:10" s="188" customFormat="1" ht="23.25" customHeight="1" thickBot="1" x14ac:dyDescent="0.3">
      <c r="A72" s="118" t="s">
        <v>327</v>
      </c>
      <c r="C72" s="199"/>
      <c r="D72" s="205">
        <f>+D62</f>
        <v>-27449908</v>
      </c>
      <c r="E72" s="208"/>
      <c r="F72" s="205">
        <f>+F62</f>
        <v>133304512</v>
      </c>
      <c r="G72" s="178"/>
      <c r="H72" s="205">
        <f>SUM(H70:H71)</f>
        <v>-39094083</v>
      </c>
      <c r="I72" s="90"/>
      <c r="J72" s="205">
        <f>SUM(J70:J71)</f>
        <v>87077068</v>
      </c>
    </row>
    <row r="73" spans="1:10" ht="23.25" customHeight="1" thickTop="1" x14ac:dyDescent="0.25">
      <c r="A73" s="92"/>
      <c r="B73" s="102"/>
      <c r="C73" s="59"/>
    </row>
    <row r="74" spans="1:10" ht="23.25" customHeight="1" thickBot="1" x14ac:dyDescent="0.3">
      <c r="A74" s="45" t="s">
        <v>343</v>
      </c>
      <c r="B74" s="102"/>
      <c r="C74" s="59">
        <v>19</v>
      </c>
      <c r="D74" s="122">
        <f>D65/'BS 8-10'!C73</f>
        <v>-9.8434963038834158E-2</v>
      </c>
      <c r="E74" s="91"/>
      <c r="F74" s="122">
        <f>F65/'BS 8-10'!E73</f>
        <v>0.31762039235868517</v>
      </c>
      <c r="G74" s="209"/>
      <c r="H74" s="122">
        <f>H65/'BS 8-10'!G73</f>
        <v>-0.12298079793587484</v>
      </c>
      <c r="I74" s="91"/>
      <c r="J74" s="122">
        <f>J65/'BS 8-10'!I73</f>
        <v>0.27002710705698901</v>
      </c>
    </row>
    <row r="75" spans="1:10" ht="23.25" customHeight="1" thickTop="1" x14ac:dyDescent="0.25">
      <c r="A75" s="92"/>
      <c r="B75" s="102"/>
      <c r="C75" s="59"/>
      <c r="D75" s="183"/>
      <c r="F75" s="183"/>
      <c r="G75" s="183"/>
      <c r="H75" s="183"/>
      <c r="J75" s="183"/>
    </row>
    <row r="76" spans="1:10" ht="23.25" customHeight="1" x14ac:dyDescent="0.25">
      <c r="C76" s="109"/>
      <c r="D76" s="77"/>
      <c r="F76" s="77"/>
      <c r="H76" s="90"/>
    </row>
    <row r="77" spans="1:10" ht="23.25" customHeight="1" x14ac:dyDescent="0.25">
      <c r="C77" s="109"/>
      <c r="D77" s="110"/>
      <c r="F77" s="110"/>
      <c r="H77" s="60"/>
    </row>
  </sheetData>
  <mergeCells count="6">
    <mergeCell ref="D43:J43"/>
    <mergeCell ref="D6:F6"/>
    <mergeCell ref="H6:J6"/>
    <mergeCell ref="D8:J8"/>
    <mergeCell ref="D41:F41"/>
    <mergeCell ref="H41:J41"/>
  </mergeCells>
  <pageMargins left="0.8" right="0.8" top="0.48" bottom="0.5" header="0.5" footer="0.5"/>
  <pageSetup paperSize="9" scale="74" firstPageNumber="11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158C-750C-4BEE-8124-1A46EE1DBC5C}">
  <sheetPr>
    <tabColor rgb="FF00B050"/>
  </sheetPr>
  <dimension ref="A2:K53"/>
  <sheetViews>
    <sheetView showGridLines="0" zoomScale="85" zoomScaleNormal="85" workbookViewId="0">
      <selection activeCell="G5" sqref="G5"/>
    </sheetView>
  </sheetViews>
  <sheetFormatPr defaultColWidth="8.81640625" defaultRowHeight="14.5" x14ac:dyDescent="0.35"/>
  <cols>
    <col min="1" max="1" width="9.54296875" style="127" bestFit="1" customWidth="1"/>
    <col min="2" max="2" width="41.1796875" style="127" bestFit="1" customWidth="1"/>
    <col min="3" max="4" width="15.54296875" style="132" customWidth="1"/>
    <col min="5" max="5" width="9.54296875" style="134" bestFit="1" customWidth="1"/>
    <col min="6" max="6" width="26.54296875" style="132" customWidth="1"/>
    <col min="7" max="7" width="15.54296875" style="128" customWidth="1"/>
    <col min="8" max="8" width="13.81640625" style="148" hidden="1" customWidth="1"/>
    <col min="9" max="9" width="15.54296875" style="132" customWidth="1"/>
    <col min="10" max="10" width="13.81640625" style="148" hidden="1" customWidth="1"/>
    <col min="11" max="11" width="8.81640625" style="128"/>
    <col min="12" max="16384" width="8.81640625" style="127"/>
  </cols>
  <sheetData>
    <row r="2" spans="1:11" s="129" customFormat="1" x14ac:dyDescent="0.35">
      <c r="C2" s="131" t="s">
        <v>202</v>
      </c>
      <c r="D2" s="131" t="s">
        <v>204</v>
      </c>
      <c r="E2" s="133"/>
      <c r="F2" s="132"/>
      <c r="G2" s="131" t="s">
        <v>202</v>
      </c>
      <c r="H2" s="147"/>
      <c r="I2" s="131" t="s">
        <v>204</v>
      </c>
      <c r="J2" s="147"/>
      <c r="K2" s="130"/>
    </row>
    <row r="3" spans="1:11" x14ac:dyDescent="0.35">
      <c r="A3" s="127">
        <v>42010102</v>
      </c>
      <c r="B3" s="127" t="s">
        <v>188</v>
      </c>
      <c r="C3" s="137">
        <v>-514507</v>
      </c>
      <c r="D3" s="132">
        <v>-555038</v>
      </c>
      <c r="F3" s="134" t="s">
        <v>205</v>
      </c>
      <c r="G3" s="132">
        <v>0</v>
      </c>
      <c r="H3" s="148">
        <f>ROUND(G3,0)</f>
        <v>0</v>
      </c>
      <c r="I3" s="132">
        <v>0</v>
      </c>
      <c r="J3" s="148">
        <f>ROUND(I3,0)</f>
        <v>0</v>
      </c>
    </row>
    <row r="4" spans="1:11" x14ac:dyDescent="0.35">
      <c r="A4" s="127">
        <v>42010103</v>
      </c>
      <c r="B4" s="127" t="s">
        <v>189</v>
      </c>
      <c r="C4" s="137">
        <v>-5002691.76</v>
      </c>
      <c r="D4" s="132">
        <v>-3467813.04</v>
      </c>
      <c r="F4" s="134" t="s">
        <v>206</v>
      </c>
      <c r="G4" s="132">
        <f>-SUM(C5:C6,C10)</f>
        <v>35318667.460000001</v>
      </c>
      <c r="H4" s="148">
        <f t="shared" ref="H4:H10" si="0">ROUND(G4,0)</f>
        <v>35318667</v>
      </c>
      <c r="I4" s="132">
        <f>-SUM(D5:D6,D10)</f>
        <v>6815338.4100000001</v>
      </c>
      <c r="J4" s="148">
        <f t="shared" ref="J4:J10" si="1">ROUND(I4,0)</f>
        <v>6815338</v>
      </c>
    </row>
    <row r="5" spans="1:11" x14ac:dyDescent="0.35">
      <c r="A5" s="127">
        <v>43010101</v>
      </c>
      <c r="B5" s="127" t="s">
        <v>88</v>
      </c>
      <c r="C5" s="141">
        <v>-23642204.120000001</v>
      </c>
      <c r="D5" s="141">
        <v>-2839977.69</v>
      </c>
      <c r="F5" s="134" t="s">
        <v>207</v>
      </c>
      <c r="G5" s="143">
        <f>-SUM(I34,I36:I41,I43:I44,I46:I50)</f>
        <v>28392674.139999997</v>
      </c>
      <c r="H5" s="148">
        <f t="shared" si="0"/>
        <v>28392674</v>
      </c>
      <c r="I5" s="132">
        <f>-D9</f>
        <v>439402476.36000001</v>
      </c>
      <c r="J5" s="148">
        <f t="shared" si="1"/>
        <v>439402476</v>
      </c>
    </row>
    <row r="6" spans="1:11" x14ac:dyDescent="0.35">
      <c r="A6" s="127">
        <v>43010102</v>
      </c>
      <c r="B6" s="127" t="s">
        <v>190</v>
      </c>
      <c r="C6" s="141">
        <v>-2201048.64</v>
      </c>
      <c r="D6" s="141">
        <v>-3975360.72</v>
      </c>
      <c r="F6" s="134" t="s">
        <v>208</v>
      </c>
      <c r="G6" s="132">
        <f>-C14</f>
        <v>24519076.800000001</v>
      </c>
      <c r="H6" s="148">
        <f t="shared" si="0"/>
        <v>24519077</v>
      </c>
      <c r="I6" s="132">
        <f>-D14</f>
        <v>114000135.18000001</v>
      </c>
      <c r="J6" s="148">
        <f t="shared" si="1"/>
        <v>114000135</v>
      </c>
    </row>
    <row r="7" spans="1:11" x14ac:dyDescent="0.35">
      <c r="A7" s="127">
        <v>43010104</v>
      </c>
      <c r="B7" s="127" t="s">
        <v>191</v>
      </c>
      <c r="C7" s="137">
        <v>-43824.42</v>
      </c>
      <c r="D7" s="132">
        <v>-30379.96</v>
      </c>
      <c r="F7" s="134" t="s">
        <v>209</v>
      </c>
      <c r="G7" s="137">
        <f>-C190</f>
        <v>0</v>
      </c>
      <c r="H7" s="148">
        <f t="shared" si="0"/>
        <v>0</v>
      </c>
      <c r="I7" s="132">
        <f>-D19</f>
        <v>36049348.590000004</v>
      </c>
      <c r="J7" s="148">
        <f t="shared" si="1"/>
        <v>36049349</v>
      </c>
    </row>
    <row r="8" spans="1:11" x14ac:dyDescent="0.35">
      <c r="A8" s="127">
        <v>43010111</v>
      </c>
      <c r="B8" s="127" t="s">
        <v>192</v>
      </c>
      <c r="C8" s="137">
        <v>-49.44</v>
      </c>
      <c r="D8" s="132">
        <v>-166926.74</v>
      </c>
      <c r="F8" s="134" t="s">
        <v>210</v>
      </c>
      <c r="G8" s="132">
        <f>-C20</f>
        <v>0</v>
      </c>
      <c r="H8" s="148">
        <f t="shared" si="0"/>
        <v>0</v>
      </c>
      <c r="I8" s="132">
        <f>-D20</f>
        <v>13163474.710000001</v>
      </c>
      <c r="J8" s="148">
        <f t="shared" si="1"/>
        <v>13163475</v>
      </c>
    </row>
    <row r="9" spans="1:11" x14ac:dyDescent="0.35">
      <c r="A9" s="127">
        <v>43010114</v>
      </c>
      <c r="B9" s="127" t="s">
        <v>195</v>
      </c>
      <c r="C9" s="143">
        <v>-30553971.41</v>
      </c>
      <c r="D9" s="143">
        <v>-439402476.36000001</v>
      </c>
      <c r="F9" s="134" t="s">
        <v>211</v>
      </c>
      <c r="G9" s="143">
        <f>-SUM(I35,I42,I45,)</f>
        <v>2161297.27</v>
      </c>
      <c r="H9" s="148">
        <f t="shared" si="0"/>
        <v>2161297</v>
      </c>
      <c r="I9" s="132">
        <f>-SUM(D16:D17)</f>
        <v>99655974.169999987</v>
      </c>
      <c r="J9" s="148">
        <f t="shared" si="1"/>
        <v>99655974</v>
      </c>
    </row>
    <row r="10" spans="1:11" x14ac:dyDescent="0.35">
      <c r="A10" s="127">
        <v>43010116</v>
      </c>
      <c r="B10" s="127" t="s">
        <v>196</v>
      </c>
      <c r="C10" s="141">
        <v>-9475414.6999999993</v>
      </c>
      <c r="D10" s="141">
        <v>0</v>
      </c>
      <c r="F10" s="134" t="s">
        <v>212</v>
      </c>
      <c r="G10" s="132">
        <f>-SUM(C11,C7:C8,C3:C4,C18,C22:C23,C21)</f>
        <v>8527405.4800000004</v>
      </c>
      <c r="H10" s="148">
        <f t="shared" si="0"/>
        <v>8527405</v>
      </c>
      <c r="I10" s="132">
        <f>-SUM(D11,D7:D8,D3:D4,D18,D22:D23,D21)</f>
        <v>10629669.48</v>
      </c>
      <c r="J10" s="148">
        <f t="shared" si="1"/>
        <v>10629669</v>
      </c>
    </row>
    <row r="11" spans="1:11" x14ac:dyDescent="0.35">
      <c r="A11" s="127">
        <v>43010199</v>
      </c>
      <c r="B11" s="127" t="s">
        <v>197</v>
      </c>
      <c r="C11" s="137">
        <v>-2966332.86</v>
      </c>
      <c r="D11" s="132">
        <v>-4542638.41</v>
      </c>
      <c r="G11" s="132"/>
    </row>
    <row r="12" spans="1:11" x14ac:dyDescent="0.35">
      <c r="A12" s="127" t="s">
        <v>198</v>
      </c>
      <c r="B12" s="127" t="s">
        <v>199</v>
      </c>
      <c r="C12" s="137">
        <v>0</v>
      </c>
      <c r="D12" s="132">
        <v>0</v>
      </c>
      <c r="G12" s="132">
        <f>SUM(G4:G11)</f>
        <v>98919121.149999991</v>
      </c>
      <c r="H12" s="135">
        <f>SUM(H4:H11)</f>
        <v>98919120</v>
      </c>
      <c r="I12" s="132">
        <f>SUM(I4:I11)</f>
        <v>719716416.9000001</v>
      </c>
      <c r="J12" s="135">
        <f>SUM(J4:J11)</f>
        <v>719716416</v>
      </c>
    </row>
    <row r="13" spans="1:11" x14ac:dyDescent="0.35">
      <c r="A13" s="127">
        <v>270</v>
      </c>
      <c r="B13" s="127" t="s">
        <v>199</v>
      </c>
      <c r="C13" s="137">
        <v>0</v>
      </c>
      <c r="D13" s="132">
        <v>0</v>
      </c>
      <c r="I13" s="132">
        <f>+I12-I14</f>
        <v>0</v>
      </c>
    </row>
    <row r="14" spans="1:11" x14ac:dyDescent="0.35">
      <c r="A14" s="127">
        <v>43010103</v>
      </c>
      <c r="B14" s="127" t="s">
        <v>87</v>
      </c>
      <c r="C14" s="142">
        <v>-24519076.800000001</v>
      </c>
      <c r="D14" s="142">
        <v>-114000135.18000001</v>
      </c>
      <c r="I14" s="132">
        <v>719716416.9000001</v>
      </c>
    </row>
    <row r="15" spans="1:11" x14ac:dyDescent="0.35">
      <c r="A15" s="127" t="s">
        <v>200</v>
      </c>
      <c r="B15" s="127" t="s">
        <v>201</v>
      </c>
      <c r="C15" s="137">
        <v>0</v>
      </c>
      <c r="D15" s="132">
        <v>0</v>
      </c>
    </row>
    <row r="16" spans="1:11" x14ac:dyDescent="0.35">
      <c r="A16" s="146">
        <v>43010119</v>
      </c>
      <c r="B16" s="146" t="s">
        <v>213</v>
      </c>
      <c r="C16" s="136">
        <v>0</v>
      </c>
      <c r="D16" s="136">
        <v>-104665026.70999999</v>
      </c>
    </row>
    <row r="17" spans="1:10" x14ac:dyDescent="0.35">
      <c r="A17" s="146">
        <v>43010105</v>
      </c>
      <c r="B17" s="146" t="s">
        <v>214</v>
      </c>
      <c r="C17" s="136">
        <v>0</v>
      </c>
      <c r="D17" s="136">
        <v>5009052.54</v>
      </c>
    </row>
    <row r="18" spans="1:10" x14ac:dyDescent="0.35">
      <c r="A18" s="127">
        <v>42010104</v>
      </c>
      <c r="B18" s="127" t="s">
        <v>215</v>
      </c>
      <c r="C18" s="137">
        <v>0</v>
      </c>
      <c r="D18" s="132">
        <v>-1084000</v>
      </c>
    </row>
    <row r="19" spans="1:10" x14ac:dyDescent="0.35">
      <c r="A19" s="127">
        <v>43010106</v>
      </c>
      <c r="B19" s="127" t="s">
        <v>216</v>
      </c>
      <c r="C19" s="145">
        <v>0</v>
      </c>
      <c r="D19" s="145">
        <v>-36049348.590000004</v>
      </c>
    </row>
    <row r="20" spans="1:10" x14ac:dyDescent="0.35">
      <c r="A20" s="127">
        <v>43010120</v>
      </c>
      <c r="B20" s="127" t="s">
        <v>217</v>
      </c>
      <c r="C20" s="145">
        <v>0</v>
      </c>
      <c r="D20" s="145">
        <v>-13163474.710000001</v>
      </c>
    </row>
    <row r="21" spans="1:10" s="144" customFormat="1" x14ac:dyDescent="0.35">
      <c r="A21" s="144">
        <v>42010101</v>
      </c>
      <c r="B21" s="144" t="s">
        <v>218</v>
      </c>
      <c r="C21" s="132">
        <v>0</v>
      </c>
      <c r="D21" s="132">
        <v>-934.58</v>
      </c>
      <c r="H21" s="149"/>
      <c r="J21" s="149"/>
    </row>
    <row r="22" spans="1:10" x14ac:dyDescent="0.35">
      <c r="A22" s="127">
        <v>43010112</v>
      </c>
      <c r="B22" s="127" t="s">
        <v>193</v>
      </c>
      <c r="C22" s="132">
        <v>0</v>
      </c>
      <c r="D22" s="132">
        <v>-1740690.23</v>
      </c>
    </row>
    <row r="23" spans="1:10" x14ac:dyDescent="0.35">
      <c r="A23" s="127">
        <v>43010113</v>
      </c>
      <c r="B23" s="127" t="s">
        <v>194</v>
      </c>
      <c r="C23" s="132">
        <v>0</v>
      </c>
      <c r="D23" s="132">
        <v>958751.48</v>
      </c>
      <c r="F23" s="138" t="s">
        <v>67</v>
      </c>
      <c r="G23" s="139">
        <f>C14</f>
        <v>-24519076.800000001</v>
      </c>
      <c r="H23" s="150"/>
      <c r="I23" s="140">
        <f>-ROUND(G23,0)</f>
        <v>24519077</v>
      </c>
    </row>
    <row r="24" spans="1:10" x14ac:dyDescent="0.35">
      <c r="F24" s="138" t="s">
        <v>24</v>
      </c>
      <c r="G24" s="139">
        <f>SUM(C3:C13)</f>
        <v>-74400044.350000009</v>
      </c>
      <c r="H24" s="150"/>
      <c r="I24" s="140">
        <f>-ROUND(G24,0)</f>
        <v>74400044</v>
      </c>
    </row>
    <row r="25" spans="1:10" x14ac:dyDescent="0.35">
      <c r="A25" s="127">
        <v>43010112</v>
      </c>
      <c r="B25" s="127" t="s">
        <v>193</v>
      </c>
      <c r="C25" s="132">
        <v>1307770.46</v>
      </c>
      <c r="D25" s="132">
        <v>0</v>
      </c>
      <c r="F25" s="134" t="s">
        <v>203</v>
      </c>
      <c r="G25" s="132">
        <f>SUM(C25:C26)</f>
        <v>2120508.25</v>
      </c>
      <c r="I25" s="128">
        <f>ROUND(G25,0)</f>
        <v>2120508</v>
      </c>
    </row>
    <row r="26" spans="1:10" x14ac:dyDescent="0.35">
      <c r="A26" s="127">
        <v>43010113</v>
      </c>
      <c r="B26" s="127" t="s">
        <v>194</v>
      </c>
      <c r="C26" s="132">
        <v>812737.79</v>
      </c>
      <c r="D26" s="132">
        <v>0</v>
      </c>
    </row>
    <row r="28" spans="1:10" x14ac:dyDescent="0.35">
      <c r="C28" s="132">
        <f>SUM(C3:C26)</f>
        <v>-96798612.900000006</v>
      </c>
      <c r="D28" s="132">
        <f>SUM(D3:D26)</f>
        <v>-719716416.90000021</v>
      </c>
    </row>
    <row r="33" spans="1:9" x14ac:dyDescent="0.35">
      <c r="A33" s="151" t="s">
        <v>219</v>
      </c>
      <c r="B33" s="151" t="s">
        <v>220</v>
      </c>
      <c r="C33" s="152" t="s">
        <v>221</v>
      </c>
      <c r="D33" s="153" t="s">
        <v>222</v>
      </c>
      <c r="E33" s="153" t="s">
        <v>223</v>
      </c>
      <c r="F33" s="151" t="s">
        <v>224</v>
      </c>
      <c r="G33" s="151" t="s">
        <v>225</v>
      </c>
      <c r="H33" s="151" t="s">
        <v>226</v>
      </c>
      <c r="I33" s="154" t="s">
        <v>227</v>
      </c>
    </row>
    <row r="34" spans="1:9" x14ac:dyDescent="0.35">
      <c r="A34" s="127">
        <v>43010114</v>
      </c>
      <c r="B34" s="127" t="s">
        <v>195</v>
      </c>
      <c r="C34" s="155">
        <v>43496</v>
      </c>
      <c r="D34" s="156" t="s">
        <v>228</v>
      </c>
      <c r="E34" s="156">
        <v>204319</v>
      </c>
      <c r="F34" s="127" t="s">
        <v>229</v>
      </c>
      <c r="G34" s="127">
        <v>11020101</v>
      </c>
      <c r="H34" s="127" t="s">
        <v>230</v>
      </c>
      <c r="I34" s="157">
        <v>-1684094.64</v>
      </c>
    </row>
    <row r="35" spans="1:9" x14ac:dyDescent="0.35">
      <c r="A35" s="158">
        <v>43010114</v>
      </c>
      <c r="B35" s="158" t="s">
        <v>195</v>
      </c>
      <c r="C35" s="159">
        <v>43524</v>
      </c>
      <c r="D35" s="160" t="s">
        <v>231</v>
      </c>
      <c r="E35" s="160">
        <v>207239</v>
      </c>
      <c r="F35" s="158" t="s">
        <v>232</v>
      </c>
      <c r="G35" s="158">
        <v>11010203</v>
      </c>
      <c r="H35" s="158" t="s">
        <v>233</v>
      </c>
      <c r="I35" s="161">
        <v>-443343.42</v>
      </c>
    </row>
    <row r="36" spans="1:9" x14ac:dyDescent="0.35">
      <c r="A36" s="127">
        <v>43010114</v>
      </c>
      <c r="B36" s="127" t="s">
        <v>195</v>
      </c>
      <c r="C36" s="155">
        <v>43524</v>
      </c>
      <c r="D36" s="156" t="s">
        <v>234</v>
      </c>
      <c r="E36" s="156">
        <v>207681</v>
      </c>
      <c r="F36" s="127" t="s">
        <v>235</v>
      </c>
      <c r="G36" s="127">
        <v>11020101</v>
      </c>
      <c r="H36" s="127" t="s">
        <v>230</v>
      </c>
      <c r="I36" s="157">
        <v>-1914121.28</v>
      </c>
    </row>
    <row r="37" spans="1:9" x14ac:dyDescent="0.35">
      <c r="A37" s="127">
        <v>43010114</v>
      </c>
      <c r="B37" s="127" t="s">
        <v>195</v>
      </c>
      <c r="C37" s="155">
        <v>43555</v>
      </c>
      <c r="D37" s="156" t="s">
        <v>236</v>
      </c>
      <c r="E37" s="156">
        <v>212447</v>
      </c>
      <c r="F37" s="127" t="s">
        <v>235</v>
      </c>
      <c r="G37" s="127">
        <v>11020101</v>
      </c>
      <c r="H37" s="127" t="s">
        <v>230</v>
      </c>
      <c r="I37" s="165">
        <v>-1914121.28</v>
      </c>
    </row>
    <row r="38" spans="1:9" x14ac:dyDescent="0.35">
      <c r="A38" s="127">
        <v>43010114</v>
      </c>
      <c r="B38" s="127" t="s">
        <v>195</v>
      </c>
      <c r="C38" s="155">
        <v>43555</v>
      </c>
      <c r="D38" s="156" t="s">
        <v>237</v>
      </c>
      <c r="E38" s="156">
        <v>214132</v>
      </c>
      <c r="F38" s="127" t="s">
        <v>238</v>
      </c>
      <c r="G38" s="127">
        <v>11020101</v>
      </c>
      <c r="H38" s="127" t="s">
        <v>230</v>
      </c>
      <c r="I38" s="165">
        <v>-266348.88</v>
      </c>
    </row>
    <row r="39" spans="1:9" x14ac:dyDescent="0.35">
      <c r="A39" s="127">
        <v>43010114</v>
      </c>
      <c r="B39" s="127" t="s">
        <v>195</v>
      </c>
      <c r="C39" s="155">
        <v>43585</v>
      </c>
      <c r="D39" s="156" t="s">
        <v>239</v>
      </c>
      <c r="E39" s="156">
        <v>216152</v>
      </c>
      <c r="F39" s="127" t="s">
        <v>240</v>
      </c>
      <c r="G39" s="127">
        <v>11020101</v>
      </c>
      <c r="H39" s="127" t="s">
        <v>230</v>
      </c>
      <c r="I39" s="157">
        <v>-2198986.4</v>
      </c>
    </row>
    <row r="40" spans="1:9" x14ac:dyDescent="0.35">
      <c r="A40" s="127">
        <v>43010114</v>
      </c>
      <c r="B40" s="127" t="s">
        <v>195</v>
      </c>
      <c r="C40" s="155">
        <v>43616</v>
      </c>
      <c r="D40" s="156" t="s">
        <v>241</v>
      </c>
      <c r="E40" s="156">
        <v>220732</v>
      </c>
      <c r="F40" s="127" t="s">
        <v>242</v>
      </c>
      <c r="G40" s="127">
        <v>11020101</v>
      </c>
      <c r="H40" s="127" t="s">
        <v>230</v>
      </c>
      <c r="I40" s="157">
        <v>-2359214.0299999998</v>
      </c>
    </row>
    <row r="41" spans="1:9" x14ac:dyDescent="0.35">
      <c r="A41" s="127">
        <v>43010114</v>
      </c>
      <c r="B41" s="127" t="s">
        <v>195</v>
      </c>
      <c r="C41" s="155">
        <v>43646</v>
      </c>
      <c r="D41" s="156" t="s">
        <v>243</v>
      </c>
      <c r="E41" s="156">
        <v>224600</v>
      </c>
      <c r="F41" s="127" t="s">
        <v>244</v>
      </c>
      <c r="G41" s="127">
        <v>11020101</v>
      </c>
      <c r="H41" s="127" t="s">
        <v>245</v>
      </c>
      <c r="I41" s="165">
        <v>-2506684.65</v>
      </c>
    </row>
    <row r="42" spans="1:9" x14ac:dyDescent="0.35">
      <c r="A42" s="158">
        <v>43010114</v>
      </c>
      <c r="B42" s="158" t="s">
        <v>195</v>
      </c>
      <c r="C42" s="159">
        <v>43671</v>
      </c>
      <c r="D42" s="160" t="s">
        <v>246</v>
      </c>
      <c r="E42" s="160">
        <v>229076</v>
      </c>
      <c r="F42" s="158" t="s">
        <v>247</v>
      </c>
      <c r="G42" s="158">
        <v>11010203</v>
      </c>
      <c r="H42" s="158" t="s">
        <v>233</v>
      </c>
      <c r="I42" s="161">
        <v>-1114087.57</v>
      </c>
    </row>
    <row r="43" spans="1:9" x14ac:dyDescent="0.35">
      <c r="A43" s="127">
        <v>43010114</v>
      </c>
      <c r="B43" s="127" t="s">
        <v>195</v>
      </c>
      <c r="C43" s="155">
        <v>43677</v>
      </c>
      <c r="D43" s="156" t="s">
        <v>248</v>
      </c>
      <c r="E43" s="156">
        <v>229108</v>
      </c>
      <c r="F43" s="127" t="s">
        <v>249</v>
      </c>
      <c r="G43" s="127">
        <v>11020101</v>
      </c>
      <c r="H43" s="127" t="s">
        <v>245</v>
      </c>
      <c r="I43" s="157">
        <v>-2213880.83</v>
      </c>
    </row>
    <row r="44" spans="1:9" x14ac:dyDescent="0.35">
      <c r="A44" s="162">
        <v>43010114</v>
      </c>
      <c r="B44" s="162" t="s">
        <v>195</v>
      </c>
      <c r="C44" s="163">
        <v>43708</v>
      </c>
      <c r="D44" s="164" t="s">
        <v>250</v>
      </c>
      <c r="E44" s="164">
        <v>234144</v>
      </c>
      <c r="F44" s="162" t="s">
        <v>251</v>
      </c>
      <c r="G44" s="162">
        <v>11020101</v>
      </c>
      <c r="H44" s="162" t="s">
        <v>245</v>
      </c>
      <c r="I44" s="157">
        <v>-5384616.0499999998</v>
      </c>
    </row>
    <row r="45" spans="1:9" x14ac:dyDescent="0.35">
      <c r="A45" s="158">
        <v>43010114</v>
      </c>
      <c r="B45" s="158" t="s">
        <v>195</v>
      </c>
      <c r="C45" s="159">
        <v>43735</v>
      </c>
      <c r="D45" s="160" t="s">
        <v>252</v>
      </c>
      <c r="E45" s="160">
        <v>239011</v>
      </c>
      <c r="F45" s="158" t="s">
        <v>253</v>
      </c>
      <c r="G45" s="158">
        <v>11010203</v>
      </c>
      <c r="H45" s="158" t="s">
        <v>233</v>
      </c>
      <c r="I45" s="166">
        <v>-603866.28</v>
      </c>
    </row>
    <row r="46" spans="1:9" x14ac:dyDescent="0.35">
      <c r="A46" s="127">
        <v>43010114</v>
      </c>
      <c r="B46" s="127" t="s">
        <v>195</v>
      </c>
      <c r="C46" s="155">
        <v>43738</v>
      </c>
      <c r="D46" s="156" t="s">
        <v>254</v>
      </c>
      <c r="E46" s="156">
        <v>239506</v>
      </c>
      <c r="F46" s="127" t="s">
        <v>255</v>
      </c>
      <c r="G46" s="127">
        <v>11020101</v>
      </c>
      <c r="H46" s="127" t="s">
        <v>245</v>
      </c>
      <c r="I46" s="165">
        <v>-413982.68</v>
      </c>
    </row>
    <row r="47" spans="1:9" x14ac:dyDescent="0.35">
      <c r="A47" s="127">
        <v>43010114</v>
      </c>
      <c r="B47" s="127" t="s">
        <v>195</v>
      </c>
      <c r="C47" s="155">
        <v>43769</v>
      </c>
      <c r="D47" s="156" t="s">
        <v>256</v>
      </c>
      <c r="E47" s="156">
        <v>244487</v>
      </c>
      <c r="F47" s="127" t="s">
        <v>257</v>
      </c>
      <c r="G47" s="127">
        <v>11020101</v>
      </c>
      <c r="H47" s="127" t="s">
        <v>245</v>
      </c>
      <c r="I47" s="165">
        <v>-827965.36</v>
      </c>
    </row>
    <row r="48" spans="1:9" x14ac:dyDescent="0.35">
      <c r="A48" s="127">
        <v>43010114</v>
      </c>
      <c r="B48" s="127" t="s">
        <v>195</v>
      </c>
      <c r="C48" s="155">
        <v>43799</v>
      </c>
      <c r="D48" s="156" t="s">
        <v>258</v>
      </c>
      <c r="E48" s="156">
        <v>249432</v>
      </c>
      <c r="F48" s="127" t="s">
        <v>259</v>
      </c>
      <c r="G48" s="127">
        <v>11020101</v>
      </c>
      <c r="H48" s="127" t="s">
        <v>245</v>
      </c>
      <c r="I48" s="157">
        <v>-2760151.38</v>
      </c>
    </row>
    <row r="49" spans="1:9" x14ac:dyDescent="0.35">
      <c r="A49" s="127">
        <v>43010114</v>
      </c>
      <c r="B49" s="127" t="s">
        <v>195</v>
      </c>
      <c r="C49" s="155">
        <v>43830</v>
      </c>
      <c r="D49" s="156" t="s">
        <v>260</v>
      </c>
      <c r="E49" s="156">
        <v>252986</v>
      </c>
      <c r="F49" s="127" t="s">
        <v>261</v>
      </c>
      <c r="G49" s="127">
        <v>11020101</v>
      </c>
      <c r="H49" s="127" t="s">
        <v>245</v>
      </c>
      <c r="I49" s="157">
        <v>-3980696.68</v>
      </c>
    </row>
    <row r="50" spans="1:9" x14ac:dyDescent="0.35">
      <c r="A50" s="127">
        <v>43010114</v>
      </c>
      <c r="B50" s="127" t="s">
        <v>195</v>
      </c>
      <c r="C50" s="155">
        <v>43830</v>
      </c>
      <c r="D50" s="127"/>
      <c r="E50" s="127"/>
      <c r="F50" s="127" t="s">
        <v>262</v>
      </c>
      <c r="G50" s="127">
        <v>11020101</v>
      </c>
      <c r="H50" s="127" t="s">
        <v>245</v>
      </c>
      <c r="I50" s="128">
        <v>32190</v>
      </c>
    </row>
    <row r="52" spans="1:9" ht="15" thickBot="1" x14ac:dyDescent="0.4">
      <c r="I52" s="167">
        <f>SUM(I34:I51)</f>
        <v>-30553971.41</v>
      </c>
    </row>
    <row r="53" spans="1:9" x14ac:dyDescent="0.35">
      <c r="I53" s="132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pageSetup paperSize="9" orientation="portrait" r:id="rId1"/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796875" defaultRowHeight="21.75" customHeight="1" x14ac:dyDescent="0.7"/>
  <cols>
    <col min="1" max="1" width="29.1796875" style="1" customWidth="1"/>
    <col min="2" max="2" width="6" style="1" customWidth="1"/>
    <col min="3" max="3" width="9" style="36" customWidth="1"/>
    <col min="4" max="4" width="0.81640625" style="8" customWidth="1"/>
    <col min="5" max="5" width="15.81640625" style="1" customWidth="1"/>
    <col min="6" max="6" width="0.81640625" style="1" customWidth="1"/>
    <col min="7" max="7" width="15.81640625" style="1" customWidth="1"/>
    <col min="8" max="8" width="0.81640625" style="1" customWidth="1"/>
    <col min="9" max="9" width="15.81640625" style="1" customWidth="1"/>
    <col min="10" max="10" width="0.81640625" style="1" customWidth="1"/>
    <col min="11" max="11" width="15.81640625" style="1" customWidth="1"/>
    <col min="12" max="12" width="0.81640625" style="1" customWidth="1"/>
    <col min="13" max="13" width="15.81640625" style="1" customWidth="1"/>
    <col min="14" max="14" width="0.81640625" style="1" customWidth="1"/>
    <col min="15" max="15" width="15.81640625" style="1" customWidth="1"/>
    <col min="16" max="16" width="0.81640625" style="1" customWidth="1"/>
    <col min="17" max="17" width="15.81640625" style="1" customWidth="1"/>
    <col min="18" max="18" width="0.81640625" style="1" customWidth="1"/>
    <col min="19" max="19" width="15.81640625" style="1" customWidth="1"/>
    <col min="20" max="20" width="0.81640625" style="1" customWidth="1"/>
    <col min="21" max="21" width="15.81640625" style="1" customWidth="1"/>
    <col min="22" max="22" width="0.81640625" style="1" customWidth="1"/>
    <col min="23" max="23" width="12.54296875" style="1" bestFit="1" customWidth="1"/>
    <col min="24" max="24" width="12.1796875" style="1" customWidth="1"/>
    <col min="25" max="16384" width="9.1796875" style="1"/>
  </cols>
  <sheetData>
    <row r="1" spans="1:23" ht="21.75" customHeight="1" x14ac:dyDescent="0.7">
      <c r="A1" s="14" t="s">
        <v>69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7">
      <c r="A2" s="9" t="s">
        <v>29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7">
      <c r="A3" s="9" t="s">
        <v>79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7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7">
      <c r="B5" s="11"/>
      <c r="C5" s="34"/>
      <c r="D5" s="12"/>
      <c r="E5" s="300" t="s">
        <v>40</v>
      </c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</row>
    <row r="6" spans="1:23" ht="21.75" customHeight="1" x14ac:dyDescent="0.7">
      <c r="B6" s="11"/>
      <c r="C6" s="34"/>
      <c r="D6" s="12"/>
      <c r="E6" s="16" t="s">
        <v>46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7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49</v>
      </c>
      <c r="P7" s="12"/>
      <c r="Q7" s="27"/>
      <c r="R7" s="11"/>
      <c r="S7" s="28"/>
      <c r="T7" s="11"/>
      <c r="U7" s="13"/>
    </row>
    <row r="8" spans="1:23" ht="21.75" customHeight="1" x14ac:dyDescent="0.7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68</v>
      </c>
      <c r="P8" s="12"/>
      <c r="Q8" s="27"/>
      <c r="R8" s="11"/>
      <c r="S8" s="28"/>
      <c r="T8" s="11"/>
      <c r="U8" s="13"/>
    </row>
    <row r="9" spans="1:23" ht="21.75" customHeight="1" x14ac:dyDescent="0.7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60</v>
      </c>
      <c r="P9" s="11"/>
      <c r="Q9" s="21"/>
      <c r="R9" s="11"/>
      <c r="S9" s="21" t="s">
        <v>47</v>
      </c>
      <c r="T9" s="11"/>
      <c r="U9" s="24"/>
    </row>
    <row r="10" spans="1:23" ht="21.75" customHeight="1" x14ac:dyDescent="0.7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42</v>
      </c>
      <c r="M10" s="16"/>
      <c r="N10" s="11"/>
      <c r="O10" s="18" t="s">
        <v>61</v>
      </c>
      <c r="P10" s="11"/>
      <c r="Q10" s="22" t="s">
        <v>30</v>
      </c>
      <c r="R10" s="11"/>
      <c r="S10" s="21" t="s">
        <v>48</v>
      </c>
      <c r="T10" s="11"/>
      <c r="U10" s="13"/>
    </row>
    <row r="11" spans="1:23" s="6" customFormat="1" ht="21.75" customHeight="1" x14ac:dyDescent="0.7">
      <c r="C11" s="35"/>
      <c r="E11" s="6" t="s">
        <v>39</v>
      </c>
      <c r="G11" s="7" t="s">
        <v>65</v>
      </c>
      <c r="H11" s="7"/>
      <c r="I11" s="6" t="s">
        <v>73</v>
      </c>
      <c r="J11" s="7"/>
      <c r="K11" s="7" t="s">
        <v>44</v>
      </c>
      <c r="M11" s="7"/>
      <c r="O11" s="7" t="s">
        <v>63</v>
      </c>
      <c r="Q11" s="22" t="s">
        <v>18</v>
      </c>
      <c r="S11" s="22" t="s">
        <v>64</v>
      </c>
    </row>
    <row r="12" spans="1:23" s="6" customFormat="1" ht="21.75" customHeight="1" x14ac:dyDescent="0.7">
      <c r="C12" s="35" t="s">
        <v>1</v>
      </c>
      <c r="D12" s="7"/>
      <c r="E12" s="7" t="s">
        <v>38</v>
      </c>
      <c r="F12" s="7"/>
      <c r="G12" s="7" t="s">
        <v>66</v>
      </c>
      <c r="H12" s="7"/>
      <c r="I12" s="7" t="s">
        <v>74</v>
      </c>
      <c r="J12" s="7"/>
      <c r="K12" s="7" t="s">
        <v>45</v>
      </c>
      <c r="L12" s="7"/>
      <c r="M12" s="7" t="s">
        <v>31</v>
      </c>
      <c r="N12" s="7"/>
      <c r="O12" s="7" t="s">
        <v>62</v>
      </c>
      <c r="P12" s="7"/>
      <c r="Q12" s="21" t="s">
        <v>50</v>
      </c>
      <c r="R12" s="7"/>
      <c r="S12" s="21" t="s">
        <v>51</v>
      </c>
      <c r="T12" s="7"/>
      <c r="U12" s="7" t="s">
        <v>30</v>
      </c>
    </row>
    <row r="13" spans="1:23" s="6" customFormat="1" ht="21.75" customHeight="1" x14ac:dyDescent="0.7">
      <c r="C13" s="35"/>
      <c r="D13" s="7"/>
      <c r="E13" s="301" t="s">
        <v>76</v>
      </c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</row>
    <row r="14" spans="1:23" ht="21.75" customHeight="1" x14ac:dyDescent="0.7">
      <c r="A14" s="3" t="s">
        <v>71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7">
      <c r="A15" s="2" t="s">
        <v>59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7">
      <c r="A16" s="2" t="s">
        <v>75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7">
      <c r="A17" s="2" t="s">
        <v>58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7">
      <c r="A18" s="2" t="s">
        <v>82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7">
      <c r="A19" s="2" t="s">
        <v>83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7">
      <c r="A20" s="2" t="s">
        <v>84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7">
      <c r="A21" s="2" t="s">
        <v>85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75">
      <c r="A22" s="3" t="s">
        <v>72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7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7">
      <c r="A24" s="3" t="s">
        <v>80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7">
      <c r="A25" s="2" t="s">
        <v>59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7">
      <c r="A26" s="2" t="s">
        <v>75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7">
      <c r="A27" s="2" t="s">
        <v>58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7">
      <c r="A28" s="2" t="s">
        <v>82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7">
      <c r="A29" s="2" t="s">
        <v>83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7">
      <c r="A30" s="2" t="s">
        <v>84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7">
      <c r="A31" s="2" t="s">
        <v>85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75">
      <c r="A32" s="3" t="s">
        <v>81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7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AF1C-AB5A-4AB6-B293-825D2B435D0F}">
  <sheetPr>
    <tabColor theme="8" tint="0.59999389629810485"/>
  </sheetPr>
  <dimension ref="A1:X35"/>
  <sheetViews>
    <sheetView showGridLines="0" view="pageBreakPreview" topLeftCell="A13" zoomScale="70" zoomScaleNormal="70" zoomScaleSheetLayoutView="70" workbookViewId="0">
      <selection activeCell="V36" sqref="V36"/>
    </sheetView>
  </sheetViews>
  <sheetFormatPr defaultColWidth="9.1796875" defaultRowHeight="21.75" customHeight="1" x14ac:dyDescent="0.65"/>
  <cols>
    <col min="1" max="1" width="48.54296875" style="217" customWidth="1"/>
    <col min="2" max="2" width="9.81640625" style="214" customWidth="1"/>
    <col min="3" max="3" width="1" style="217" customWidth="1"/>
    <col min="4" max="4" width="12.81640625" style="217" customWidth="1"/>
    <col min="5" max="5" width="1" style="217" customWidth="1"/>
    <col min="6" max="6" width="14" style="217" bestFit="1" customWidth="1"/>
    <col min="7" max="7" width="1" style="217" customWidth="1"/>
    <col min="8" max="8" width="14.1796875" style="217" bestFit="1" customWidth="1"/>
    <col min="9" max="9" width="1" style="217" customWidth="1"/>
    <col min="10" max="10" width="11.81640625" style="217" bestFit="1" customWidth="1"/>
    <col min="11" max="11" width="1" style="217" customWidth="1"/>
    <col min="12" max="12" width="13.54296875" style="217" bestFit="1" customWidth="1"/>
    <col min="13" max="13" width="1" style="217" customWidth="1"/>
    <col min="14" max="14" width="16.1796875" style="217" bestFit="1" customWidth="1"/>
    <col min="15" max="15" width="1" style="217" customWidth="1"/>
    <col min="16" max="16" width="16.81640625" style="289" bestFit="1" customWidth="1"/>
    <col min="17" max="17" width="1" style="217" customWidth="1"/>
    <col min="18" max="18" width="13" style="217" customWidth="1"/>
    <col min="19" max="19" width="1" style="217" customWidth="1"/>
    <col min="20" max="20" width="13.54296875" style="217" customWidth="1"/>
    <col min="21" max="21" width="1" style="217" customWidth="1"/>
    <col min="22" max="22" width="13.54296875" style="217" customWidth="1"/>
    <col min="23" max="16384" width="9.1796875" style="217"/>
  </cols>
  <sheetData>
    <row r="1" spans="1:22" ht="21.75" customHeight="1" x14ac:dyDescent="0.65">
      <c r="A1" s="213" t="s">
        <v>69</v>
      </c>
      <c r="C1" s="215"/>
      <c r="D1" s="216"/>
      <c r="E1" s="215"/>
      <c r="F1" s="216"/>
      <c r="G1" s="216"/>
      <c r="H1" s="216"/>
      <c r="I1" s="216"/>
      <c r="J1" s="216"/>
      <c r="K1" s="215"/>
      <c r="L1" s="216"/>
      <c r="M1" s="215"/>
      <c r="N1" s="216"/>
      <c r="O1" s="215"/>
      <c r="P1" s="286"/>
      <c r="Q1" s="215"/>
      <c r="R1" s="216"/>
      <c r="S1" s="215"/>
      <c r="T1" s="216"/>
      <c r="U1" s="215"/>
      <c r="V1" s="216"/>
    </row>
    <row r="2" spans="1:22" ht="21.75" customHeight="1" x14ac:dyDescent="0.7">
      <c r="A2" s="218" t="s">
        <v>29</v>
      </c>
      <c r="C2" s="215"/>
      <c r="D2" s="216"/>
      <c r="E2" s="215"/>
      <c r="F2" s="216"/>
      <c r="G2" s="216"/>
      <c r="H2" s="216"/>
      <c r="I2" s="216"/>
      <c r="J2" s="216"/>
      <c r="K2" s="215"/>
      <c r="L2" s="216"/>
      <c r="M2" s="215"/>
      <c r="N2" s="216"/>
      <c r="O2" s="215"/>
      <c r="P2" s="286"/>
      <c r="Q2" s="215"/>
      <c r="R2" s="216"/>
      <c r="S2" s="215"/>
      <c r="T2" s="216"/>
      <c r="U2" s="215"/>
      <c r="V2" s="216"/>
    </row>
    <row r="3" spans="1:22" ht="21.75" customHeight="1" x14ac:dyDescent="0.7">
      <c r="A3" s="218"/>
      <c r="C3" s="215"/>
      <c r="D3" s="216"/>
      <c r="E3" s="215"/>
      <c r="F3" s="216"/>
      <c r="G3" s="216"/>
      <c r="H3" s="216"/>
      <c r="I3" s="216"/>
      <c r="J3" s="216"/>
      <c r="K3" s="215"/>
      <c r="L3" s="216"/>
      <c r="M3" s="215"/>
      <c r="N3" s="215"/>
      <c r="O3" s="215"/>
      <c r="P3" s="284"/>
      <c r="Q3" s="215"/>
      <c r="R3" s="216"/>
      <c r="S3" s="215"/>
      <c r="T3" s="216"/>
    </row>
    <row r="4" spans="1:22" ht="21.75" customHeight="1" x14ac:dyDescent="0.7">
      <c r="A4" s="219"/>
      <c r="B4" s="220"/>
      <c r="C4" s="221"/>
      <c r="D4" s="302" t="s">
        <v>40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</row>
    <row r="5" spans="1:22" ht="21.75" customHeight="1" x14ac:dyDescent="0.7">
      <c r="A5" s="219"/>
      <c r="B5" s="220"/>
      <c r="C5" s="22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23" t="s">
        <v>49</v>
      </c>
      <c r="O5" s="281"/>
      <c r="P5" s="287"/>
      <c r="Q5" s="281"/>
      <c r="R5" s="281"/>
      <c r="S5" s="281"/>
      <c r="T5" s="281"/>
    </row>
    <row r="6" spans="1:22" ht="21.75" customHeight="1" x14ac:dyDescent="0.7">
      <c r="A6" s="219"/>
      <c r="B6" s="220"/>
      <c r="C6" s="221"/>
      <c r="D6" s="281"/>
      <c r="E6" s="281"/>
      <c r="F6" s="281"/>
      <c r="G6" s="281"/>
      <c r="H6" s="281"/>
      <c r="I6" s="281"/>
      <c r="J6" s="303" t="s">
        <v>266</v>
      </c>
      <c r="K6" s="303"/>
      <c r="L6" s="303"/>
      <c r="M6" s="281"/>
      <c r="N6" s="282" t="s">
        <v>150</v>
      </c>
      <c r="O6" s="281"/>
      <c r="P6" s="287"/>
      <c r="Q6" s="281"/>
      <c r="R6" s="281"/>
      <c r="S6" s="281"/>
      <c r="T6" s="281"/>
    </row>
    <row r="7" spans="1:22" ht="21.75" customHeight="1" x14ac:dyDescent="0.7">
      <c r="A7" s="219"/>
      <c r="B7" s="220"/>
      <c r="C7" s="221"/>
      <c r="D7" s="221"/>
      <c r="E7" s="221"/>
      <c r="F7" s="221"/>
      <c r="G7" s="221"/>
      <c r="H7" s="223" t="s">
        <v>60</v>
      </c>
      <c r="I7" s="221"/>
      <c r="J7" s="221"/>
      <c r="K7" s="221"/>
      <c r="L7" s="221"/>
      <c r="M7" s="221"/>
      <c r="N7" s="221"/>
      <c r="O7" s="221"/>
      <c r="P7" s="288"/>
      <c r="Q7" s="221"/>
      <c r="R7" s="225"/>
      <c r="S7" s="221"/>
      <c r="T7" s="225"/>
    </row>
    <row r="8" spans="1:22" ht="21.75" customHeight="1" x14ac:dyDescent="0.7">
      <c r="A8" s="219"/>
      <c r="B8" s="220"/>
      <c r="C8" s="221"/>
      <c r="D8" s="221"/>
      <c r="E8" s="221"/>
      <c r="F8" s="221"/>
      <c r="G8" s="221"/>
      <c r="H8" s="223" t="s">
        <v>109</v>
      </c>
      <c r="I8" s="221"/>
      <c r="J8" s="221"/>
      <c r="K8" s="221"/>
      <c r="L8" s="226"/>
      <c r="M8" s="221"/>
      <c r="N8" s="221"/>
      <c r="O8" s="221"/>
      <c r="P8" s="43" t="s">
        <v>110</v>
      </c>
      <c r="Q8" s="221"/>
      <c r="R8" s="226"/>
      <c r="S8" s="221"/>
      <c r="T8" s="227"/>
    </row>
    <row r="9" spans="1:22" ht="21.75" customHeight="1" x14ac:dyDescent="0.7">
      <c r="A9" s="219"/>
      <c r="B9" s="220"/>
      <c r="C9" s="221"/>
      <c r="D9" s="223" t="s">
        <v>316</v>
      </c>
      <c r="E9" s="221"/>
      <c r="F9" s="221"/>
      <c r="G9" s="221"/>
      <c r="H9" s="223" t="s">
        <v>111</v>
      </c>
      <c r="I9" s="221"/>
      <c r="J9" s="221"/>
      <c r="K9" s="223"/>
      <c r="L9" s="226" t="s">
        <v>116</v>
      </c>
      <c r="M9" s="221"/>
      <c r="N9" s="226" t="s">
        <v>279</v>
      </c>
      <c r="O9" s="226"/>
      <c r="P9" s="43" t="s">
        <v>112</v>
      </c>
      <c r="Q9" s="221"/>
      <c r="R9" s="226" t="s">
        <v>113</v>
      </c>
      <c r="S9" s="221"/>
      <c r="T9" s="225"/>
    </row>
    <row r="10" spans="1:22" ht="21.75" customHeight="1" x14ac:dyDescent="0.7">
      <c r="A10" s="219"/>
      <c r="B10" s="283"/>
      <c r="C10" s="226"/>
      <c r="D10" s="226" t="s">
        <v>114</v>
      </c>
      <c r="E10" s="226"/>
      <c r="F10" s="226" t="s">
        <v>65</v>
      </c>
      <c r="G10" s="226"/>
      <c r="H10" s="223" t="s">
        <v>63</v>
      </c>
      <c r="I10" s="226"/>
      <c r="J10" s="226" t="s">
        <v>115</v>
      </c>
      <c r="K10" s="226"/>
      <c r="L10" s="226" t="s">
        <v>122</v>
      </c>
      <c r="M10" s="226"/>
      <c r="N10" s="226" t="s">
        <v>278</v>
      </c>
      <c r="O10" s="226"/>
      <c r="P10" s="43" t="s">
        <v>117</v>
      </c>
      <c r="Q10" s="226"/>
      <c r="R10" s="226" t="s">
        <v>118</v>
      </c>
      <c r="S10" s="226"/>
      <c r="T10" s="226" t="s">
        <v>110</v>
      </c>
    </row>
    <row r="11" spans="1:22" ht="21.75" customHeight="1" x14ac:dyDescent="0.7">
      <c r="A11" s="219"/>
      <c r="B11" s="229" t="s">
        <v>1</v>
      </c>
      <c r="C11" s="226"/>
      <c r="D11" s="226" t="s">
        <v>119</v>
      </c>
      <c r="E11" s="226"/>
      <c r="F11" s="226" t="s">
        <v>120</v>
      </c>
      <c r="G11" s="226"/>
      <c r="H11" s="223" t="s">
        <v>62</v>
      </c>
      <c r="I11" s="226"/>
      <c r="J11" s="226" t="s">
        <v>121</v>
      </c>
      <c r="K11" s="226"/>
      <c r="L11" s="226" t="s">
        <v>289</v>
      </c>
      <c r="M11" s="226"/>
      <c r="N11" s="226" t="s">
        <v>175</v>
      </c>
      <c r="O11" s="226"/>
      <c r="P11" s="43" t="s">
        <v>123</v>
      </c>
      <c r="Q11" s="226"/>
      <c r="R11" s="226" t="s">
        <v>124</v>
      </c>
      <c r="S11" s="226"/>
      <c r="T11" s="226" t="s">
        <v>112</v>
      </c>
    </row>
    <row r="12" spans="1:22" ht="21.75" customHeight="1" x14ac:dyDescent="0.7">
      <c r="A12" s="219"/>
      <c r="B12" s="283"/>
      <c r="C12" s="226"/>
      <c r="D12" s="304" t="s">
        <v>76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</row>
    <row r="13" spans="1:22" ht="21.75" customHeight="1" x14ac:dyDescent="0.65">
      <c r="A13" s="230" t="s">
        <v>286</v>
      </c>
      <c r="B13" s="283"/>
      <c r="C13" s="226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61"/>
      <c r="Q13" s="283"/>
      <c r="R13" s="283"/>
      <c r="S13" s="283"/>
      <c r="T13" s="283"/>
    </row>
    <row r="14" spans="1:22" ht="21.75" customHeight="1" x14ac:dyDescent="0.65">
      <c r="A14" s="230" t="s">
        <v>287</v>
      </c>
      <c r="B14" s="283"/>
      <c r="C14" s="231"/>
      <c r="D14" s="232">
        <v>317887700</v>
      </c>
      <c r="E14" s="232"/>
      <c r="F14" s="232">
        <v>4399859862</v>
      </c>
      <c r="G14" s="232"/>
      <c r="H14" s="232">
        <v>-43627513</v>
      </c>
      <c r="I14" s="232"/>
      <c r="J14" s="232">
        <v>31800000</v>
      </c>
      <c r="K14" s="232"/>
      <c r="L14" s="232">
        <v>-34618787</v>
      </c>
      <c r="M14" s="232"/>
      <c r="N14" s="232">
        <v>5925031</v>
      </c>
      <c r="O14" s="64"/>
      <c r="P14" s="64">
        <f>SUM(D14:N14)</f>
        <v>4677226293</v>
      </c>
      <c r="Q14" s="232"/>
      <c r="R14" s="64">
        <v>44701240</v>
      </c>
      <c r="S14" s="232"/>
      <c r="T14" s="232">
        <f>SUM(P14:R14)</f>
        <v>4721927533</v>
      </c>
    </row>
    <row r="15" spans="1:22" ht="21.75" customHeight="1" x14ac:dyDescent="0.65">
      <c r="A15" s="233" t="s">
        <v>176</v>
      </c>
      <c r="B15" s="283"/>
      <c r="C15" s="231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65"/>
      <c r="O15" s="65"/>
      <c r="P15" s="60"/>
      <c r="Q15" s="234"/>
      <c r="R15" s="234"/>
      <c r="S15" s="234"/>
      <c r="T15" s="234"/>
    </row>
    <row r="16" spans="1:22" ht="21.75" customHeight="1" x14ac:dyDescent="0.7">
      <c r="A16" s="235" t="s">
        <v>177</v>
      </c>
      <c r="B16" s="283"/>
      <c r="C16" s="231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65"/>
      <c r="O16" s="65"/>
      <c r="P16" s="60"/>
      <c r="Q16" s="234"/>
      <c r="R16" s="234"/>
      <c r="S16" s="234"/>
      <c r="T16" s="234"/>
    </row>
    <row r="17" spans="1:24" ht="21.75" customHeight="1" x14ac:dyDescent="0.65">
      <c r="A17" s="227" t="s">
        <v>127</v>
      </c>
      <c r="B17" s="236">
        <v>20</v>
      </c>
      <c r="C17" s="231"/>
      <c r="D17" s="279">
        <v>0</v>
      </c>
      <c r="E17" s="279"/>
      <c r="F17" s="279">
        <v>0</v>
      </c>
      <c r="G17" s="279"/>
      <c r="H17" s="279">
        <v>0</v>
      </c>
      <c r="I17" s="279"/>
      <c r="J17" s="279">
        <v>0</v>
      </c>
      <c r="K17" s="50"/>
      <c r="L17" s="280">
        <v>-111258770</v>
      </c>
      <c r="M17" s="50"/>
      <c r="N17" s="279">
        <v>0</v>
      </c>
      <c r="O17" s="50"/>
      <c r="P17" s="65">
        <f>SUM(D17:N17)</f>
        <v>-111258770</v>
      </c>
      <c r="Q17" s="279"/>
      <c r="R17" s="65">
        <v>0</v>
      </c>
      <c r="S17" s="279"/>
      <c r="T17" s="65">
        <f t="shared" ref="T17:T18" si="0">SUM(P17:R17)</f>
        <v>-111258770</v>
      </c>
    </row>
    <row r="18" spans="1:24" ht="21.75" customHeight="1" x14ac:dyDescent="0.65">
      <c r="A18" s="227" t="s">
        <v>263</v>
      </c>
      <c r="B18" s="236"/>
      <c r="C18" s="231"/>
      <c r="D18" s="237">
        <v>0</v>
      </c>
      <c r="E18" s="234"/>
      <c r="F18" s="237">
        <v>0</v>
      </c>
      <c r="G18" s="234"/>
      <c r="H18" s="237">
        <v>0</v>
      </c>
      <c r="I18" s="234"/>
      <c r="J18" s="237">
        <v>0</v>
      </c>
      <c r="K18" s="50"/>
      <c r="L18" s="237">
        <v>0</v>
      </c>
      <c r="M18" s="50"/>
      <c r="N18" s="237">
        <v>0</v>
      </c>
      <c r="O18" s="50"/>
      <c r="P18" s="239">
        <f>SUM(D18:N18)</f>
        <v>0</v>
      </c>
      <c r="Q18" s="234"/>
      <c r="R18" s="239">
        <v>-10913970</v>
      </c>
      <c r="S18" s="234"/>
      <c r="T18" s="239">
        <f t="shared" si="0"/>
        <v>-10913970</v>
      </c>
    </row>
    <row r="19" spans="1:24" ht="21.75" customHeight="1" x14ac:dyDescent="0.65">
      <c r="A19" s="233" t="s">
        <v>178</v>
      </c>
      <c r="B19" s="236"/>
      <c r="C19" s="231"/>
      <c r="D19" s="240">
        <f>SUM(D17:D18)</f>
        <v>0</v>
      </c>
      <c r="E19" s="232"/>
      <c r="F19" s="240">
        <f>SUM(F17:F18)</f>
        <v>0</v>
      </c>
      <c r="G19" s="232"/>
      <c r="H19" s="240">
        <f>SUM(H17:H18)</f>
        <v>0</v>
      </c>
      <c r="I19" s="232"/>
      <c r="J19" s="240">
        <f>SUM(J17:J18)</f>
        <v>0</v>
      </c>
      <c r="K19" s="232"/>
      <c r="L19" s="240">
        <f>SUM(L17:L18)</f>
        <v>-111258770</v>
      </c>
      <c r="M19" s="232"/>
      <c r="N19" s="240">
        <f>SUM(N17:N18)</f>
        <v>0</v>
      </c>
      <c r="O19" s="64"/>
      <c r="P19" s="53">
        <f>SUM(P17:P18)</f>
        <v>-111258770</v>
      </c>
      <c r="Q19" s="232"/>
      <c r="R19" s="240">
        <f>SUM(R17:R18)</f>
        <v>-10913970</v>
      </c>
      <c r="S19" s="232"/>
      <c r="T19" s="240">
        <f>SUM(T17:T18)</f>
        <v>-122172740</v>
      </c>
    </row>
    <row r="20" spans="1:24" ht="15" hidden="1" customHeight="1" x14ac:dyDescent="0.65">
      <c r="A20" s="241"/>
      <c r="B20" s="283"/>
      <c r="C20" s="231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60"/>
      <c r="Q20" s="234"/>
      <c r="R20" s="234"/>
      <c r="S20" s="234"/>
      <c r="T20" s="234"/>
    </row>
    <row r="21" spans="1:24" ht="21.75" hidden="1" customHeight="1" x14ac:dyDescent="0.65">
      <c r="A21" s="242" t="s">
        <v>290</v>
      </c>
      <c r="B21" s="283"/>
      <c r="C21" s="231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60"/>
      <c r="Q21" s="234"/>
      <c r="R21" s="234"/>
      <c r="S21" s="234"/>
      <c r="T21" s="234"/>
    </row>
    <row r="22" spans="1:24" ht="21.75" hidden="1" customHeight="1" x14ac:dyDescent="0.65">
      <c r="A22" s="243" t="s">
        <v>291</v>
      </c>
      <c r="B22" s="283"/>
      <c r="C22" s="231"/>
      <c r="D22" s="234"/>
      <c r="E22" s="50"/>
      <c r="F22" s="234"/>
      <c r="G22" s="50"/>
      <c r="H22" s="234"/>
      <c r="I22" s="50"/>
      <c r="J22" s="234"/>
      <c r="K22" s="50"/>
      <c r="L22" s="234"/>
      <c r="M22" s="50"/>
      <c r="N22" s="234"/>
      <c r="O22" s="50"/>
      <c r="P22" s="65"/>
      <c r="Q22" s="50"/>
      <c r="R22" s="52"/>
      <c r="S22" s="52"/>
      <c r="T22" s="65"/>
    </row>
    <row r="23" spans="1:24" ht="21.75" hidden="1" customHeight="1" x14ac:dyDescent="0.65">
      <c r="A23" s="243" t="s">
        <v>292</v>
      </c>
      <c r="B23" s="236"/>
      <c r="C23" s="231"/>
      <c r="D23" s="237">
        <v>0</v>
      </c>
      <c r="E23" s="50"/>
      <c r="F23" s="237">
        <v>0</v>
      </c>
      <c r="G23" s="50"/>
      <c r="H23" s="237"/>
      <c r="I23" s="50"/>
      <c r="J23" s="237">
        <v>0</v>
      </c>
      <c r="K23" s="50"/>
      <c r="L23" s="237">
        <v>0</v>
      </c>
      <c r="M23" s="50"/>
      <c r="N23" s="237">
        <v>0</v>
      </c>
      <c r="O23" s="50"/>
      <c r="P23" s="239">
        <f>SUM(D23:N23)</f>
        <v>0</v>
      </c>
      <c r="Q23" s="50"/>
      <c r="R23" s="239"/>
      <c r="S23" s="52"/>
      <c r="T23" s="239">
        <f t="shared" ref="T23" si="1">SUM(P23:R23)</f>
        <v>0</v>
      </c>
    </row>
    <row r="24" spans="1:24" ht="21.75" hidden="1" customHeight="1" x14ac:dyDescent="0.65">
      <c r="A24" s="241" t="s">
        <v>293</v>
      </c>
      <c r="B24" s="283"/>
      <c r="C24" s="231"/>
      <c r="D24" s="240">
        <f>SUM(D23)</f>
        <v>0</v>
      </c>
      <c r="E24" s="232"/>
      <c r="F24" s="240">
        <f>SUM(F23)</f>
        <v>0</v>
      </c>
      <c r="G24" s="232"/>
      <c r="H24" s="240">
        <f>SUM(H23)</f>
        <v>0</v>
      </c>
      <c r="I24" s="232"/>
      <c r="J24" s="240">
        <f>SUM(J23)</f>
        <v>0</v>
      </c>
      <c r="K24" s="232"/>
      <c r="L24" s="240">
        <f>SUM(L23)</f>
        <v>0</v>
      </c>
      <c r="M24" s="232"/>
      <c r="N24" s="240">
        <f>SUM(N23)</f>
        <v>0</v>
      </c>
      <c r="O24" s="64"/>
      <c r="P24" s="53">
        <f>SUM(P23)</f>
        <v>0</v>
      </c>
      <c r="Q24" s="47"/>
      <c r="R24" s="240">
        <f>SUM(R23)</f>
        <v>0</v>
      </c>
      <c r="S24" s="244"/>
      <c r="T24" s="240">
        <f>SUM(T23)</f>
        <v>0</v>
      </c>
    </row>
    <row r="25" spans="1:24" ht="15" hidden="1" customHeight="1" x14ac:dyDescent="0.65">
      <c r="A25" s="243"/>
      <c r="B25" s="283"/>
      <c r="C25" s="226"/>
      <c r="D25" s="234"/>
      <c r="E25" s="245"/>
      <c r="F25" s="234"/>
      <c r="G25" s="245"/>
      <c r="H25" s="234"/>
      <c r="I25" s="245"/>
      <c r="J25" s="234"/>
      <c r="K25" s="245"/>
      <c r="L25" s="234"/>
      <c r="M25" s="234"/>
      <c r="N25" s="234"/>
      <c r="O25" s="234"/>
      <c r="P25" s="60"/>
      <c r="Q25" s="234"/>
      <c r="R25" s="234"/>
      <c r="S25" s="234"/>
      <c r="T25" s="234"/>
    </row>
    <row r="26" spans="1:24" ht="21.75" hidden="1" customHeight="1" x14ac:dyDescent="0.65">
      <c r="A26" s="230" t="s">
        <v>178</v>
      </c>
      <c r="B26" s="283"/>
      <c r="C26" s="231"/>
      <c r="D26" s="240">
        <f>D24+D19</f>
        <v>0</v>
      </c>
      <c r="E26" s="232"/>
      <c r="F26" s="240">
        <f>F24+F19</f>
        <v>0</v>
      </c>
      <c r="G26" s="232"/>
      <c r="H26" s="240">
        <f>H24+H19</f>
        <v>0</v>
      </c>
      <c r="I26" s="232"/>
      <c r="J26" s="240">
        <f>J24+J19</f>
        <v>0</v>
      </c>
      <c r="K26" s="232"/>
      <c r="L26" s="240">
        <f>L24+L19</f>
        <v>-111258770</v>
      </c>
      <c r="M26" s="232"/>
      <c r="N26" s="240">
        <f>N24+N19</f>
        <v>0</v>
      </c>
      <c r="O26" s="232"/>
      <c r="P26" s="53">
        <f>P24+P19</f>
        <v>-111258770</v>
      </c>
      <c r="Q26" s="232"/>
      <c r="R26" s="240">
        <f>R24+R19</f>
        <v>-10913970</v>
      </c>
      <c r="S26" s="232"/>
      <c r="T26" s="240">
        <f>T24+T19</f>
        <v>-122172740</v>
      </c>
    </row>
    <row r="27" spans="1:24" ht="15" customHeight="1" x14ac:dyDescent="0.65">
      <c r="A27" s="243"/>
      <c r="B27" s="283"/>
      <c r="C27" s="226"/>
      <c r="D27" s="234"/>
      <c r="E27" s="245"/>
      <c r="F27" s="234"/>
      <c r="G27" s="245"/>
      <c r="H27" s="234"/>
      <c r="I27" s="245"/>
      <c r="J27" s="234"/>
      <c r="K27" s="245"/>
      <c r="L27" s="234"/>
      <c r="M27" s="234"/>
      <c r="N27" s="234"/>
      <c r="O27" s="234"/>
      <c r="P27" s="60"/>
      <c r="Q27" s="234"/>
      <c r="R27" s="234"/>
      <c r="S27" s="234"/>
      <c r="T27" s="234"/>
      <c r="V27" s="309"/>
      <c r="W27" s="309"/>
      <c r="X27" s="309"/>
    </row>
    <row r="28" spans="1:24" ht="21.75" customHeight="1" x14ac:dyDescent="0.65">
      <c r="A28" s="233" t="s">
        <v>129</v>
      </c>
      <c r="B28" s="283"/>
      <c r="C28" s="226"/>
      <c r="D28" s="234"/>
      <c r="E28" s="245"/>
      <c r="F28" s="234"/>
      <c r="G28" s="245"/>
      <c r="H28" s="234"/>
      <c r="I28" s="245"/>
      <c r="J28" s="234"/>
      <c r="K28" s="245"/>
      <c r="L28" s="234"/>
      <c r="M28" s="234"/>
      <c r="N28" s="234"/>
      <c r="O28" s="234"/>
      <c r="P28" s="60"/>
      <c r="Q28" s="234"/>
      <c r="R28" s="234"/>
      <c r="S28" s="234"/>
      <c r="T28" s="234"/>
      <c r="V28" s="309"/>
      <c r="W28" s="309"/>
      <c r="X28" s="309"/>
    </row>
    <row r="29" spans="1:24" ht="21.75" customHeight="1" x14ac:dyDescent="0.65">
      <c r="A29" s="227" t="s">
        <v>128</v>
      </c>
      <c r="B29" s="283"/>
      <c r="C29" s="226"/>
      <c r="D29" s="234">
        <v>0</v>
      </c>
      <c r="E29" s="245"/>
      <c r="F29" s="234">
        <v>0</v>
      </c>
      <c r="G29" s="245"/>
      <c r="H29" s="234">
        <v>0</v>
      </c>
      <c r="I29" s="245"/>
      <c r="J29" s="234">
        <v>0</v>
      </c>
      <c r="K29" s="245"/>
      <c r="L29" s="65">
        <f>'PL 11-12'!F65</f>
        <v>100967616</v>
      </c>
      <c r="M29" s="234"/>
      <c r="N29" s="65">
        <v>0</v>
      </c>
      <c r="O29" s="65"/>
      <c r="P29" s="60">
        <f>SUM(D29:N29)</f>
        <v>100967616</v>
      </c>
      <c r="Q29" s="234"/>
      <c r="R29" s="60">
        <f>'PL 11-12'!F66</f>
        <v>34318973</v>
      </c>
      <c r="S29" s="234"/>
      <c r="T29" s="234">
        <f t="shared" ref="T29:T30" si="2">SUM(P29:R29)</f>
        <v>135286589</v>
      </c>
      <c r="V29" s="310">
        <f>T29-'PL 11-12'!F35</f>
        <v>0</v>
      </c>
      <c r="W29" s="311" t="s">
        <v>274</v>
      </c>
      <c r="X29" s="309"/>
    </row>
    <row r="30" spans="1:24" ht="21.75" customHeight="1" x14ac:dyDescent="0.65">
      <c r="A30" s="227" t="s">
        <v>294</v>
      </c>
      <c r="B30" s="283"/>
      <c r="C30" s="226"/>
      <c r="D30" s="234">
        <v>0</v>
      </c>
      <c r="E30" s="234"/>
      <c r="F30" s="234">
        <v>0</v>
      </c>
      <c r="G30" s="234"/>
      <c r="H30" s="234">
        <v>0</v>
      </c>
      <c r="I30" s="234"/>
      <c r="J30" s="234">
        <v>0</v>
      </c>
      <c r="K30" s="234"/>
      <c r="L30" s="65">
        <v>6864931</v>
      </c>
      <c r="M30" s="234"/>
      <c r="N30" s="234">
        <v>-5638263</v>
      </c>
      <c r="O30" s="234"/>
      <c r="P30" s="60">
        <f>SUM(D30:N30)</f>
        <v>1226668</v>
      </c>
      <c r="Q30" s="234"/>
      <c r="R30" s="60">
        <f>'PL 11-12'!F71-'PL 11-12'!F66</f>
        <v>-3208745</v>
      </c>
      <c r="S30" s="234"/>
      <c r="T30" s="234">
        <f t="shared" si="2"/>
        <v>-1982077</v>
      </c>
      <c r="V30" s="310">
        <f>T30-'PL 11-12'!F60</f>
        <v>0</v>
      </c>
      <c r="W30" s="311" t="s">
        <v>274</v>
      </c>
      <c r="X30" s="309"/>
    </row>
    <row r="31" spans="1:24" ht="21.75" customHeight="1" x14ac:dyDescent="0.65">
      <c r="A31" s="233" t="s">
        <v>130</v>
      </c>
      <c r="B31" s="283"/>
      <c r="C31" s="226"/>
      <c r="D31" s="246">
        <f>SUM(D29:D30)</f>
        <v>0</v>
      </c>
      <c r="E31" s="232"/>
      <c r="F31" s="246">
        <f>SUM(F29:F30)</f>
        <v>0</v>
      </c>
      <c r="G31" s="232"/>
      <c r="H31" s="246">
        <f>SUM(H29:H30)</f>
        <v>0</v>
      </c>
      <c r="I31" s="232"/>
      <c r="J31" s="246">
        <f>SUM(J29:J30)</f>
        <v>0</v>
      </c>
      <c r="K31" s="232"/>
      <c r="L31" s="67">
        <f>SUM(L29:L30)</f>
        <v>107832547</v>
      </c>
      <c r="M31" s="232"/>
      <c r="N31" s="246">
        <f>SUM(N29:N30)</f>
        <v>-5638263</v>
      </c>
      <c r="O31" s="232"/>
      <c r="P31" s="58">
        <f>SUM(P29:P30)</f>
        <v>102194284</v>
      </c>
      <c r="Q31" s="232"/>
      <c r="R31" s="67">
        <f>SUM(R29:R30)</f>
        <v>31110228</v>
      </c>
      <c r="S31" s="232"/>
      <c r="T31" s="246">
        <f>SUM(T29:T30)</f>
        <v>133304512</v>
      </c>
      <c r="V31" s="310">
        <f>T31-'PL 11-12'!F72</f>
        <v>0</v>
      </c>
      <c r="W31" s="311" t="s">
        <v>274</v>
      </c>
      <c r="X31" s="309"/>
    </row>
    <row r="32" spans="1:24" ht="15" customHeight="1" x14ac:dyDescent="0.65">
      <c r="A32" s="243"/>
      <c r="B32" s="283"/>
      <c r="C32" s="226"/>
      <c r="D32" s="234"/>
      <c r="E32" s="245"/>
      <c r="F32" s="234"/>
      <c r="G32" s="245"/>
      <c r="H32" s="234"/>
      <c r="I32" s="245"/>
      <c r="J32" s="234"/>
      <c r="K32" s="245"/>
      <c r="L32" s="234"/>
      <c r="M32" s="234"/>
      <c r="N32" s="234"/>
      <c r="O32" s="234"/>
      <c r="P32" s="60"/>
      <c r="Q32" s="234"/>
      <c r="R32" s="234"/>
      <c r="S32" s="234"/>
      <c r="T32" s="234"/>
      <c r="V32" s="309"/>
      <c r="W32" s="309"/>
      <c r="X32" s="309"/>
    </row>
    <row r="33" spans="1:24" s="248" customFormat="1" ht="21.75" customHeight="1" thickBot="1" x14ac:dyDescent="0.6">
      <c r="A33" s="230" t="s">
        <v>288</v>
      </c>
      <c r="B33" s="283"/>
      <c r="C33" s="231"/>
      <c r="D33" s="247">
        <f>SUM(D14,D31,D19)</f>
        <v>317887700</v>
      </c>
      <c r="E33" s="232"/>
      <c r="F33" s="247">
        <f>SUM(F14,F31,F19)</f>
        <v>4399859862</v>
      </c>
      <c r="G33" s="232"/>
      <c r="H33" s="247">
        <f>SUM(H14,H31,H19)</f>
        <v>-43627513</v>
      </c>
      <c r="I33" s="232"/>
      <c r="J33" s="247">
        <f>SUM(J14,J31,J19)</f>
        <v>31800000</v>
      </c>
      <c r="K33" s="232"/>
      <c r="L33" s="247">
        <f>SUM(L14,L31,L19)</f>
        <v>-38045010</v>
      </c>
      <c r="M33" s="232"/>
      <c r="N33" s="247">
        <f>SUM(N14,N31,N19)</f>
        <v>286768</v>
      </c>
      <c r="O33" s="232"/>
      <c r="P33" s="62">
        <f>SUM(P14,P31,P19)</f>
        <v>4668161807</v>
      </c>
      <c r="Q33" s="232"/>
      <c r="R33" s="247">
        <f>SUM(R14,R31,R19)</f>
        <v>64897498</v>
      </c>
      <c r="S33" s="232"/>
      <c r="T33" s="247">
        <f>SUM(T14,T31,T19)</f>
        <v>4733059305</v>
      </c>
      <c r="V33" s="310">
        <f>T33-'BS 8-10'!E86</f>
        <v>0</v>
      </c>
      <c r="W33" s="311" t="s">
        <v>274</v>
      </c>
      <c r="X33" s="312"/>
    </row>
    <row r="34" spans="1:24" ht="21.75" customHeight="1" thickTop="1" x14ac:dyDescent="0.65">
      <c r="V34" s="309"/>
      <c r="W34" s="309"/>
      <c r="X34" s="309"/>
    </row>
    <row r="35" spans="1:24" ht="21.75" customHeight="1" x14ac:dyDescent="0.65">
      <c r="L35" s="217">
        <f>L33-'BS 8-10'!E81</f>
        <v>0</v>
      </c>
      <c r="N35" s="217">
        <f>N33-'BS 8-10'!E83</f>
        <v>0</v>
      </c>
      <c r="P35" s="289">
        <f>P33-'BS 8-10'!E84</f>
        <v>0</v>
      </c>
      <c r="R35" s="217">
        <f>R33-'BS 8-10'!E85</f>
        <v>0</v>
      </c>
      <c r="T35" s="217">
        <f>T33-'BS 8-10'!E86</f>
        <v>0</v>
      </c>
    </row>
  </sheetData>
  <mergeCells count="3">
    <mergeCell ref="D4:T4"/>
    <mergeCell ref="J6:L6"/>
    <mergeCell ref="D12:T12"/>
  </mergeCells>
  <pageMargins left="0.8" right="0.8" top="0.48" bottom="0.5" header="0.5" footer="0.5"/>
  <pageSetup paperSize="9" scale="6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EA8F-DCAE-43B4-85DE-61923FBF4254}">
  <sheetPr>
    <tabColor theme="8" tint="0.59999389629810485"/>
  </sheetPr>
  <dimension ref="A1:W35"/>
  <sheetViews>
    <sheetView showGridLines="0" view="pageBreakPreview" topLeftCell="A26" zoomScale="70" zoomScaleNormal="70" zoomScaleSheetLayoutView="70" workbookViewId="0">
      <selection activeCell="A28" sqref="A28"/>
    </sheetView>
  </sheetViews>
  <sheetFormatPr defaultColWidth="9.1796875" defaultRowHeight="21.75" customHeight="1" x14ac:dyDescent="0.65"/>
  <cols>
    <col min="1" max="1" width="48.54296875" style="217" customWidth="1"/>
    <col min="2" max="2" width="9.81640625" style="214" customWidth="1"/>
    <col min="3" max="3" width="1" style="217" customWidth="1"/>
    <col min="4" max="4" width="12.81640625" style="217" customWidth="1"/>
    <col min="5" max="5" width="1" style="217" customWidth="1"/>
    <col min="6" max="6" width="14" style="217" bestFit="1" customWidth="1"/>
    <col min="7" max="7" width="1" style="217" customWidth="1"/>
    <col min="8" max="8" width="14.1796875" style="217" bestFit="1" customWidth="1"/>
    <col min="9" max="9" width="1" style="217" customWidth="1"/>
    <col min="10" max="10" width="11.81640625" style="217" bestFit="1" customWidth="1"/>
    <col min="11" max="11" width="1" style="217" customWidth="1"/>
    <col min="12" max="12" width="13.54296875" style="217" bestFit="1" customWidth="1"/>
    <col min="13" max="13" width="1" style="217" customWidth="1"/>
    <col min="14" max="14" width="16.1796875" style="217" bestFit="1" customWidth="1"/>
    <col min="15" max="15" width="1" style="217" customWidth="1"/>
    <col min="16" max="16" width="16.81640625" style="289" bestFit="1" customWidth="1"/>
    <col min="17" max="17" width="1" style="217" customWidth="1"/>
    <col min="18" max="18" width="13" style="217" customWidth="1"/>
    <col min="19" max="19" width="1" style="217" customWidth="1"/>
    <col min="20" max="20" width="13.54296875" style="217" customWidth="1"/>
    <col min="21" max="21" width="1" style="217" customWidth="1"/>
    <col min="22" max="22" width="13.54296875" style="217" customWidth="1"/>
    <col min="23" max="16384" width="9.1796875" style="217"/>
  </cols>
  <sheetData>
    <row r="1" spans="1:22" ht="21.75" customHeight="1" x14ac:dyDescent="0.65">
      <c r="A1" s="213" t="s">
        <v>69</v>
      </c>
      <c r="C1" s="215"/>
      <c r="D1" s="216"/>
      <c r="E1" s="215"/>
      <c r="F1" s="216"/>
      <c r="G1" s="216"/>
      <c r="H1" s="216"/>
      <c r="I1" s="216"/>
      <c r="J1" s="216"/>
      <c r="K1" s="215"/>
      <c r="L1" s="216"/>
      <c r="M1" s="215"/>
      <c r="N1" s="216"/>
      <c r="O1" s="215"/>
      <c r="P1" s="286"/>
      <c r="Q1" s="215"/>
      <c r="R1" s="216"/>
      <c r="S1" s="215"/>
      <c r="T1" s="216"/>
      <c r="U1" s="215"/>
      <c r="V1" s="216"/>
    </row>
    <row r="2" spans="1:22" ht="21.75" customHeight="1" x14ac:dyDescent="0.7">
      <c r="A2" s="218" t="s">
        <v>29</v>
      </c>
      <c r="C2" s="215"/>
      <c r="D2" s="216"/>
      <c r="E2" s="215"/>
      <c r="F2" s="216"/>
      <c r="G2" s="216"/>
      <c r="H2" s="216"/>
      <c r="I2" s="216"/>
      <c r="J2" s="216"/>
      <c r="K2" s="215"/>
      <c r="L2" s="216"/>
      <c r="M2" s="215"/>
      <c r="N2" s="216"/>
      <c r="O2" s="215"/>
      <c r="P2" s="286"/>
      <c r="Q2" s="215"/>
      <c r="R2" s="216"/>
      <c r="S2" s="215"/>
      <c r="T2" s="216"/>
      <c r="U2" s="215"/>
      <c r="V2" s="216"/>
    </row>
    <row r="3" spans="1:22" ht="21.75" customHeight="1" x14ac:dyDescent="0.7">
      <c r="A3" s="218"/>
      <c r="C3" s="215"/>
      <c r="D3" s="216"/>
      <c r="E3" s="215"/>
      <c r="F3" s="216"/>
      <c r="G3" s="216"/>
      <c r="H3" s="216"/>
      <c r="I3" s="216"/>
      <c r="J3" s="216"/>
      <c r="K3" s="215"/>
      <c r="L3" s="216"/>
      <c r="M3" s="215"/>
      <c r="N3" s="215"/>
      <c r="O3" s="215"/>
      <c r="P3" s="284"/>
      <c r="Q3" s="215"/>
      <c r="R3" s="216"/>
      <c r="S3" s="215"/>
      <c r="T3" s="216"/>
    </row>
    <row r="4" spans="1:22" ht="21.75" customHeight="1" x14ac:dyDescent="0.7">
      <c r="A4" s="219"/>
      <c r="B4" s="220"/>
      <c r="C4" s="221"/>
      <c r="D4" s="302" t="s">
        <v>40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</row>
    <row r="5" spans="1:22" ht="21.75" customHeight="1" x14ac:dyDescent="0.7">
      <c r="A5" s="219"/>
      <c r="B5" s="220"/>
      <c r="C5" s="221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3" t="s">
        <v>49</v>
      </c>
      <c r="O5" s="222"/>
      <c r="P5" s="287"/>
      <c r="Q5" s="222"/>
      <c r="R5" s="222"/>
      <c r="S5" s="222"/>
      <c r="T5" s="222"/>
    </row>
    <row r="6" spans="1:22" ht="21.75" customHeight="1" x14ac:dyDescent="0.7">
      <c r="A6" s="219"/>
      <c r="B6" s="220"/>
      <c r="C6" s="221"/>
      <c r="D6" s="222"/>
      <c r="E6" s="222"/>
      <c r="F6" s="222"/>
      <c r="G6" s="222"/>
      <c r="H6" s="222"/>
      <c r="I6" s="222"/>
      <c r="J6" s="303" t="s">
        <v>266</v>
      </c>
      <c r="K6" s="303"/>
      <c r="L6" s="303"/>
      <c r="M6" s="222"/>
      <c r="N6" s="224" t="s">
        <v>150</v>
      </c>
      <c r="O6" s="222"/>
      <c r="P6" s="287"/>
      <c r="Q6" s="222"/>
      <c r="R6" s="222"/>
      <c r="S6" s="222"/>
      <c r="T6" s="222"/>
    </row>
    <row r="7" spans="1:22" ht="21.75" customHeight="1" x14ac:dyDescent="0.7">
      <c r="A7" s="219"/>
      <c r="B7" s="220"/>
      <c r="C7" s="221"/>
      <c r="D7" s="221"/>
      <c r="E7" s="221"/>
      <c r="F7" s="221"/>
      <c r="G7" s="221"/>
      <c r="H7" s="223" t="s">
        <v>60</v>
      </c>
      <c r="I7" s="221"/>
      <c r="J7" s="221"/>
      <c r="K7" s="221"/>
      <c r="L7" s="221"/>
      <c r="M7" s="221"/>
      <c r="N7" s="221"/>
      <c r="O7" s="221"/>
      <c r="P7" s="288"/>
      <c r="Q7" s="221"/>
      <c r="R7" s="225"/>
      <c r="S7" s="221"/>
      <c r="T7" s="225"/>
    </row>
    <row r="8" spans="1:22" ht="21.75" customHeight="1" x14ac:dyDescent="0.7">
      <c r="A8" s="219"/>
      <c r="B8" s="220"/>
      <c r="C8" s="221"/>
      <c r="D8" s="221"/>
      <c r="E8" s="221"/>
      <c r="F8" s="221"/>
      <c r="G8" s="221"/>
      <c r="H8" s="223" t="s">
        <v>109</v>
      </c>
      <c r="I8" s="221"/>
      <c r="J8" s="221"/>
      <c r="K8" s="221"/>
      <c r="L8" s="226"/>
      <c r="M8" s="221"/>
      <c r="N8" s="221"/>
      <c r="O8" s="221"/>
      <c r="P8" s="43" t="s">
        <v>110</v>
      </c>
      <c r="Q8" s="221"/>
      <c r="R8" s="226"/>
      <c r="S8" s="221"/>
      <c r="T8" s="227"/>
    </row>
    <row r="9" spans="1:22" ht="21.75" customHeight="1" x14ac:dyDescent="0.7">
      <c r="A9" s="219"/>
      <c r="B9" s="220"/>
      <c r="C9" s="221"/>
      <c r="D9" s="223" t="s">
        <v>316</v>
      </c>
      <c r="E9" s="221"/>
      <c r="F9" s="221"/>
      <c r="G9" s="221"/>
      <c r="H9" s="223" t="s">
        <v>111</v>
      </c>
      <c r="I9" s="221"/>
      <c r="J9" s="221"/>
      <c r="K9" s="223"/>
      <c r="L9" s="226" t="s">
        <v>116</v>
      </c>
      <c r="M9" s="221"/>
      <c r="N9" s="226" t="s">
        <v>279</v>
      </c>
      <c r="O9" s="226"/>
      <c r="P9" s="43" t="s">
        <v>112</v>
      </c>
      <c r="Q9" s="221"/>
      <c r="R9" s="226" t="s">
        <v>113</v>
      </c>
      <c r="S9" s="221"/>
      <c r="T9" s="225"/>
    </row>
    <row r="10" spans="1:22" ht="21.75" customHeight="1" x14ac:dyDescent="0.7">
      <c r="A10" s="219"/>
      <c r="B10" s="228"/>
      <c r="C10" s="226"/>
      <c r="D10" s="226" t="s">
        <v>114</v>
      </c>
      <c r="E10" s="226"/>
      <c r="F10" s="226" t="s">
        <v>65</v>
      </c>
      <c r="G10" s="226"/>
      <c r="H10" s="223" t="s">
        <v>63</v>
      </c>
      <c r="I10" s="226"/>
      <c r="J10" s="226" t="s">
        <v>115</v>
      </c>
      <c r="K10" s="226"/>
      <c r="L10" s="226" t="s">
        <v>122</v>
      </c>
      <c r="M10" s="226"/>
      <c r="N10" s="226" t="s">
        <v>278</v>
      </c>
      <c r="O10" s="226"/>
      <c r="P10" s="43" t="s">
        <v>117</v>
      </c>
      <c r="Q10" s="226"/>
      <c r="R10" s="226" t="s">
        <v>118</v>
      </c>
      <c r="S10" s="226"/>
      <c r="T10" s="226" t="s">
        <v>110</v>
      </c>
    </row>
    <row r="11" spans="1:22" ht="21.75" customHeight="1" x14ac:dyDescent="0.7">
      <c r="A11" s="219"/>
      <c r="B11" s="229" t="s">
        <v>1</v>
      </c>
      <c r="C11" s="226"/>
      <c r="D11" s="226" t="s">
        <v>119</v>
      </c>
      <c r="E11" s="226"/>
      <c r="F11" s="226" t="s">
        <v>120</v>
      </c>
      <c r="G11" s="226"/>
      <c r="H11" s="223" t="s">
        <v>62</v>
      </c>
      <c r="I11" s="226"/>
      <c r="J11" s="226" t="s">
        <v>121</v>
      </c>
      <c r="K11" s="226"/>
      <c r="L11" s="226" t="s">
        <v>289</v>
      </c>
      <c r="M11" s="226"/>
      <c r="N11" s="226" t="s">
        <v>175</v>
      </c>
      <c r="O11" s="226"/>
      <c r="P11" s="43" t="s">
        <v>123</v>
      </c>
      <c r="Q11" s="226"/>
      <c r="R11" s="226" t="s">
        <v>124</v>
      </c>
      <c r="S11" s="226"/>
      <c r="T11" s="226" t="s">
        <v>112</v>
      </c>
    </row>
    <row r="12" spans="1:22" ht="21.75" customHeight="1" x14ac:dyDescent="0.7">
      <c r="A12" s="219"/>
      <c r="B12" s="228"/>
      <c r="C12" s="226"/>
      <c r="D12" s="304" t="s">
        <v>76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</row>
    <row r="13" spans="1:22" ht="21.75" customHeight="1" x14ac:dyDescent="0.65">
      <c r="A13" s="230" t="s">
        <v>313</v>
      </c>
      <c r="B13" s="228"/>
      <c r="C13" s="226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61"/>
      <c r="Q13" s="228"/>
      <c r="R13" s="228"/>
      <c r="S13" s="228"/>
      <c r="T13" s="228"/>
    </row>
    <row r="14" spans="1:22" ht="21.75" customHeight="1" x14ac:dyDescent="0.65">
      <c r="A14" s="230" t="s">
        <v>314</v>
      </c>
      <c r="B14" s="228"/>
      <c r="C14" s="231"/>
      <c r="D14" s="232">
        <v>317887700</v>
      </c>
      <c r="E14" s="232"/>
      <c r="F14" s="232">
        <v>4399859862</v>
      </c>
      <c r="G14" s="232"/>
      <c r="H14" s="232">
        <v>-43627513</v>
      </c>
      <c r="I14" s="232"/>
      <c r="J14" s="232">
        <v>31800000</v>
      </c>
      <c r="K14" s="232"/>
      <c r="L14" s="232">
        <v>-38045010</v>
      </c>
      <c r="M14" s="232"/>
      <c r="N14" s="232">
        <v>286768</v>
      </c>
      <c r="O14" s="64"/>
      <c r="P14" s="64">
        <f>SUM(D14:N14)</f>
        <v>4668161807</v>
      </c>
      <c r="Q14" s="232"/>
      <c r="R14" s="64">
        <v>64897498</v>
      </c>
      <c r="S14" s="232"/>
      <c r="T14" s="232">
        <f>SUM(P14:R14)</f>
        <v>4733059305</v>
      </c>
    </row>
    <row r="15" spans="1:22" ht="21.75" customHeight="1" x14ac:dyDescent="0.65">
      <c r="A15" s="233" t="s">
        <v>176</v>
      </c>
      <c r="B15" s="228"/>
      <c r="C15" s="231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65"/>
      <c r="O15" s="65"/>
      <c r="P15" s="60"/>
      <c r="Q15" s="234"/>
      <c r="R15" s="234"/>
      <c r="S15" s="234"/>
      <c r="T15" s="234"/>
    </row>
    <row r="16" spans="1:22" ht="21.75" customHeight="1" x14ac:dyDescent="0.7">
      <c r="A16" s="235" t="s">
        <v>177</v>
      </c>
      <c r="B16" s="228"/>
      <c r="C16" s="231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65"/>
      <c r="O16" s="65"/>
      <c r="P16" s="60"/>
      <c r="Q16" s="234"/>
      <c r="R16" s="234"/>
      <c r="S16" s="234"/>
      <c r="T16" s="234"/>
    </row>
    <row r="17" spans="1:23" ht="21.75" customHeight="1" x14ac:dyDescent="0.65">
      <c r="A17" s="227" t="s">
        <v>297</v>
      </c>
      <c r="B17" s="236">
        <v>20</v>
      </c>
      <c r="C17" s="231"/>
      <c r="D17" s="279">
        <v>0</v>
      </c>
      <c r="E17" s="279"/>
      <c r="F17" s="279">
        <v>0</v>
      </c>
      <c r="G17" s="279"/>
      <c r="H17" s="279">
        <v>0</v>
      </c>
      <c r="I17" s="279"/>
      <c r="J17" s="279">
        <v>0</v>
      </c>
      <c r="K17" s="50"/>
      <c r="L17" s="280">
        <v>-95366280</v>
      </c>
      <c r="M17" s="50"/>
      <c r="N17" s="279">
        <v>0</v>
      </c>
      <c r="O17" s="50"/>
      <c r="P17" s="65">
        <f>SUM(D17:N17)</f>
        <v>-95366280</v>
      </c>
      <c r="Q17" s="279"/>
      <c r="R17" s="65">
        <v>0</v>
      </c>
      <c r="S17" s="279"/>
      <c r="T17" s="65">
        <f t="shared" ref="T17:T18" si="0">SUM(P17:R17)</f>
        <v>-95366280</v>
      </c>
    </row>
    <row r="18" spans="1:23" ht="21.75" customHeight="1" x14ac:dyDescent="0.65">
      <c r="A18" s="227" t="s">
        <v>331</v>
      </c>
      <c r="B18" s="236"/>
      <c r="C18" s="231"/>
      <c r="D18" s="237">
        <v>0</v>
      </c>
      <c r="E18" s="234"/>
      <c r="F18" s="237">
        <v>0</v>
      </c>
      <c r="G18" s="234"/>
      <c r="H18" s="237">
        <v>0</v>
      </c>
      <c r="I18" s="234"/>
      <c r="J18" s="237">
        <v>0</v>
      </c>
      <c r="K18" s="50"/>
      <c r="L18" s="237">
        <v>0</v>
      </c>
      <c r="M18" s="50"/>
      <c r="N18" s="237">
        <v>0</v>
      </c>
      <c r="O18" s="50"/>
      <c r="P18" s="239">
        <f>SUM(D18:N18)</f>
        <v>0</v>
      </c>
      <c r="Q18" s="234"/>
      <c r="R18" s="239">
        <v>-15088325</v>
      </c>
      <c r="S18" s="234"/>
      <c r="T18" s="239">
        <f t="shared" si="0"/>
        <v>-15088325</v>
      </c>
    </row>
    <row r="19" spans="1:23" ht="21.75" customHeight="1" x14ac:dyDescent="0.65">
      <c r="A19" s="241" t="s">
        <v>332</v>
      </c>
      <c r="B19" s="236"/>
      <c r="C19" s="231"/>
      <c r="D19" s="240">
        <f>SUM(D17:D18)</f>
        <v>0</v>
      </c>
      <c r="E19" s="232"/>
      <c r="F19" s="240">
        <f>SUM(F17:F18)</f>
        <v>0</v>
      </c>
      <c r="G19" s="232"/>
      <c r="H19" s="240">
        <f>SUM(H17:H18)</f>
        <v>0</v>
      </c>
      <c r="I19" s="232"/>
      <c r="J19" s="240">
        <f>SUM(J17:J18)</f>
        <v>0</v>
      </c>
      <c r="K19" s="232"/>
      <c r="L19" s="240">
        <f>SUM(L17:L18)</f>
        <v>-95366280</v>
      </c>
      <c r="M19" s="232"/>
      <c r="N19" s="240">
        <f>SUM(N17:N18)</f>
        <v>0</v>
      </c>
      <c r="O19" s="64"/>
      <c r="P19" s="53">
        <f>SUM(P17:P18)</f>
        <v>-95366280</v>
      </c>
      <c r="Q19" s="232"/>
      <c r="R19" s="240">
        <f>SUM(R17:R18)</f>
        <v>-15088325</v>
      </c>
      <c r="S19" s="232"/>
      <c r="T19" s="240">
        <f>SUM(T17:T18)</f>
        <v>-110454605</v>
      </c>
    </row>
    <row r="20" spans="1:23" ht="15" customHeight="1" x14ac:dyDescent="0.65">
      <c r="A20" s="241"/>
      <c r="B20" s="228"/>
      <c r="C20" s="231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60"/>
      <c r="Q20" s="234"/>
      <c r="R20" s="234"/>
      <c r="S20" s="234"/>
      <c r="T20" s="234"/>
    </row>
    <row r="21" spans="1:23" ht="21.75" customHeight="1" x14ac:dyDescent="0.7">
      <c r="A21" s="235" t="s">
        <v>333</v>
      </c>
      <c r="B21" s="228"/>
      <c r="C21" s="231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60"/>
      <c r="Q21" s="234"/>
      <c r="R21" s="234"/>
      <c r="S21" s="234"/>
      <c r="T21" s="234"/>
    </row>
    <row r="22" spans="1:23" ht="21.75" customHeight="1" x14ac:dyDescent="0.65">
      <c r="A22" s="227" t="s">
        <v>334</v>
      </c>
      <c r="B22" s="228"/>
      <c r="C22" s="231"/>
      <c r="D22" s="234"/>
      <c r="E22" s="50"/>
      <c r="F22" s="234"/>
      <c r="G22" s="50"/>
      <c r="H22" s="234"/>
      <c r="I22" s="50"/>
      <c r="J22" s="234"/>
      <c r="K22" s="50"/>
      <c r="L22" s="234"/>
      <c r="M22" s="50"/>
      <c r="N22" s="234"/>
      <c r="O22" s="50"/>
      <c r="P22" s="65"/>
      <c r="Q22" s="50"/>
      <c r="R22" s="52"/>
      <c r="S22" s="52"/>
      <c r="T22" s="65"/>
    </row>
    <row r="23" spans="1:23" ht="21.75" customHeight="1" x14ac:dyDescent="0.65">
      <c r="A23" s="227" t="s">
        <v>335</v>
      </c>
      <c r="B23" s="236">
        <v>8</v>
      </c>
      <c r="C23" s="231"/>
      <c r="D23" s="237">
        <v>0</v>
      </c>
      <c r="E23" s="50"/>
      <c r="F23" s="237">
        <v>0</v>
      </c>
      <c r="G23" s="50"/>
      <c r="H23" s="237">
        <v>-785341</v>
      </c>
      <c r="I23" s="50"/>
      <c r="J23" s="237">
        <v>0</v>
      </c>
      <c r="K23" s="50"/>
      <c r="L23" s="237">
        <v>0</v>
      </c>
      <c r="M23" s="50"/>
      <c r="N23" s="237">
        <v>0</v>
      </c>
      <c r="O23" s="50"/>
      <c r="P23" s="239">
        <f>SUM(D23:N23)</f>
        <v>-785341</v>
      </c>
      <c r="Q23" s="50"/>
      <c r="R23" s="239">
        <v>-214659</v>
      </c>
      <c r="S23" s="52"/>
      <c r="T23" s="239">
        <f t="shared" ref="T23" si="1">SUM(P23:R23)</f>
        <v>-1000000</v>
      </c>
    </row>
    <row r="24" spans="1:23" ht="21.75" customHeight="1" x14ac:dyDescent="0.65">
      <c r="A24" s="241" t="s">
        <v>336</v>
      </c>
      <c r="B24" s="228"/>
      <c r="C24" s="231"/>
      <c r="D24" s="240">
        <f>SUM(D23)</f>
        <v>0</v>
      </c>
      <c r="E24" s="232"/>
      <c r="F24" s="240">
        <f>SUM(F23)</f>
        <v>0</v>
      </c>
      <c r="G24" s="232"/>
      <c r="H24" s="240">
        <f>SUM(H23)</f>
        <v>-785341</v>
      </c>
      <c r="I24" s="232"/>
      <c r="J24" s="240">
        <f>SUM(J23)</f>
        <v>0</v>
      </c>
      <c r="K24" s="232"/>
      <c r="L24" s="240">
        <f>SUM(L23)</f>
        <v>0</v>
      </c>
      <c r="M24" s="232"/>
      <c r="N24" s="240">
        <f>SUM(N23)</f>
        <v>0</v>
      </c>
      <c r="O24" s="64"/>
      <c r="P24" s="53">
        <f>SUM(P23)</f>
        <v>-785341</v>
      </c>
      <c r="Q24" s="47"/>
      <c r="R24" s="240">
        <f>SUM(R23)</f>
        <v>-214659</v>
      </c>
      <c r="S24" s="244"/>
      <c r="T24" s="240">
        <f>SUM(T23)</f>
        <v>-1000000</v>
      </c>
    </row>
    <row r="25" spans="1:23" ht="5.5" customHeight="1" x14ac:dyDescent="0.65">
      <c r="A25" s="233"/>
      <c r="B25" s="231"/>
      <c r="C25" s="291"/>
      <c r="D25" s="226"/>
      <c r="E25" s="232"/>
      <c r="F25" s="292"/>
      <c r="G25" s="232"/>
      <c r="H25" s="292"/>
      <c r="I25" s="293"/>
      <c r="J25" s="292"/>
      <c r="K25" s="293"/>
      <c r="L25" s="294"/>
      <c r="M25" s="295"/>
      <c r="N25" s="295"/>
      <c r="O25" s="295"/>
      <c r="P25" s="296"/>
      <c r="Q25" s="295"/>
      <c r="R25" s="295"/>
      <c r="S25" s="295"/>
      <c r="T25" s="293"/>
      <c r="U25" s="293"/>
    </row>
    <row r="26" spans="1:23" ht="21.75" customHeight="1" x14ac:dyDescent="0.65">
      <c r="A26" s="230" t="s">
        <v>178</v>
      </c>
      <c r="B26" s="228"/>
      <c r="C26" s="231"/>
      <c r="D26" s="240">
        <f>D24+D19</f>
        <v>0</v>
      </c>
      <c r="E26" s="232"/>
      <c r="F26" s="240">
        <f>F24+F19</f>
        <v>0</v>
      </c>
      <c r="G26" s="232"/>
      <c r="H26" s="240">
        <f>H24+H19</f>
        <v>-785341</v>
      </c>
      <c r="I26" s="232"/>
      <c r="J26" s="240">
        <f>J24+J19</f>
        <v>0</v>
      </c>
      <c r="K26" s="232"/>
      <c r="L26" s="240">
        <f>L24+L19</f>
        <v>-95366280</v>
      </c>
      <c r="M26" s="232"/>
      <c r="N26" s="240">
        <f>N24+N19</f>
        <v>0</v>
      </c>
      <c r="O26" s="232"/>
      <c r="P26" s="53">
        <f>P24+P19</f>
        <v>-96151621</v>
      </c>
      <c r="Q26" s="232"/>
      <c r="R26" s="240">
        <f>R24+R19</f>
        <v>-15302984</v>
      </c>
      <c r="S26" s="232"/>
      <c r="T26" s="240">
        <f>T24+T19</f>
        <v>-111454605</v>
      </c>
    </row>
    <row r="27" spans="1:23" ht="15" customHeight="1" x14ac:dyDescent="0.65">
      <c r="A27" s="243"/>
      <c r="B27" s="228"/>
      <c r="C27" s="226"/>
      <c r="D27" s="234"/>
      <c r="E27" s="245"/>
      <c r="F27" s="234"/>
      <c r="G27" s="245"/>
      <c r="H27" s="234"/>
      <c r="I27" s="245"/>
      <c r="J27" s="234"/>
      <c r="K27" s="245"/>
      <c r="L27" s="234"/>
      <c r="M27" s="234"/>
      <c r="N27" s="234"/>
      <c r="O27" s="234"/>
      <c r="P27" s="60"/>
      <c r="Q27" s="234"/>
      <c r="R27" s="234"/>
      <c r="S27" s="234"/>
      <c r="T27" s="234"/>
    </row>
    <row r="28" spans="1:23" ht="21.75" customHeight="1" x14ac:dyDescent="0.65">
      <c r="A28" s="233" t="s">
        <v>129</v>
      </c>
      <c r="B28" s="228"/>
      <c r="C28" s="226"/>
      <c r="D28" s="234"/>
      <c r="E28" s="245"/>
      <c r="F28" s="234"/>
      <c r="G28" s="245"/>
      <c r="H28" s="234"/>
      <c r="I28" s="245"/>
      <c r="J28" s="234"/>
      <c r="K28" s="245"/>
      <c r="L28" s="234"/>
      <c r="M28" s="234"/>
      <c r="N28" s="234"/>
      <c r="O28" s="234"/>
      <c r="P28" s="60"/>
      <c r="Q28" s="234"/>
      <c r="R28" s="234"/>
      <c r="S28" s="234"/>
      <c r="T28" s="234"/>
    </row>
    <row r="29" spans="1:23" ht="21.75" customHeight="1" x14ac:dyDescent="0.65">
      <c r="A29" s="227" t="s">
        <v>341</v>
      </c>
      <c r="B29" s="228"/>
      <c r="C29" s="226"/>
      <c r="D29" s="234">
        <v>0</v>
      </c>
      <c r="E29" s="245"/>
      <c r="F29" s="234">
        <v>0</v>
      </c>
      <c r="G29" s="245"/>
      <c r="H29" s="234">
        <v>0</v>
      </c>
      <c r="I29" s="245"/>
      <c r="J29" s="234">
        <v>0</v>
      </c>
      <c r="K29" s="245"/>
      <c r="L29" s="65">
        <f>'PL 11-12'!D65</f>
        <v>-31291264</v>
      </c>
      <c r="M29" s="234"/>
      <c r="N29" s="65">
        <v>0</v>
      </c>
      <c r="O29" s="65"/>
      <c r="P29" s="60">
        <f>SUM(D29:N29)</f>
        <v>-31291264</v>
      </c>
      <c r="Q29" s="234"/>
      <c r="R29" s="60">
        <f>'PL 11-12'!D66</f>
        <v>8394721</v>
      </c>
      <c r="S29" s="234"/>
      <c r="T29" s="234">
        <f t="shared" ref="T29:T30" si="2">SUM(P29:R29)</f>
        <v>-22896543</v>
      </c>
      <c r="V29" s="277">
        <f>T29-'PL 11-12'!D35</f>
        <v>0</v>
      </c>
      <c r="W29" s="186" t="s">
        <v>274</v>
      </c>
    </row>
    <row r="30" spans="1:23" ht="21.75" customHeight="1" x14ac:dyDescent="0.65">
      <c r="A30" s="227" t="s">
        <v>294</v>
      </c>
      <c r="B30" s="228"/>
      <c r="C30" s="226"/>
      <c r="D30" s="234">
        <v>0</v>
      </c>
      <c r="E30" s="234"/>
      <c r="F30" s="234">
        <v>0</v>
      </c>
      <c r="G30" s="234"/>
      <c r="H30" s="234">
        <v>0</v>
      </c>
      <c r="I30" s="234"/>
      <c r="J30" s="234">
        <v>0</v>
      </c>
      <c r="K30" s="234"/>
      <c r="L30" s="234">
        <v>0</v>
      </c>
      <c r="M30" s="234"/>
      <c r="N30" s="234">
        <f>-('PL 11-12'!D65-'PL 11-12'!D70)</f>
        <v>-3988129</v>
      </c>
      <c r="O30" s="234"/>
      <c r="P30" s="60">
        <f>SUM(D30:N30)</f>
        <v>-3988129</v>
      </c>
      <c r="Q30" s="234"/>
      <c r="R30" s="60">
        <f>-('PL 11-12'!D66-'PL 11-12'!D71)</f>
        <v>-565236</v>
      </c>
      <c r="S30" s="234"/>
      <c r="T30" s="234">
        <f t="shared" si="2"/>
        <v>-4553365</v>
      </c>
      <c r="V30" s="277">
        <f>T30-'PL 11-12'!D60</f>
        <v>0</v>
      </c>
      <c r="W30" s="186" t="s">
        <v>274</v>
      </c>
    </row>
    <row r="31" spans="1:23" ht="21.75" customHeight="1" x14ac:dyDescent="0.65">
      <c r="A31" s="233" t="s">
        <v>344</v>
      </c>
      <c r="B31" s="228"/>
      <c r="C31" s="226"/>
      <c r="D31" s="246">
        <f>SUM(D29:D30)</f>
        <v>0</v>
      </c>
      <c r="E31" s="232"/>
      <c r="F31" s="246">
        <f>SUM(F29:F30)</f>
        <v>0</v>
      </c>
      <c r="G31" s="232"/>
      <c r="H31" s="246">
        <f>SUM(H29:H30)</f>
        <v>0</v>
      </c>
      <c r="I31" s="232"/>
      <c r="J31" s="246">
        <f>SUM(J29:J30)</f>
        <v>0</v>
      </c>
      <c r="K31" s="232"/>
      <c r="L31" s="67">
        <f>SUM(L29:L30)</f>
        <v>-31291264</v>
      </c>
      <c r="M31" s="232"/>
      <c r="N31" s="246">
        <f>SUM(N29:N30)</f>
        <v>-3988129</v>
      </c>
      <c r="O31" s="232"/>
      <c r="P31" s="58">
        <f>SUM(P29:P30)</f>
        <v>-35279393</v>
      </c>
      <c r="Q31" s="232"/>
      <c r="R31" s="67">
        <f>SUM(R29:R30)</f>
        <v>7829485</v>
      </c>
      <c r="S31" s="232"/>
      <c r="T31" s="246">
        <f>SUM(T29:T30)</f>
        <v>-27449908</v>
      </c>
      <c r="V31" s="277">
        <f>T31-'PL 11-12'!D72</f>
        <v>0</v>
      </c>
      <c r="W31" s="186" t="s">
        <v>274</v>
      </c>
    </row>
    <row r="32" spans="1:23" ht="15" customHeight="1" x14ac:dyDescent="0.65">
      <c r="A32" s="243"/>
      <c r="B32" s="228"/>
      <c r="C32" s="226"/>
      <c r="D32" s="234"/>
      <c r="E32" s="245"/>
      <c r="F32" s="234"/>
      <c r="G32" s="245"/>
      <c r="H32" s="234"/>
      <c r="I32" s="245"/>
      <c r="J32" s="234"/>
      <c r="K32" s="245"/>
      <c r="L32" s="234"/>
      <c r="M32" s="234"/>
      <c r="N32" s="234"/>
      <c r="O32" s="234"/>
      <c r="P32" s="60"/>
      <c r="Q32" s="234"/>
      <c r="R32" s="234"/>
      <c r="S32" s="234"/>
      <c r="T32" s="234"/>
    </row>
    <row r="33" spans="1:23" s="248" customFormat="1" ht="21.75" customHeight="1" thickBot="1" x14ac:dyDescent="0.6">
      <c r="A33" s="230" t="s">
        <v>315</v>
      </c>
      <c r="B33" s="228"/>
      <c r="C33" s="231"/>
      <c r="D33" s="247">
        <f>SUM(D14,D31,D26)</f>
        <v>317887700</v>
      </c>
      <c r="E33" s="232"/>
      <c r="F33" s="247">
        <f>SUM(F14,F31,F26)</f>
        <v>4399859862</v>
      </c>
      <c r="G33" s="232"/>
      <c r="H33" s="247">
        <f>SUM(H14,H31,H26)</f>
        <v>-44412854</v>
      </c>
      <c r="I33" s="232"/>
      <c r="J33" s="247">
        <f>SUM(J14,J31,J26)</f>
        <v>31800000</v>
      </c>
      <c r="K33" s="232"/>
      <c r="L33" s="247">
        <f>SUM(L14,L31,L26)</f>
        <v>-164702554</v>
      </c>
      <c r="M33" s="232"/>
      <c r="N33" s="247">
        <f>SUM(N14,N31,N26)</f>
        <v>-3701361</v>
      </c>
      <c r="O33" s="232"/>
      <c r="P33" s="62">
        <f>SUM(D33:N33)</f>
        <v>4536730793</v>
      </c>
      <c r="Q33" s="232"/>
      <c r="R33" s="247">
        <f>SUM(R14,R31,R26)</f>
        <v>57423999</v>
      </c>
      <c r="S33" s="232"/>
      <c r="T33" s="247">
        <f t="shared" ref="T33" si="3">SUM(P33:R33)</f>
        <v>4594154792</v>
      </c>
      <c r="V33" s="277">
        <f>T33-'BS 8-10'!C86</f>
        <v>0</v>
      </c>
      <c r="W33" s="186" t="s">
        <v>274</v>
      </c>
    </row>
    <row r="34" spans="1:23" ht="21.75" customHeight="1" thickTop="1" x14ac:dyDescent="0.65"/>
    <row r="35" spans="1:23" ht="21.75" customHeight="1" x14ac:dyDescent="0.65">
      <c r="D35" s="217">
        <f>D33-'BS 8-10'!C73</f>
        <v>0</v>
      </c>
      <c r="F35" s="217">
        <f>F33-'BS 8-10'!C75</f>
        <v>0</v>
      </c>
      <c r="H35" s="217">
        <f>H33-'BS 8-10'!C77</f>
        <v>0</v>
      </c>
      <c r="J35" s="217">
        <f>J33-'BS 8-10'!C80</f>
        <v>0</v>
      </c>
      <c r="L35" s="217">
        <f>L33-'BS 8-10'!C81</f>
        <v>0</v>
      </c>
      <c r="N35" s="217">
        <f>N33-'BS 8-10'!C83</f>
        <v>0</v>
      </c>
      <c r="P35" s="289">
        <f>P33-'BS 8-10'!C84</f>
        <v>0</v>
      </c>
      <c r="R35" s="217">
        <f>R33-'BS 8-10'!C85</f>
        <v>0</v>
      </c>
      <c r="T35" s="217">
        <f>T33-'BS 8-10'!C86</f>
        <v>0</v>
      </c>
    </row>
  </sheetData>
  <mergeCells count="3">
    <mergeCell ref="D4:T4"/>
    <mergeCell ref="J6:L6"/>
    <mergeCell ref="D12:T12"/>
  </mergeCells>
  <pageMargins left="0.8" right="0.8" top="0.48" bottom="0.5" header="0.5" footer="0.5"/>
  <pageSetup paperSize="9" scale="6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0BF4-3E9E-47AC-A603-06520B61124C}">
  <sheetPr>
    <tabColor theme="8" tint="0.59999389629810485"/>
  </sheetPr>
  <dimension ref="A1:N35"/>
  <sheetViews>
    <sheetView showGridLines="0" view="pageBreakPreview" topLeftCell="A36" zoomScale="70" zoomScaleNormal="80" zoomScaleSheetLayoutView="70" workbookViewId="0">
      <selection activeCell="A29" sqref="A29"/>
    </sheetView>
  </sheetViews>
  <sheetFormatPr defaultColWidth="9.1796875" defaultRowHeight="21.75" customHeight="1" x14ac:dyDescent="0.65"/>
  <cols>
    <col min="1" max="1" width="50" style="217" customWidth="1"/>
    <col min="2" max="2" width="10.1796875" style="214" bestFit="1" customWidth="1"/>
    <col min="3" max="3" width="0.81640625" style="217" customWidth="1"/>
    <col min="4" max="4" width="15" style="217" customWidth="1"/>
    <col min="5" max="5" width="1.453125" style="217" customWidth="1"/>
    <col min="6" max="6" width="15" style="217" customWidth="1"/>
    <col min="7" max="7" width="1.453125" style="217" customWidth="1"/>
    <col min="8" max="8" width="15" style="217" customWidth="1"/>
    <col min="9" max="9" width="1.453125" style="217" customWidth="1"/>
    <col min="10" max="10" width="15" style="217" customWidth="1"/>
    <col min="11" max="11" width="1.453125" style="217" customWidth="1"/>
    <col min="12" max="12" width="15" style="217" customWidth="1"/>
    <col min="13" max="13" width="1.453125" style="217" customWidth="1"/>
    <col min="14" max="14" width="12.453125" style="217" customWidth="1"/>
    <col min="15" max="16384" width="9.1796875" style="217"/>
  </cols>
  <sheetData>
    <row r="1" spans="1:14" ht="21.75" customHeight="1" x14ac:dyDescent="0.7">
      <c r="A1" s="213" t="s">
        <v>69</v>
      </c>
      <c r="B1" s="24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4" ht="21.75" customHeight="1" x14ac:dyDescent="0.7">
      <c r="A2" s="218" t="s">
        <v>29</v>
      </c>
      <c r="B2" s="24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4" ht="21.75" customHeight="1" x14ac:dyDescent="0.7">
      <c r="A3" s="218"/>
      <c r="B3" s="24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1.75" customHeight="1" x14ac:dyDescent="0.7">
      <c r="B4" s="250"/>
      <c r="C4" s="251"/>
      <c r="D4" s="252"/>
      <c r="E4" s="252"/>
      <c r="F4" s="252"/>
      <c r="G4" s="252"/>
      <c r="H4" s="306" t="s">
        <v>41</v>
      </c>
      <c r="I4" s="306"/>
      <c r="J4" s="306"/>
      <c r="K4" s="251"/>
      <c r="L4" s="251"/>
      <c r="M4" s="251"/>
      <c r="N4" s="253"/>
    </row>
    <row r="5" spans="1:14" ht="21.75" customHeight="1" x14ac:dyDescent="0.7">
      <c r="B5" s="250"/>
      <c r="C5" s="251"/>
      <c r="D5" s="252"/>
      <c r="E5" s="252"/>
      <c r="F5" s="252"/>
      <c r="G5" s="252"/>
      <c r="H5" s="307" t="s">
        <v>42</v>
      </c>
      <c r="I5" s="307"/>
      <c r="J5" s="307"/>
      <c r="K5" s="251"/>
      <c r="L5" s="251"/>
      <c r="M5" s="251"/>
      <c r="N5" s="253"/>
    </row>
    <row r="6" spans="1:14" ht="21.75" customHeight="1" x14ac:dyDescent="0.65">
      <c r="B6" s="250"/>
      <c r="C6" s="251"/>
      <c r="I6" s="254"/>
      <c r="J6" s="251"/>
      <c r="K6" s="251"/>
      <c r="L6" s="251"/>
      <c r="M6" s="251"/>
      <c r="N6" s="253"/>
    </row>
    <row r="7" spans="1:14" ht="21.75" customHeight="1" x14ac:dyDescent="0.65">
      <c r="A7" s="215"/>
      <c r="B7" s="229"/>
      <c r="C7" s="215"/>
      <c r="D7" s="254" t="s">
        <v>316</v>
      </c>
      <c r="E7" s="251"/>
      <c r="F7" s="251"/>
      <c r="G7" s="251"/>
      <c r="H7" s="251"/>
      <c r="I7" s="215"/>
      <c r="J7" s="215"/>
      <c r="K7" s="215"/>
      <c r="M7" s="215"/>
      <c r="N7" s="253"/>
    </row>
    <row r="8" spans="1:14" ht="21.75" customHeight="1" x14ac:dyDescent="0.65">
      <c r="A8" s="215"/>
      <c r="B8" s="229"/>
      <c r="C8" s="215"/>
      <c r="D8" s="215" t="s">
        <v>114</v>
      </c>
      <c r="E8" s="215"/>
      <c r="F8" s="215" t="s">
        <v>65</v>
      </c>
      <c r="G8" s="215"/>
      <c r="H8" s="215" t="s">
        <v>115</v>
      </c>
      <c r="I8" s="215"/>
      <c r="J8" s="215" t="s">
        <v>116</v>
      </c>
      <c r="K8" s="215"/>
      <c r="L8" s="215" t="s">
        <v>110</v>
      </c>
      <c r="M8" s="215"/>
      <c r="N8" s="253"/>
    </row>
    <row r="9" spans="1:14" ht="21.75" customHeight="1" x14ac:dyDescent="0.65">
      <c r="A9" s="215"/>
      <c r="B9" s="229" t="s">
        <v>1</v>
      </c>
      <c r="C9" s="215"/>
      <c r="D9" s="215" t="s">
        <v>119</v>
      </c>
      <c r="E9" s="215"/>
      <c r="F9" s="215" t="s">
        <v>120</v>
      </c>
      <c r="G9" s="215"/>
      <c r="H9" s="215" t="s">
        <v>121</v>
      </c>
      <c r="I9" s="215"/>
      <c r="J9" s="215" t="s">
        <v>122</v>
      </c>
      <c r="K9" s="215"/>
      <c r="L9" s="215" t="s">
        <v>112</v>
      </c>
      <c r="M9" s="215"/>
      <c r="N9" s="253"/>
    </row>
    <row r="10" spans="1:14" ht="21.75" customHeight="1" x14ac:dyDescent="0.7">
      <c r="A10" s="255"/>
      <c r="C10" s="215"/>
      <c r="D10" s="305" t="s">
        <v>76</v>
      </c>
      <c r="E10" s="305"/>
      <c r="F10" s="305"/>
      <c r="G10" s="305"/>
      <c r="H10" s="305"/>
      <c r="I10" s="305"/>
      <c r="J10" s="305"/>
      <c r="K10" s="305"/>
      <c r="L10" s="305"/>
      <c r="M10" s="256"/>
      <c r="N10" s="253"/>
    </row>
    <row r="11" spans="1:14" ht="24.65" customHeight="1" x14ac:dyDescent="0.65">
      <c r="A11" s="230" t="s">
        <v>286</v>
      </c>
      <c r="B11" s="215"/>
      <c r="C11" s="229"/>
      <c r="D11" s="215"/>
      <c r="E11" s="229"/>
      <c r="F11" s="229"/>
      <c r="G11" s="229"/>
      <c r="H11" s="229"/>
      <c r="I11" s="229"/>
      <c r="J11" s="229"/>
      <c r="K11" s="229"/>
      <c r="L11" s="229"/>
      <c r="M11" s="229"/>
      <c r="N11" s="253"/>
    </row>
    <row r="12" spans="1:14" ht="21.75" customHeight="1" x14ac:dyDescent="0.7">
      <c r="A12" s="255" t="s">
        <v>287</v>
      </c>
      <c r="B12" s="217"/>
      <c r="C12" s="283"/>
      <c r="D12" s="257">
        <v>317887700</v>
      </c>
      <c r="E12" s="258"/>
      <c r="F12" s="258">
        <v>4399859862</v>
      </c>
      <c r="G12" s="258"/>
      <c r="H12" s="258">
        <v>31800000</v>
      </c>
      <c r="I12" s="258"/>
      <c r="J12" s="258">
        <v>139424206</v>
      </c>
      <c r="K12" s="258"/>
      <c r="L12" s="258">
        <f>SUM(D12:J12)</f>
        <v>4888971768</v>
      </c>
      <c r="M12" s="258"/>
      <c r="N12" s="253"/>
    </row>
    <row r="13" spans="1:14" ht="21.75" customHeight="1" x14ac:dyDescent="0.7">
      <c r="A13" s="259" t="s">
        <v>176</v>
      </c>
      <c r="B13" s="217"/>
      <c r="C13" s="283"/>
      <c r="E13" s="216"/>
      <c r="F13" s="216"/>
      <c r="G13" s="216"/>
      <c r="H13" s="216"/>
      <c r="I13" s="216"/>
      <c r="J13" s="216"/>
      <c r="K13" s="216"/>
      <c r="L13" s="216"/>
      <c r="M13" s="216"/>
      <c r="N13" s="253"/>
    </row>
    <row r="14" spans="1:14" ht="21.75" hidden="1" customHeight="1" x14ac:dyDescent="0.7">
      <c r="A14" s="259" t="s">
        <v>295</v>
      </c>
      <c r="B14" s="217"/>
      <c r="C14" s="283"/>
      <c r="E14" s="216"/>
      <c r="F14" s="216"/>
      <c r="G14" s="216"/>
      <c r="H14" s="216"/>
      <c r="I14" s="216"/>
      <c r="J14" s="216"/>
      <c r="K14" s="216"/>
      <c r="L14" s="216"/>
      <c r="M14" s="216"/>
      <c r="N14" s="253"/>
    </row>
    <row r="15" spans="1:14" ht="21.75" customHeight="1" x14ac:dyDescent="0.7">
      <c r="A15" s="235" t="s">
        <v>177</v>
      </c>
      <c r="B15" s="217"/>
      <c r="C15" s="283"/>
      <c r="E15" s="216"/>
      <c r="F15" s="216"/>
      <c r="G15" s="216"/>
      <c r="H15" s="216"/>
      <c r="I15" s="216"/>
      <c r="J15" s="216"/>
      <c r="K15" s="216"/>
      <c r="L15" s="216"/>
      <c r="M15" s="216"/>
      <c r="N15" s="253"/>
    </row>
    <row r="16" spans="1:14" ht="21.75" hidden="1" customHeight="1" x14ac:dyDescent="0.7">
      <c r="A16" s="235" t="s">
        <v>296</v>
      </c>
      <c r="B16" s="217"/>
      <c r="C16" s="283"/>
      <c r="E16" s="216"/>
      <c r="F16" s="216"/>
      <c r="G16" s="216"/>
      <c r="H16" s="216"/>
      <c r="I16" s="216"/>
      <c r="J16" s="216"/>
      <c r="K16" s="216"/>
      <c r="L16" s="216"/>
      <c r="M16" s="216"/>
      <c r="N16" s="253"/>
    </row>
    <row r="17" spans="1:14" ht="21.75" hidden="1" customHeight="1" x14ac:dyDescent="0.65">
      <c r="A17" s="260" t="s">
        <v>125</v>
      </c>
      <c r="B17" s="261"/>
      <c r="C17" s="283"/>
      <c r="D17" s="262"/>
      <c r="E17" s="263"/>
      <c r="F17" s="262"/>
      <c r="G17" s="263"/>
      <c r="H17" s="263"/>
      <c r="I17" s="263"/>
      <c r="J17" s="263"/>
      <c r="K17" s="263"/>
      <c r="L17" s="263"/>
      <c r="M17" s="263"/>
      <c r="N17" s="253"/>
    </row>
    <row r="18" spans="1:14" ht="21.75" hidden="1" customHeight="1" x14ac:dyDescent="0.65">
      <c r="A18" s="264" t="s">
        <v>126</v>
      </c>
      <c r="B18" s="261"/>
      <c r="C18" s="283"/>
      <c r="D18" s="265"/>
      <c r="E18" s="263"/>
      <c r="F18" s="265"/>
      <c r="G18" s="265"/>
      <c r="H18" s="265"/>
      <c r="I18" s="263"/>
      <c r="J18" s="265"/>
      <c r="K18" s="265"/>
      <c r="L18" s="265"/>
      <c r="M18" s="265"/>
      <c r="N18" s="253"/>
    </row>
    <row r="19" spans="1:14" ht="21.75" customHeight="1" x14ac:dyDescent="0.7">
      <c r="A19" s="260" t="s">
        <v>297</v>
      </c>
      <c r="B19" s="261">
        <v>20</v>
      </c>
      <c r="C19" s="283"/>
      <c r="D19" s="216">
        <v>0</v>
      </c>
      <c r="E19" s="258"/>
      <c r="F19" s="216">
        <v>0</v>
      </c>
      <c r="G19" s="258"/>
      <c r="H19" s="216">
        <v>0</v>
      </c>
      <c r="I19" s="266"/>
      <c r="J19" s="238">
        <v>-111258770</v>
      </c>
      <c r="K19" s="267"/>
      <c r="L19" s="216">
        <f>SUM(D19:J19)</f>
        <v>-111258770</v>
      </c>
      <c r="M19" s="267"/>
      <c r="N19" s="253"/>
    </row>
    <row r="20" spans="1:14" ht="21.75" customHeight="1" x14ac:dyDescent="0.7">
      <c r="A20" s="259" t="s">
        <v>178</v>
      </c>
      <c r="B20" s="217"/>
      <c r="C20" s="283"/>
      <c r="D20" s="268">
        <f>SUM(D17:D19)</f>
        <v>0</v>
      </c>
      <c r="E20" s="266"/>
      <c r="F20" s="268">
        <f>SUM(F17:F19)</f>
        <v>0</v>
      </c>
      <c r="G20" s="216"/>
      <c r="H20" s="268">
        <f>SUM(H17:H19)</f>
        <v>0</v>
      </c>
      <c r="I20" s="266"/>
      <c r="J20" s="268">
        <f>SUM(J17:J19)</f>
        <v>-111258770</v>
      </c>
      <c r="K20" s="216"/>
      <c r="L20" s="268">
        <f>SUM(L17:L19)</f>
        <v>-111258770</v>
      </c>
      <c r="M20" s="216"/>
      <c r="N20" s="253"/>
    </row>
    <row r="21" spans="1:14" ht="21" hidden="1" customHeight="1" x14ac:dyDescent="0.7">
      <c r="A21" s="235"/>
      <c r="B21" s="217"/>
      <c r="C21" s="283"/>
      <c r="E21" s="216"/>
      <c r="F21" s="216"/>
      <c r="G21" s="216"/>
      <c r="H21" s="216"/>
      <c r="I21" s="216"/>
      <c r="J21" s="216"/>
      <c r="K21" s="216"/>
      <c r="L21" s="216"/>
      <c r="M21" s="216"/>
      <c r="N21" s="253"/>
    </row>
    <row r="22" spans="1:14" ht="21.75" hidden="1" customHeight="1" x14ac:dyDescent="0.7">
      <c r="A22" s="255" t="s">
        <v>298</v>
      </c>
      <c r="B22" s="217"/>
      <c r="C22" s="283"/>
      <c r="E22" s="216"/>
      <c r="F22" s="216"/>
      <c r="G22" s="216"/>
      <c r="H22" s="216"/>
      <c r="I22" s="216"/>
      <c r="J22" s="216"/>
      <c r="K22" s="216"/>
      <c r="L22" s="216"/>
      <c r="M22" s="216"/>
      <c r="N22" s="253"/>
    </row>
    <row r="23" spans="1:14" ht="21.75" hidden="1" customHeight="1" x14ac:dyDescent="0.7">
      <c r="A23" s="255" t="s">
        <v>295</v>
      </c>
      <c r="B23" s="217"/>
      <c r="C23" s="283"/>
      <c r="D23" s="269"/>
      <c r="E23" s="270"/>
      <c r="F23" s="269"/>
      <c r="G23" s="270"/>
      <c r="H23" s="269"/>
      <c r="I23" s="258"/>
      <c r="J23" s="269"/>
      <c r="K23" s="258"/>
      <c r="L23" s="269"/>
      <c r="M23" s="258"/>
      <c r="N23" s="253"/>
    </row>
    <row r="24" spans="1:14" ht="21.75" hidden="1" customHeight="1" x14ac:dyDescent="0.7">
      <c r="A24" s="259" t="s">
        <v>161</v>
      </c>
      <c r="B24" s="271">
        <v>4</v>
      </c>
      <c r="C24" s="283"/>
      <c r="D24" s="269">
        <v>0</v>
      </c>
      <c r="E24" s="270">
        <v>0</v>
      </c>
      <c r="F24" s="269">
        <v>0</v>
      </c>
      <c r="G24" s="270">
        <v>0</v>
      </c>
      <c r="H24" s="269">
        <v>0</v>
      </c>
      <c r="I24" s="258"/>
      <c r="J24" s="269">
        <v>0</v>
      </c>
      <c r="K24" s="258"/>
      <c r="L24" s="269"/>
      <c r="M24" s="258"/>
      <c r="N24" s="253"/>
    </row>
    <row r="25" spans="1:14" ht="21.75" customHeight="1" x14ac:dyDescent="0.65">
      <c r="A25" s="260"/>
      <c r="B25" s="217"/>
      <c r="C25" s="283"/>
      <c r="D25" s="216"/>
      <c r="E25" s="266"/>
      <c r="F25" s="216"/>
      <c r="G25" s="266"/>
      <c r="H25" s="216"/>
      <c r="I25" s="216"/>
      <c r="J25" s="216"/>
      <c r="K25" s="216"/>
      <c r="L25" s="216"/>
      <c r="M25" s="216"/>
      <c r="N25" s="253"/>
    </row>
    <row r="26" spans="1:14" ht="21.75" customHeight="1" x14ac:dyDescent="0.7">
      <c r="A26" s="259" t="s">
        <v>129</v>
      </c>
      <c r="B26" s="217"/>
      <c r="C26" s="283"/>
      <c r="D26" s="215"/>
      <c r="E26" s="216"/>
      <c r="G26" s="216"/>
      <c r="I26" s="216"/>
      <c r="K26" s="216"/>
      <c r="M26" s="216"/>
      <c r="N26" s="253"/>
    </row>
    <row r="27" spans="1:14" ht="21.75" customHeight="1" x14ac:dyDescent="0.65">
      <c r="A27" s="260" t="s">
        <v>128</v>
      </c>
      <c r="B27" s="217"/>
      <c r="C27" s="283"/>
      <c r="D27" s="216">
        <v>0</v>
      </c>
      <c r="E27" s="266"/>
      <c r="F27" s="216">
        <v>0</v>
      </c>
      <c r="G27" s="266"/>
      <c r="H27" s="216">
        <v>0</v>
      </c>
      <c r="I27" s="216"/>
      <c r="J27" s="284">
        <f>'PL 11-12'!J35</f>
        <v>85838296</v>
      </c>
      <c r="K27" s="216"/>
      <c r="L27" s="216">
        <f>SUM(D27:J27)</f>
        <v>85838296</v>
      </c>
      <c r="M27" s="216"/>
      <c r="N27" s="253"/>
    </row>
    <row r="28" spans="1:14" ht="21.75" customHeight="1" x14ac:dyDescent="0.65">
      <c r="A28" s="260" t="s">
        <v>281</v>
      </c>
      <c r="B28" s="217"/>
      <c r="C28" s="283"/>
      <c r="D28" s="272">
        <v>0</v>
      </c>
      <c r="E28" s="266"/>
      <c r="F28" s="272">
        <v>0</v>
      </c>
      <c r="G28" s="266"/>
      <c r="H28" s="272">
        <v>0</v>
      </c>
      <c r="I28" s="216"/>
      <c r="J28" s="285">
        <f>'PL 11-12'!J58</f>
        <v>1238772</v>
      </c>
      <c r="K28" s="266"/>
      <c r="L28" s="272">
        <f>SUM(D28:J28)</f>
        <v>1238772</v>
      </c>
      <c r="M28" s="266"/>
      <c r="N28" s="253"/>
    </row>
    <row r="29" spans="1:14" ht="21.75" customHeight="1" x14ac:dyDescent="0.7">
      <c r="A29" s="273" t="s">
        <v>130</v>
      </c>
      <c r="B29" s="217"/>
      <c r="C29" s="283"/>
      <c r="D29" s="268">
        <f>SUM(D27:D28)</f>
        <v>0</v>
      </c>
      <c r="E29" s="270"/>
      <c r="F29" s="268">
        <f>SUM(F27:F28)</f>
        <v>0</v>
      </c>
      <c r="G29" s="270"/>
      <c r="H29" s="268">
        <f>SUM(H27:H28)</f>
        <v>0</v>
      </c>
      <c r="I29" s="258"/>
      <c r="J29" s="268">
        <f>SUM(J27:J28)</f>
        <v>87077068</v>
      </c>
      <c r="K29" s="258"/>
      <c r="L29" s="268">
        <f>SUM(L27:L28)</f>
        <v>87077068</v>
      </c>
      <c r="M29" s="258"/>
      <c r="N29" s="253"/>
    </row>
    <row r="30" spans="1:14" ht="13.75" customHeight="1" x14ac:dyDescent="0.7">
      <c r="A30" s="259"/>
      <c r="B30" s="217"/>
      <c r="C30" s="283"/>
      <c r="D30" s="215"/>
      <c r="E30" s="216"/>
      <c r="F30" s="216"/>
      <c r="G30" s="216"/>
      <c r="H30" s="216"/>
      <c r="I30" s="216"/>
      <c r="J30" s="216"/>
      <c r="K30" s="216"/>
      <c r="L30" s="216"/>
      <c r="M30" s="216"/>
      <c r="N30" s="253"/>
    </row>
    <row r="31" spans="1:14" ht="23" customHeight="1" thickBot="1" x14ac:dyDescent="0.75">
      <c r="A31" s="230" t="s">
        <v>288</v>
      </c>
      <c r="B31" s="217"/>
      <c r="D31" s="274">
        <f>SUM(D12,D29,D20,D24)</f>
        <v>317887700</v>
      </c>
      <c r="E31" s="258"/>
      <c r="F31" s="274">
        <f>SUM(F12,F29,F20,F24)</f>
        <v>4399859862</v>
      </c>
      <c r="G31" s="258"/>
      <c r="H31" s="274">
        <f>SUM(H12,H29,H20,H24)</f>
        <v>31800000</v>
      </c>
      <c r="I31" s="258"/>
      <c r="J31" s="274">
        <f>SUM(J12,J29,J20,J24)</f>
        <v>115242504</v>
      </c>
      <c r="L31" s="274">
        <f>SUM(L12,L29,L20,L24)</f>
        <v>4864790066</v>
      </c>
      <c r="N31" s="253"/>
    </row>
    <row r="32" spans="1:14" ht="21.75" customHeight="1" thickTop="1" x14ac:dyDescent="0.65">
      <c r="N32" s="253"/>
    </row>
    <row r="34" spans="1:12" ht="21.75" customHeight="1" x14ac:dyDescent="0.65">
      <c r="A34" s="275"/>
      <c r="J34" s="217">
        <f>J31-'BS 8-10'!I81</f>
        <v>0</v>
      </c>
      <c r="L34" s="217">
        <f>L31-'BS 8-10'!I86</f>
        <v>0</v>
      </c>
    </row>
    <row r="35" spans="1:12" ht="21.75" customHeight="1" x14ac:dyDescent="0.65">
      <c r="L35" s="276"/>
    </row>
  </sheetData>
  <mergeCells count="3">
    <mergeCell ref="D10:L10"/>
    <mergeCell ref="H4:J4"/>
    <mergeCell ref="H5:J5"/>
  </mergeCells>
  <pageMargins left="0.8" right="0.8" top="0.48" bottom="0.5" header="0.5" footer="0.5"/>
  <pageSetup paperSize="9" scale="91" firstPageNumber="15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5612-BB6C-4823-B5A4-7AAC1DEDFEFC}">
  <sheetPr>
    <tabColor theme="8" tint="0.59999389629810485"/>
  </sheetPr>
  <dimension ref="A1:N34"/>
  <sheetViews>
    <sheetView showGridLines="0" view="pageBreakPreview" zoomScale="70" zoomScaleNormal="80" zoomScaleSheetLayoutView="70" workbookViewId="0">
      <selection activeCell="A30" sqref="A30"/>
    </sheetView>
  </sheetViews>
  <sheetFormatPr defaultColWidth="9.1796875" defaultRowHeight="21.75" customHeight="1" x14ac:dyDescent="0.65"/>
  <cols>
    <col min="1" max="1" width="50" style="217" customWidth="1"/>
    <col min="2" max="2" width="10.1796875" style="214" bestFit="1" customWidth="1"/>
    <col min="3" max="3" width="0.81640625" style="217" customWidth="1"/>
    <col min="4" max="4" width="15" style="217" customWidth="1"/>
    <col min="5" max="5" width="1.453125" style="217" customWidth="1"/>
    <col min="6" max="6" width="15" style="217" customWidth="1"/>
    <col min="7" max="7" width="1.453125" style="217" customWidth="1"/>
    <col min="8" max="8" width="15" style="217" customWidth="1"/>
    <col min="9" max="9" width="1.453125" style="217" customWidth="1"/>
    <col min="10" max="10" width="15" style="217" customWidth="1"/>
    <col min="11" max="11" width="1.453125" style="217" customWidth="1"/>
    <col min="12" max="12" width="15" style="217" customWidth="1"/>
    <col min="13" max="13" width="1.453125" style="217" customWidth="1"/>
    <col min="14" max="14" width="12.453125" style="217" customWidth="1"/>
    <col min="15" max="16384" width="9.1796875" style="217"/>
  </cols>
  <sheetData>
    <row r="1" spans="1:14" ht="21.75" customHeight="1" x14ac:dyDescent="0.7">
      <c r="A1" s="213" t="s">
        <v>69</v>
      </c>
      <c r="B1" s="24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4" ht="21.75" customHeight="1" x14ac:dyDescent="0.7">
      <c r="A2" s="218" t="s">
        <v>29</v>
      </c>
      <c r="B2" s="24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4" ht="21.75" customHeight="1" x14ac:dyDescent="0.7">
      <c r="A3" s="218"/>
      <c r="B3" s="24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1.75" customHeight="1" x14ac:dyDescent="0.7">
      <c r="B4" s="250"/>
      <c r="C4" s="251"/>
      <c r="D4" s="252"/>
      <c r="E4" s="252"/>
      <c r="F4" s="252"/>
      <c r="G4" s="252"/>
      <c r="H4" s="306" t="s">
        <v>41</v>
      </c>
      <c r="I4" s="306"/>
      <c r="J4" s="306"/>
      <c r="K4" s="251"/>
      <c r="L4" s="251"/>
      <c r="M4" s="251"/>
      <c r="N4" s="253"/>
    </row>
    <row r="5" spans="1:14" ht="21.75" customHeight="1" x14ac:dyDescent="0.7">
      <c r="B5" s="250"/>
      <c r="C5" s="251"/>
      <c r="D5" s="252"/>
      <c r="E5" s="252"/>
      <c r="F5" s="252"/>
      <c r="G5" s="252"/>
      <c r="H5" s="307" t="s">
        <v>266</v>
      </c>
      <c r="I5" s="307"/>
      <c r="J5" s="307"/>
      <c r="K5" s="251"/>
      <c r="L5" s="251"/>
      <c r="M5" s="251"/>
      <c r="N5" s="253"/>
    </row>
    <row r="6" spans="1:14" ht="21.75" customHeight="1" x14ac:dyDescent="0.65">
      <c r="B6" s="250"/>
      <c r="C6" s="251"/>
      <c r="I6" s="254"/>
      <c r="J6" s="251"/>
      <c r="K6" s="251"/>
      <c r="L6" s="251"/>
      <c r="M6" s="251"/>
      <c r="N6" s="253"/>
    </row>
    <row r="7" spans="1:14" ht="21.75" customHeight="1" x14ac:dyDescent="0.65">
      <c r="A7" s="215"/>
      <c r="B7" s="229"/>
      <c r="C7" s="215"/>
      <c r="D7" s="254" t="s">
        <v>316</v>
      </c>
      <c r="E7" s="251"/>
      <c r="F7" s="251"/>
      <c r="G7" s="251"/>
      <c r="H7" s="251"/>
      <c r="I7" s="215"/>
      <c r="J7" s="215" t="s">
        <v>116</v>
      </c>
      <c r="K7" s="215"/>
      <c r="M7" s="215"/>
      <c r="N7" s="253"/>
    </row>
    <row r="8" spans="1:14" ht="21.75" customHeight="1" x14ac:dyDescent="0.65">
      <c r="A8" s="215"/>
      <c r="B8" s="229"/>
      <c r="C8" s="215"/>
      <c r="D8" s="215" t="s">
        <v>114</v>
      </c>
      <c r="E8" s="215"/>
      <c r="F8" s="215" t="s">
        <v>65</v>
      </c>
      <c r="G8" s="215"/>
      <c r="H8" s="215" t="s">
        <v>115</v>
      </c>
      <c r="I8" s="215"/>
      <c r="J8" s="215" t="s">
        <v>122</v>
      </c>
      <c r="K8" s="215"/>
      <c r="L8" s="215" t="s">
        <v>110</v>
      </c>
      <c r="M8" s="215"/>
      <c r="N8" s="253"/>
    </row>
    <row r="9" spans="1:14" ht="21.75" customHeight="1" x14ac:dyDescent="0.65">
      <c r="A9" s="215"/>
      <c r="B9" s="229" t="s">
        <v>1</v>
      </c>
      <c r="C9" s="215"/>
      <c r="D9" s="215" t="s">
        <v>119</v>
      </c>
      <c r="E9" s="215"/>
      <c r="F9" s="215" t="s">
        <v>120</v>
      </c>
      <c r="G9" s="215"/>
      <c r="H9" s="215" t="s">
        <v>121</v>
      </c>
      <c r="I9" s="215"/>
      <c r="J9" s="215" t="s">
        <v>289</v>
      </c>
      <c r="K9" s="215"/>
      <c r="L9" s="215" t="s">
        <v>112</v>
      </c>
      <c r="M9" s="215"/>
      <c r="N9" s="253"/>
    </row>
    <row r="10" spans="1:14" ht="21.75" customHeight="1" x14ac:dyDescent="0.7">
      <c r="A10" s="255"/>
      <c r="C10" s="215"/>
      <c r="D10" s="305" t="s">
        <v>76</v>
      </c>
      <c r="E10" s="305"/>
      <c r="F10" s="305"/>
      <c r="G10" s="305"/>
      <c r="H10" s="305"/>
      <c r="I10" s="305"/>
      <c r="J10" s="305"/>
      <c r="K10" s="305"/>
      <c r="L10" s="305"/>
      <c r="M10" s="256"/>
      <c r="N10" s="253"/>
    </row>
    <row r="11" spans="1:14" ht="24.65" customHeight="1" x14ac:dyDescent="0.65">
      <c r="A11" s="230" t="s">
        <v>313</v>
      </c>
      <c r="B11" s="215"/>
      <c r="C11" s="229"/>
      <c r="D11" s="215"/>
      <c r="E11" s="229"/>
      <c r="F11" s="229"/>
      <c r="G11" s="229"/>
      <c r="H11" s="229"/>
      <c r="I11" s="229"/>
      <c r="J11" s="229"/>
      <c r="K11" s="229"/>
      <c r="L11" s="229"/>
      <c r="M11" s="229"/>
      <c r="N11" s="253"/>
    </row>
    <row r="12" spans="1:14" ht="21.75" customHeight="1" x14ac:dyDescent="0.7">
      <c r="A12" s="255" t="s">
        <v>314</v>
      </c>
      <c r="B12" s="217"/>
      <c r="C12" s="228"/>
      <c r="D12" s="257">
        <v>317887700</v>
      </c>
      <c r="E12" s="258"/>
      <c r="F12" s="258">
        <v>4399859862</v>
      </c>
      <c r="G12" s="258"/>
      <c r="H12" s="258">
        <v>31800000</v>
      </c>
      <c r="I12" s="258"/>
      <c r="J12" s="258">
        <v>115242504</v>
      </c>
      <c r="K12" s="258"/>
      <c r="L12" s="258">
        <f>SUM(D12:J12)</f>
        <v>4864790066</v>
      </c>
      <c r="M12" s="258"/>
      <c r="N12" s="253"/>
    </row>
    <row r="13" spans="1:14" ht="21.75" customHeight="1" x14ac:dyDescent="0.7">
      <c r="A13" s="259" t="s">
        <v>176</v>
      </c>
      <c r="B13" s="217"/>
      <c r="C13" s="228"/>
      <c r="E13" s="216"/>
      <c r="F13" s="216"/>
      <c r="G13" s="216"/>
      <c r="H13" s="216"/>
      <c r="I13" s="216"/>
      <c r="J13" s="216"/>
      <c r="K13" s="216"/>
      <c r="L13" s="216"/>
      <c r="M13" s="216"/>
      <c r="N13" s="253"/>
    </row>
    <row r="14" spans="1:14" ht="21.75" hidden="1" customHeight="1" x14ac:dyDescent="0.7">
      <c r="A14" s="259" t="s">
        <v>295</v>
      </c>
      <c r="B14" s="217"/>
      <c r="C14" s="228"/>
      <c r="E14" s="216"/>
      <c r="F14" s="216"/>
      <c r="G14" s="216"/>
      <c r="H14" s="216"/>
      <c r="I14" s="216"/>
      <c r="J14" s="216"/>
      <c r="K14" s="216"/>
      <c r="L14" s="216"/>
      <c r="M14" s="216"/>
      <c r="N14" s="253"/>
    </row>
    <row r="15" spans="1:14" ht="21.75" customHeight="1" x14ac:dyDescent="0.7">
      <c r="A15" s="235" t="s">
        <v>177</v>
      </c>
      <c r="B15" s="217"/>
      <c r="C15" s="228"/>
      <c r="E15" s="216"/>
      <c r="F15" s="216"/>
      <c r="G15" s="216"/>
      <c r="H15" s="216"/>
      <c r="I15" s="216"/>
      <c r="J15" s="216"/>
      <c r="K15" s="216"/>
      <c r="L15" s="216"/>
      <c r="M15" s="216"/>
      <c r="N15" s="253"/>
    </row>
    <row r="16" spans="1:14" ht="21.75" hidden="1" customHeight="1" x14ac:dyDescent="0.7">
      <c r="A16" s="235" t="s">
        <v>296</v>
      </c>
      <c r="B16" s="217"/>
      <c r="C16" s="228"/>
      <c r="E16" s="216"/>
      <c r="F16" s="216"/>
      <c r="G16" s="216"/>
      <c r="H16" s="216"/>
      <c r="I16" s="216"/>
      <c r="J16" s="216"/>
      <c r="K16" s="216"/>
      <c r="L16" s="216"/>
      <c r="M16" s="216"/>
      <c r="N16" s="253"/>
    </row>
    <row r="17" spans="1:14" ht="21.75" hidden="1" customHeight="1" x14ac:dyDescent="0.65">
      <c r="A17" s="260" t="s">
        <v>125</v>
      </c>
      <c r="B17" s="261"/>
      <c r="C17" s="228"/>
      <c r="D17" s="262"/>
      <c r="E17" s="263"/>
      <c r="F17" s="262"/>
      <c r="G17" s="263"/>
      <c r="H17" s="263"/>
      <c r="I17" s="263"/>
      <c r="J17" s="263"/>
      <c r="K17" s="263"/>
      <c r="L17" s="263"/>
      <c r="M17" s="263"/>
      <c r="N17" s="253"/>
    </row>
    <row r="18" spans="1:14" ht="21.75" hidden="1" customHeight="1" x14ac:dyDescent="0.65">
      <c r="A18" s="264" t="s">
        <v>126</v>
      </c>
      <c r="B18" s="261"/>
      <c r="C18" s="228"/>
      <c r="D18" s="265"/>
      <c r="E18" s="263"/>
      <c r="F18" s="265"/>
      <c r="G18" s="265"/>
      <c r="H18" s="265"/>
      <c r="I18" s="263"/>
      <c r="J18" s="265"/>
      <c r="K18" s="265"/>
      <c r="L18" s="265"/>
      <c r="M18" s="265"/>
      <c r="N18" s="253"/>
    </row>
    <row r="19" spans="1:14" ht="21.75" customHeight="1" x14ac:dyDescent="0.7">
      <c r="A19" s="260" t="s">
        <v>297</v>
      </c>
      <c r="B19" s="261">
        <v>20</v>
      </c>
      <c r="C19" s="228"/>
      <c r="D19" s="216">
        <v>0</v>
      </c>
      <c r="E19" s="258"/>
      <c r="F19" s="216">
        <v>0</v>
      </c>
      <c r="G19" s="258"/>
      <c r="H19" s="216">
        <v>0</v>
      </c>
      <c r="I19" s="266"/>
      <c r="J19" s="238">
        <v>-95366280</v>
      </c>
      <c r="K19" s="267"/>
      <c r="L19" s="216">
        <f>SUM(D19:J19)</f>
        <v>-95366280</v>
      </c>
      <c r="M19" s="267"/>
      <c r="N19" s="253"/>
    </row>
    <row r="20" spans="1:14" ht="21.75" customHeight="1" x14ac:dyDescent="0.7">
      <c r="A20" s="259" t="s">
        <v>178</v>
      </c>
      <c r="B20" s="217"/>
      <c r="C20" s="228"/>
      <c r="D20" s="268">
        <f>SUM(D17:D19)</f>
        <v>0</v>
      </c>
      <c r="E20" s="266"/>
      <c r="F20" s="268">
        <f>SUM(F17:F19)</f>
        <v>0</v>
      </c>
      <c r="G20" s="216"/>
      <c r="H20" s="268">
        <f>SUM(H17:H19)</f>
        <v>0</v>
      </c>
      <c r="I20" s="266"/>
      <c r="J20" s="268">
        <f>SUM(J17:J19)</f>
        <v>-95366280</v>
      </c>
      <c r="K20" s="216"/>
      <c r="L20" s="268">
        <f>SUM(L17:L19)</f>
        <v>-95366280</v>
      </c>
      <c r="M20" s="216"/>
      <c r="N20" s="253"/>
    </row>
    <row r="21" spans="1:14" ht="21" hidden="1" customHeight="1" x14ac:dyDescent="0.7">
      <c r="A21" s="235"/>
      <c r="B21" s="217"/>
      <c r="C21" s="228"/>
      <c r="E21" s="216"/>
      <c r="F21" s="216"/>
      <c r="G21" s="216"/>
      <c r="H21" s="216"/>
      <c r="I21" s="216"/>
      <c r="J21" s="216"/>
      <c r="K21" s="216"/>
      <c r="L21" s="216"/>
      <c r="M21" s="216"/>
      <c r="N21" s="253"/>
    </row>
    <row r="22" spans="1:14" ht="21.75" hidden="1" customHeight="1" x14ac:dyDescent="0.7">
      <c r="A22" s="255" t="s">
        <v>298</v>
      </c>
      <c r="B22" s="217"/>
      <c r="C22" s="228"/>
      <c r="E22" s="216"/>
      <c r="F22" s="216"/>
      <c r="G22" s="216"/>
      <c r="H22" s="216"/>
      <c r="I22" s="216"/>
      <c r="J22" s="216"/>
      <c r="K22" s="216"/>
      <c r="L22" s="216"/>
      <c r="M22" s="216"/>
      <c r="N22" s="253"/>
    </row>
    <row r="23" spans="1:14" ht="21.75" hidden="1" customHeight="1" x14ac:dyDescent="0.7">
      <c r="A23" s="255" t="s">
        <v>295</v>
      </c>
      <c r="B23" s="217"/>
      <c r="C23" s="228"/>
      <c r="D23" s="269"/>
      <c r="E23" s="270"/>
      <c r="F23" s="269"/>
      <c r="G23" s="270"/>
      <c r="H23" s="269"/>
      <c r="I23" s="258"/>
      <c r="J23" s="269"/>
      <c r="K23" s="258"/>
      <c r="L23" s="269"/>
      <c r="M23" s="258"/>
      <c r="N23" s="253"/>
    </row>
    <row r="24" spans="1:14" ht="21.75" hidden="1" customHeight="1" x14ac:dyDescent="0.7">
      <c r="A24" s="259" t="s">
        <v>161</v>
      </c>
      <c r="B24" s="271">
        <v>4</v>
      </c>
      <c r="C24" s="228"/>
      <c r="D24" s="269">
        <v>0</v>
      </c>
      <c r="E24" s="270">
        <v>0</v>
      </c>
      <c r="F24" s="269">
        <v>0</v>
      </c>
      <c r="G24" s="270">
        <v>0</v>
      </c>
      <c r="H24" s="269">
        <v>0</v>
      </c>
      <c r="I24" s="258"/>
      <c r="J24" s="269">
        <v>0</v>
      </c>
      <c r="K24" s="258"/>
      <c r="L24" s="269"/>
      <c r="M24" s="258"/>
      <c r="N24" s="253"/>
    </row>
    <row r="25" spans="1:14" ht="21.75" customHeight="1" x14ac:dyDescent="0.65">
      <c r="A25" s="260"/>
      <c r="B25" s="217"/>
      <c r="C25" s="228"/>
      <c r="D25" s="216"/>
      <c r="E25" s="266"/>
      <c r="F25" s="216"/>
      <c r="G25" s="266"/>
      <c r="H25" s="216"/>
      <c r="I25" s="216"/>
      <c r="J25" s="216"/>
      <c r="K25" s="216"/>
      <c r="L25" s="216"/>
      <c r="M25" s="216"/>
      <c r="N25" s="253"/>
    </row>
    <row r="26" spans="1:14" ht="21.75" customHeight="1" x14ac:dyDescent="0.7">
      <c r="A26" s="259" t="s">
        <v>129</v>
      </c>
      <c r="B26" s="217"/>
      <c r="C26" s="228"/>
      <c r="D26" s="215"/>
      <c r="E26" s="216"/>
      <c r="G26" s="216"/>
      <c r="I26" s="216"/>
      <c r="K26" s="216"/>
      <c r="M26" s="216"/>
      <c r="N26" s="253"/>
    </row>
    <row r="27" spans="1:14" ht="21.75" customHeight="1" x14ac:dyDescent="0.65">
      <c r="A27" s="260" t="s">
        <v>341</v>
      </c>
      <c r="B27" s="217"/>
      <c r="C27" s="228"/>
      <c r="D27" s="216">
        <v>0</v>
      </c>
      <c r="E27" s="266"/>
      <c r="F27" s="216">
        <v>0</v>
      </c>
      <c r="G27" s="266"/>
      <c r="H27" s="216">
        <v>0</v>
      </c>
      <c r="I27" s="216"/>
      <c r="J27" s="284">
        <f>'PL 11-12'!H35</f>
        <v>-39094083</v>
      </c>
      <c r="K27" s="216"/>
      <c r="L27" s="216">
        <f>SUM(D27:J27)</f>
        <v>-39094083</v>
      </c>
      <c r="M27" s="216"/>
      <c r="N27" s="253"/>
    </row>
    <row r="28" spans="1:14" ht="21.75" hidden="1" customHeight="1" x14ac:dyDescent="0.65">
      <c r="A28" s="260" t="s">
        <v>281</v>
      </c>
      <c r="B28" s="217"/>
      <c r="C28" s="228"/>
      <c r="D28" s="272">
        <v>0</v>
      </c>
      <c r="E28" s="266"/>
      <c r="F28" s="272">
        <v>0</v>
      </c>
      <c r="G28" s="266"/>
      <c r="H28" s="272">
        <v>0</v>
      </c>
      <c r="I28" s="216"/>
      <c r="J28" s="285">
        <f>'PL 11-12'!H58</f>
        <v>0</v>
      </c>
      <c r="K28" s="266"/>
      <c r="L28" s="272">
        <f>SUM(D28:J28)</f>
        <v>0</v>
      </c>
      <c r="M28" s="266"/>
      <c r="N28" s="253"/>
    </row>
    <row r="29" spans="1:14" ht="21.75" customHeight="1" x14ac:dyDescent="0.7">
      <c r="A29" s="273" t="s">
        <v>344</v>
      </c>
      <c r="B29" s="217"/>
      <c r="C29" s="228"/>
      <c r="D29" s="268">
        <f>SUM(D27:D28)</f>
        <v>0</v>
      </c>
      <c r="E29" s="270"/>
      <c r="F29" s="268">
        <f>SUM(F27:F28)</f>
        <v>0</v>
      </c>
      <c r="G29" s="270"/>
      <c r="H29" s="268">
        <f>SUM(H27:H28)</f>
        <v>0</v>
      </c>
      <c r="I29" s="258"/>
      <c r="J29" s="268">
        <f>SUM(J27:J28)</f>
        <v>-39094083</v>
      </c>
      <c r="K29" s="258"/>
      <c r="L29" s="268">
        <f>SUM(L27:L28)</f>
        <v>-39094083</v>
      </c>
      <c r="M29" s="258"/>
      <c r="N29" s="253"/>
    </row>
    <row r="30" spans="1:14" ht="13.75" customHeight="1" x14ac:dyDescent="0.7">
      <c r="A30" s="259"/>
      <c r="B30" s="217"/>
      <c r="C30" s="228"/>
      <c r="D30" s="215"/>
      <c r="E30" s="216"/>
      <c r="F30" s="216"/>
      <c r="G30" s="216"/>
      <c r="H30" s="216"/>
      <c r="I30" s="216"/>
      <c r="J30" s="216"/>
      <c r="K30" s="216"/>
      <c r="L30" s="216"/>
      <c r="M30" s="216"/>
      <c r="N30" s="253"/>
    </row>
    <row r="31" spans="1:14" ht="23" customHeight="1" thickBot="1" x14ac:dyDescent="0.75">
      <c r="A31" s="230" t="s">
        <v>315</v>
      </c>
      <c r="B31" s="217"/>
      <c r="D31" s="274">
        <f>SUM(D12,D29,D20,D24)</f>
        <v>317887700</v>
      </c>
      <c r="E31" s="258"/>
      <c r="F31" s="274">
        <f>SUM(F12,F29,F20,F24)</f>
        <v>4399859862</v>
      </c>
      <c r="G31" s="258"/>
      <c r="H31" s="274">
        <f>SUM(H12,H29,H20,H24)</f>
        <v>31800000</v>
      </c>
      <c r="I31" s="258"/>
      <c r="J31" s="274">
        <f>SUM(J12,J29,J20,J24)</f>
        <v>-19217859</v>
      </c>
      <c r="L31" s="274">
        <f>SUM(L12,L29,L20,L24)</f>
        <v>4730329703</v>
      </c>
      <c r="N31" s="253"/>
    </row>
    <row r="32" spans="1:14" ht="21.75" customHeight="1" thickTop="1" x14ac:dyDescent="0.65">
      <c r="N32" s="253"/>
    </row>
    <row r="33" spans="1:12" ht="21.75" customHeight="1" x14ac:dyDescent="0.65">
      <c r="A33" s="275"/>
      <c r="D33" s="217">
        <f>D31-'BS 8-10'!G73</f>
        <v>0</v>
      </c>
      <c r="F33" s="217">
        <f>F31-'BS 8-10'!G75</f>
        <v>0</v>
      </c>
      <c r="H33" s="217">
        <f>H31-'BS 8-10'!G80</f>
        <v>0</v>
      </c>
      <c r="J33" s="217">
        <f>J31-'BS 8-10'!G81</f>
        <v>0</v>
      </c>
      <c r="L33" s="217">
        <f>L31-'BS 8-10'!G86</f>
        <v>0</v>
      </c>
    </row>
    <row r="34" spans="1:12" ht="21.75" customHeight="1" x14ac:dyDescent="0.65">
      <c r="L34" s="276"/>
    </row>
  </sheetData>
  <mergeCells count="3">
    <mergeCell ref="D10:L10"/>
    <mergeCell ref="H5:J5"/>
    <mergeCell ref="H4:J4"/>
  </mergeCells>
  <pageMargins left="0.8" right="0.8" top="0.48" bottom="0.5" header="0.5" footer="0.5"/>
  <pageSetup paperSize="9" scale="91" firstPageNumber="16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59999389629810485"/>
  </sheetPr>
  <dimension ref="A1:N106"/>
  <sheetViews>
    <sheetView showGridLines="0" tabSelected="1" view="pageBreakPreview" topLeftCell="A101" zoomScale="85" zoomScaleNormal="85" zoomScaleSheetLayoutView="85" workbookViewId="0">
      <selection activeCell="I109" sqref="I109"/>
    </sheetView>
  </sheetViews>
  <sheetFormatPr defaultColWidth="8.81640625" defaultRowHeight="24" customHeight="1" x14ac:dyDescent="0.65"/>
  <cols>
    <col min="1" max="1" width="58.08984375" style="113" bestFit="1" customWidth="1"/>
    <col min="2" max="2" width="8.1796875" style="108" customWidth="1"/>
    <col min="3" max="3" width="14.81640625" style="108" customWidth="1"/>
    <col min="4" max="4" width="1.1796875" style="108" customWidth="1"/>
    <col min="5" max="5" width="14.81640625" style="108" customWidth="1"/>
    <col min="6" max="6" width="1.1796875" style="108" customWidth="1"/>
    <col min="7" max="7" width="14.81640625" style="108" customWidth="1"/>
    <col min="8" max="8" width="1.1796875" style="108" customWidth="1"/>
    <col min="9" max="9" width="14.81640625" style="108" customWidth="1"/>
    <col min="10" max="10" width="10.453125" style="115" bestFit="1" customWidth="1"/>
    <col min="11" max="11" width="12.54296875" style="115" bestFit="1" customWidth="1"/>
    <col min="12" max="12" width="8.81640625" style="115"/>
    <col min="13" max="13" width="14.54296875" style="115" bestFit="1" customWidth="1"/>
    <col min="14" max="14" width="15" style="115" customWidth="1"/>
    <col min="15" max="16384" width="8.81640625" style="115"/>
  </cols>
  <sheetData>
    <row r="1" spans="1:10" ht="24" customHeight="1" x14ac:dyDescent="0.65">
      <c r="A1" s="72" t="s">
        <v>69</v>
      </c>
      <c r="B1" s="111"/>
      <c r="C1" s="111"/>
      <c r="D1" s="111"/>
      <c r="E1" s="111"/>
      <c r="F1" s="111"/>
      <c r="G1" s="111"/>
      <c r="H1" s="111"/>
      <c r="I1" s="111"/>
    </row>
    <row r="2" spans="1:10" ht="24" customHeight="1" x14ac:dyDescent="0.65">
      <c r="A2" s="112" t="s">
        <v>52</v>
      </c>
      <c r="B2" s="111"/>
      <c r="C2" s="111"/>
      <c r="D2" s="111"/>
      <c r="E2" s="111"/>
      <c r="F2" s="111"/>
      <c r="G2" s="111"/>
      <c r="H2" s="111"/>
      <c r="I2" s="111"/>
    </row>
    <row r="3" spans="1:10" ht="24" customHeight="1" x14ac:dyDescent="0.65">
      <c r="A3" s="112"/>
      <c r="B3" s="111"/>
      <c r="C3" s="111"/>
      <c r="D3" s="111"/>
      <c r="E3" s="111"/>
      <c r="F3" s="111"/>
      <c r="G3" s="111"/>
      <c r="H3" s="111"/>
      <c r="I3" s="111"/>
    </row>
    <row r="4" spans="1:10" ht="24" customHeight="1" x14ac:dyDescent="0.65">
      <c r="C4" s="83"/>
      <c r="D4" s="121" t="s">
        <v>40</v>
      </c>
      <c r="E4" s="83"/>
      <c r="F4" s="82"/>
      <c r="G4" s="83"/>
      <c r="H4" s="121" t="s">
        <v>41</v>
      </c>
      <c r="I4" s="83"/>
    </row>
    <row r="5" spans="1:10" ht="24" customHeight="1" x14ac:dyDescent="0.65">
      <c r="C5" s="297" t="s">
        <v>89</v>
      </c>
      <c r="D5" s="297"/>
      <c r="E5" s="297"/>
      <c r="F5" s="82"/>
      <c r="G5" s="297" t="s">
        <v>89</v>
      </c>
      <c r="H5" s="297"/>
      <c r="I5" s="297"/>
    </row>
    <row r="6" spans="1:10" ht="24" customHeight="1" x14ac:dyDescent="0.65">
      <c r="B6" s="126" t="s">
        <v>1</v>
      </c>
      <c r="C6" s="87">
        <v>2566</v>
      </c>
      <c r="D6" s="114"/>
      <c r="E6" s="87">
        <v>2565</v>
      </c>
      <c r="F6" s="86"/>
      <c r="G6" s="87">
        <v>2566</v>
      </c>
      <c r="H6" s="114"/>
      <c r="I6" s="87">
        <v>2565</v>
      </c>
    </row>
    <row r="7" spans="1:10" ht="24" customHeight="1" x14ac:dyDescent="0.65">
      <c r="A7" s="55"/>
      <c r="B7" s="173"/>
      <c r="C7" s="299" t="s">
        <v>76</v>
      </c>
      <c r="D7" s="299"/>
      <c r="E7" s="299"/>
      <c r="F7" s="299"/>
      <c r="G7" s="299"/>
      <c r="H7" s="299"/>
      <c r="I7" s="299"/>
    </row>
    <row r="8" spans="1:10" ht="24" customHeight="1" x14ac:dyDescent="0.65">
      <c r="A8" s="85" t="s">
        <v>53</v>
      </c>
      <c r="B8" s="61"/>
      <c r="C8" s="105"/>
      <c r="D8" s="66"/>
      <c r="E8" s="105"/>
      <c r="F8" s="66"/>
      <c r="G8" s="105"/>
      <c r="H8" s="66"/>
      <c r="I8" s="105"/>
    </row>
    <row r="9" spans="1:10" ht="24" customHeight="1" x14ac:dyDescent="0.65">
      <c r="A9" s="55" t="s">
        <v>325</v>
      </c>
      <c r="B9" s="61"/>
      <c r="C9" s="105">
        <f>'PL 11-12'!D35</f>
        <v>-22896543</v>
      </c>
      <c r="D9" s="71"/>
      <c r="E9" s="105">
        <f>'PL 11-12'!F35</f>
        <v>135286589</v>
      </c>
      <c r="F9" s="105"/>
      <c r="G9" s="105">
        <f>'PL 11-12'!H35</f>
        <v>-39094083</v>
      </c>
      <c r="H9" s="105"/>
      <c r="I9" s="105">
        <f>'PL 11-12'!J35</f>
        <v>85838296</v>
      </c>
    </row>
    <row r="10" spans="1:10" ht="24" customHeight="1" x14ac:dyDescent="0.65">
      <c r="A10" s="88" t="s">
        <v>179</v>
      </c>
      <c r="B10" s="61"/>
      <c r="C10" s="103"/>
      <c r="D10" s="71"/>
      <c r="E10" s="103"/>
      <c r="F10" s="103"/>
      <c r="G10" s="103"/>
      <c r="H10" s="103"/>
      <c r="I10" s="103"/>
    </row>
    <row r="11" spans="1:10" ht="24" customHeight="1" x14ac:dyDescent="0.65">
      <c r="A11" s="55" t="s">
        <v>154</v>
      </c>
      <c r="B11" s="174">
        <v>18</v>
      </c>
      <c r="C11" s="103">
        <f>'PL 11-12'!D34</f>
        <v>-15184168</v>
      </c>
      <c r="D11" s="71"/>
      <c r="E11" s="103">
        <f>'PL 11-12'!F34</f>
        <v>34288500</v>
      </c>
      <c r="F11" s="103"/>
      <c r="G11" s="103">
        <f>'PL 11-12'!H34</f>
        <v>-13231565</v>
      </c>
      <c r="H11" s="103"/>
      <c r="I11" s="103">
        <f>'PL 11-12'!J34</f>
        <v>3112665</v>
      </c>
    </row>
    <row r="12" spans="1:10" ht="24" customHeight="1" x14ac:dyDescent="0.65">
      <c r="A12" s="55" t="s">
        <v>100</v>
      </c>
      <c r="B12" s="61"/>
      <c r="C12" s="103">
        <f>'PL 11-12'!D30</f>
        <v>3445493</v>
      </c>
      <c r="D12" s="71"/>
      <c r="E12" s="103">
        <v>2352343</v>
      </c>
      <c r="F12" s="103"/>
      <c r="G12" s="103">
        <f>'PL 11-12'!H30</f>
        <v>1752631</v>
      </c>
      <c r="H12" s="103"/>
      <c r="I12" s="103">
        <v>1959718</v>
      </c>
    </row>
    <row r="13" spans="1:10" ht="24" customHeight="1" x14ac:dyDescent="0.65">
      <c r="A13" s="55" t="s">
        <v>86</v>
      </c>
      <c r="B13" s="174" t="s">
        <v>302</v>
      </c>
      <c r="C13" s="105">
        <v>60069514</v>
      </c>
      <c r="D13" s="71"/>
      <c r="E13" s="105">
        <v>65761422</v>
      </c>
      <c r="F13" s="105"/>
      <c r="G13" s="105">
        <v>29846788</v>
      </c>
      <c r="H13" s="105"/>
      <c r="I13" s="105">
        <v>34637506</v>
      </c>
    </row>
    <row r="14" spans="1:10" ht="24" customHeight="1" x14ac:dyDescent="0.65">
      <c r="A14" s="55" t="s">
        <v>306</v>
      </c>
      <c r="B14" s="174">
        <v>6</v>
      </c>
      <c r="C14" s="105">
        <v>20274418</v>
      </c>
      <c r="D14" s="71"/>
      <c r="E14" s="105">
        <v>-2437030</v>
      </c>
      <c r="F14" s="105"/>
      <c r="G14" s="105">
        <v>0</v>
      </c>
      <c r="H14" s="105"/>
      <c r="I14" s="105">
        <v>0</v>
      </c>
    </row>
    <row r="15" spans="1:10" ht="24" customHeight="1" x14ac:dyDescent="0.65">
      <c r="A15" s="55" t="s">
        <v>131</v>
      </c>
      <c r="B15" s="174">
        <v>14</v>
      </c>
      <c r="C15" s="105">
        <v>7132867</v>
      </c>
      <c r="D15" s="71"/>
      <c r="E15" s="105">
        <f>7672692+5000</f>
        <v>7677692</v>
      </c>
      <c r="F15" s="105"/>
      <c r="G15" s="105">
        <v>2521139</v>
      </c>
      <c r="H15" s="105"/>
      <c r="I15" s="105">
        <v>4581518</v>
      </c>
      <c r="J15" s="124"/>
    </row>
    <row r="16" spans="1:10" ht="24" customHeight="1" x14ac:dyDescent="0.65">
      <c r="A16" s="55" t="s">
        <v>132</v>
      </c>
      <c r="B16" s="174"/>
      <c r="C16" s="105">
        <v>-1767913</v>
      </c>
      <c r="D16" s="71"/>
      <c r="E16" s="105">
        <v>2593919</v>
      </c>
      <c r="F16" s="105"/>
      <c r="G16" s="105">
        <v>1974813</v>
      </c>
      <c r="H16" s="105"/>
      <c r="I16" s="105">
        <v>1342529.55</v>
      </c>
      <c r="J16" s="123"/>
    </row>
    <row r="17" spans="1:13" ht="24" hidden="1" customHeight="1" x14ac:dyDescent="0.65">
      <c r="A17" s="55" t="s">
        <v>338</v>
      </c>
      <c r="B17" s="61"/>
      <c r="C17" s="103"/>
      <c r="D17" s="71"/>
      <c r="E17" s="105"/>
      <c r="F17" s="103"/>
      <c r="G17" s="105"/>
      <c r="H17" s="103"/>
      <c r="I17" s="105"/>
    </row>
    <row r="18" spans="1:13" ht="24" customHeight="1" x14ac:dyDescent="0.65">
      <c r="A18" s="55" t="s">
        <v>269</v>
      </c>
      <c r="B18" s="174">
        <v>21</v>
      </c>
      <c r="C18" s="105">
        <f>'PL 11-12'!D25</f>
        <v>145897166</v>
      </c>
      <c r="D18" s="71"/>
      <c r="E18" s="105">
        <v>141613722</v>
      </c>
      <c r="F18" s="105"/>
      <c r="G18" s="105">
        <f>'PL 11-12'!H25</f>
        <v>145897166</v>
      </c>
      <c r="H18" s="105"/>
      <c r="I18" s="105">
        <v>141613722</v>
      </c>
    </row>
    <row r="19" spans="1:13" ht="24" customHeight="1" x14ac:dyDescent="0.65">
      <c r="A19" s="55" t="s">
        <v>303</v>
      </c>
      <c r="B19" s="174"/>
      <c r="C19" s="105">
        <f>-'PL 11-12'!D15</f>
        <v>-31825014</v>
      </c>
      <c r="D19" s="71"/>
      <c r="E19" s="105">
        <v>-113713590</v>
      </c>
      <c r="F19" s="105"/>
      <c r="G19" s="105">
        <f>-'PL 11-12'!H15</f>
        <v>-31825014</v>
      </c>
      <c r="H19" s="105"/>
      <c r="I19" s="105">
        <v>-113713590</v>
      </c>
      <c r="M19" s="169"/>
    </row>
    <row r="20" spans="1:13" ht="24" customHeight="1" x14ac:dyDescent="0.65">
      <c r="A20" s="92" t="s">
        <v>307</v>
      </c>
      <c r="B20" s="174">
        <v>7</v>
      </c>
      <c r="C20" s="105">
        <v>18895596</v>
      </c>
      <c r="D20" s="71"/>
      <c r="E20" s="105">
        <v>-12387916</v>
      </c>
      <c r="F20" s="105"/>
      <c r="G20" s="105">
        <v>-442595</v>
      </c>
      <c r="H20" s="105"/>
      <c r="I20" s="105">
        <v>-7826681</v>
      </c>
    </row>
    <row r="21" spans="1:13" ht="24" customHeight="1" x14ac:dyDescent="0.65">
      <c r="A21" s="175" t="s">
        <v>310</v>
      </c>
      <c r="B21" s="174"/>
      <c r="C21" s="105">
        <v>-31387</v>
      </c>
      <c r="D21" s="71"/>
      <c r="E21" s="105">
        <v>-6073</v>
      </c>
      <c r="F21" s="105"/>
      <c r="G21" s="105">
        <v>7955</v>
      </c>
      <c r="H21" s="105"/>
      <c r="I21" s="105">
        <v>18491</v>
      </c>
    </row>
    <row r="22" spans="1:13" ht="24" customHeight="1" x14ac:dyDescent="0.65">
      <c r="A22" s="55" t="s">
        <v>339</v>
      </c>
      <c r="B22" s="174"/>
      <c r="C22" s="105">
        <v>124277</v>
      </c>
      <c r="D22" s="71"/>
      <c r="E22" s="105">
        <v>641917</v>
      </c>
      <c r="F22" s="105"/>
      <c r="G22" s="105">
        <v>124276</v>
      </c>
      <c r="H22" s="105"/>
      <c r="I22" s="105">
        <v>16156</v>
      </c>
    </row>
    <row r="23" spans="1:13" ht="24" customHeight="1" x14ac:dyDescent="0.65">
      <c r="A23" s="55" t="s">
        <v>87</v>
      </c>
      <c r="B23" s="174"/>
      <c r="C23" s="105">
        <v>-26964910</v>
      </c>
      <c r="D23" s="71"/>
      <c r="E23" s="105">
        <v>-28189430</v>
      </c>
      <c r="F23" s="105"/>
      <c r="G23" s="105">
        <v>-42669085</v>
      </c>
      <c r="H23" s="105"/>
      <c r="I23" s="105">
        <v>-101689340</v>
      </c>
    </row>
    <row r="24" spans="1:13" ht="24" customHeight="1" x14ac:dyDescent="0.65">
      <c r="A24" s="55" t="s">
        <v>88</v>
      </c>
      <c r="B24" s="174"/>
      <c r="C24" s="176">
        <v>-16422236</v>
      </c>
      <c r="D24" s="71"/>
      <c r="E24" s="176">
        <v>-6440746</v>
      </c>
      <c r="F24" s="105"/>
      <c r="G24" s="176">
        <v>-17409621</v>
      </c>
      <c r="H24" s="105"/>
      <c r="I24" s="176">
        <v>-8888150</v>
      </c>
    </row>
    <row r="25" spans="1:13" ht="24" customHeight="1" x14ac:dyDescent="0.65">
      <c r="A25" s="55"/>
      <c r="B25" s="174"/>
      <c r="C25" s="105">
        <f>SUM(C9:C24)</f>
        <v>140747160</v>
      </c>
      <c r="D25" s="71"/>
      <c r="E25" s="105">
        <f>SUM(E9:E24)</f>
        <v>227041319</v>
      </c>
      <c r="F25" s="105"/>
      <c r="G25" s="105">
        <f>SUM(G9:G24)</f>
        <v>37452805</v>
      </c>
      <c r="H25" s="105"/>
      <c r="I25" s="105">
        <f>SUM(I9:I24)</f>
        <v>41002840.550000012</v>
      </c>
    </row>
    <row r="26" spans="1:13" ht="24" customHeight="1" x14ac:dyDescent="0.65">
      <c r="A26" s="88" t="s">
        <v>146</v>
      </c>
      <c r="B26" s="174"/>
      <c r="C26" s="63"/>
      <c r="D26" s="63"/>
      <c r="E26" s="63"/>
      <c r="F26" s="63"/>
      <c r="G26" s="63"/>
      <c r="H26" s="63"/>
      <c r="I26" s="63"/>
    </row>
    <row r="27" spans="1:13" ht="24" customHeight="1" x14ac:dyDescent="0.65">
      <c r="A27" s="55" t="s">
        <v>34</v>
      </c>
      <c r="B27" s="174"/>
      <c r="C27" s="105">
        <v>6652837</v>
      </c>
      <c r="D27" s="71"/>
      <c r="E27" s="105">
        <v>120804871</v>
      </c>
      <c r="F27" s="105"/>
      <c r="G27" s="105">
        <v>-122548672</v>
      </c>
      <c r="H27" s="105"/>
      <c r="I27" s="105">
        <v>-53176935</v>
      </c>
    </row>
    <row r="28" spans="1:13" ht="24" customHeight="1" x14ac:dyDescent="0.65">
      <c r="A28" s="55" t="s">
        <v>35</v>
      </c>
      <c r="B28" s="174"/>
      <c r="C28" s="105">
        <v>47144554</v>
      </c>
      <c r="D28" s="71"/>
      <c r="E28" s="105">
        <v>-258289592</v>
      </c>
      <c r="F28" s="105"/>
      <c r="G28" s="105">
        <v>25099895</v>
      </c>
      <c r="H28" s="105"/>
      <c r="I28" s="105">
        <v>-56847286</v>
      </c>
    </row>
    <row r="29" spans="1:13" ht="24" customHeight="1" x14ac:dyDescent="0.65">
      <c r="A29" s="92" t="s">
        <v>5</v>
      </c>
      <c r="B29" s="174"/>
      <c r="C29" s="105">
        <v>-11127151</v>
      </c>
      <c r="D29" s="71"/>
      <c r="E29" s="105">
        <v>245740</v>
      </c>
      <c r="F29" s="105"/>
      <c r="G29" s="105">
        <v>100073</v>
      </c>
      <c r="H29" s="105"/>
      <c r="I29" s="105">
        <v>1126150</v>
      </c>
    </row>
    <row r="30" spans="1:13" ht="24" customHeight="1" x14ac:dyDescent="0.65">
      <c r="A30" s="55" t="s">
        <v>57</v>
      </c>
      <c r="B30" s="174"/>
      <c r="C30" s="105">
        <v>-426518</v>
      </c>
      <c r="D30" s="71"/>
      <c r="E30" s="105">
        <v>1938761</v>
      </c>
      <c r="F30" s="105"/>
      <c r="G30" s="105">
        <v>-29749</v>
      </c>
      <c r="H30" s="105"/>
      <c r="I30" s="105">
        <v>476538</v>
      </c>
    </row>
    <row r="31" spans="1:13" ht="24" customHeight="1" x14ac:dyDescent="0.65">
      <c r="A31" s="92" t="s">
        <v>32</v>
      </c>
      <c r="B31" s="174"/>
      <c r="C31" s="105">
        <v>-124572569</v>
      </c>
      <c r="D31" s="71"/>
      <c r="E31" s="105">
        <v>120290782</v>
      </c>
      <c r="F31" s="105"/>
      <c r="G31" s="105">
        <v>-50065010</v>
      </c>
      <c r="H31" s="105"/>
      <c r="I31" s="105">
        <v>55781172</v>
      </c>
    </row>
    <row r="32" spans="1:13" ht="24" customHeight="1" x14ac:dyDescent="0.65">
      <c r="A32" s="92" t="s">
        <v>131</v>
      </c>
      <c r="B32" s="174">
        <v>14</v>
      </c>
      <c r="C32" s="105">
        <v>-7784533</v>
      </c>
      <c r="D32" s="71"/>
      <c r="E32" s="105">
        <f>-3184917-5000</f>
        <v>-3189917</v>
      </c>
      <c r="F32" s="105"/>
      <c r="G32" s="105">
        <v>-520000</v>
      </c>
      <c r="H32" s="105"/>
      <c r="I32" s="105">
        <v>0</v>
      </c>
    </row>
    <row r="33" spans="1:14" ht="24" customHeight="1" x14ac:dyDescent="0.65">
      <c r="A33" s="92" t="s">
        <v>13</v>
      </c>
      <c r="B33" s="174"/>
      <c r="C33" s="176">
        <v>12380590</v>
      </c>
      <c r="D33" s="71"/>
      <c r="E33" s="176">
        <v>-5336547</v>
      </c>
      <c r="F33" s="103"/>
      <c r="G33" s="176">
        <v>6337958</v>
      </c>
      <c r="H33" s="103"/>
      <c r="I33" s="176">
        <v>-436735</v>
      </c>
    </row>
    <row r="34" spans="1:14" ht="24" customHeight="1" x14ac:dyDescent="0.65">
      <c r="A34" s="92" t="s">
        <v>312</v>
      </c>
      <c r="B34" s="174"/>
      <c r="C34" s="103">
        <f>SUM(C25:C33)</f>
        <v>63014370</v>
      </c>
      <c r="D34" s="71"/>
      <c r="E34" s="103">
        <f>SUM(E25:E33)</f>
        <v>203505417</v>
      </c>
      <c r="F34" s="103"/>
      <c r="G34" s="103">
        <f>SUM(G25:G33)</f>
        <v>-104172700</v>
      </c>
      <c r="H34" s="103"/>
      <c r="I34" s="103">
        <f>SUM(I25:I33)</f>
        <v>-12074255.449999988</v>
      </c>
    </row>
    <row r="35" spans="1:14" ht="24" customHeight="1" x14ac:dyDescent="0.65">
      <c r="A35" s="92" t="s">
        <v>133</v>
      </c>
      <c r="B35" s="174"/>
      <c r="C35" s="176">
        <v>-57186351</v>
      </c>
      <c r="D35" s="105"/>
      <c r="E35" s="176">
        <v>-61749459</v>
      </c>
      <c r="F35" s="103"/>
      <c r="G35" s="176">
        <v>-22154810</v>
      </c>
      <c r="H35" s="103"/>
      <c r="I35" s="176">
        <v>-25065988</v>
      </c>
    </row>
    <row r="36" spans="1:14" ht="24" customHeight="1" x14ac:dyDescent="0.65">
      <c r="A36" s="96" t="s">
        <v>311</v>
      </c>
      <c r="B36" s="174"/>
      <c r="C36" s="177">
        <f>SUM(C34:C35)</f>
        <v>5828019</v>
      </c>
      <c r="D36" s="178"/>
      <c r="E36" s="177">
        <f>SUM(E34:E35)</f>
        <v>141755958</v>
      </c>
      <c r="F36" s="104"/>
      <c r="G36" s="177">
        <f>SUM(G34:G35)</f>
        <v>-126327510</v>
      </c>
      <c r="H36" s="104"/>
      <c r="I36" s="177">
        <f>SUM(I34:I35)</f>
        <v>-37140243.449999988</v>
      </c>
    </row>
    <row r="37" spans="1:14" ht="24" customHeight="1" x14ac:dyDescent="0.65">
      <c r="A37" s="89"/>
      <c r="B37" s="174"/>
      <c r="C37" s="63"/>
      <c r="D37" s="63"/>
      <c r="E37" s="63"/>
      <c r="F37" s="63"/>
      <c r="G37" s="63"/>
      <c r="H37" s="63"/>
      <c r="I37" s="63"/>
    </row>
    <row r="38" spans="1:14" ht="24" customHeight="1" x14ac:dyDescent="0.65">
      <c r="A38" s="72" t="s">
        <v>69</v>
      </c>
      <c r="B38" s="174"/>
      <c r="C38" s="74"/>
      <c r="D38" s="74"/>
      <c r="E38" s="74"/>
      <c r="F38" s="74"/>
      <c r="G38" s="74"/>
      <c r="H38" s="74"/>
      <c r="I38" s="74"/>
    </row>
    <row r="39" spans="1:14" ht="24" customHeight="1" x14ac:dyDescent="0.65">
      <c r="A39" s="96" t="s">
        <v>147</v>
      </c>
      <c r="B39" s="174"/>
      <c r="C39" s="74"/>
      <c r="D39" s="74"/>
      <c r="E39" s="74"/>
      <c r="F39" s="74"/>
      <c r="G39" s="74"/>
      <c r="H39" s="74"/>
      <c r="I39" s="74"/>
    </row>
    <row r="40" spans="1:14" ht="24" customHeight="1" x14ac:dyDescent="0.65">
      <c r="A40" s="72"/>
      <c r="B40" s="174"/>
      <c r="C40" s="74"/>
      <c r="D40" s="74"/>
      <c r="E40" s="74"/>
      <c r="F40" s="74"/>
      <c r="G40" s="74"/>
      <c r="H40" s="74"/>
      <c r="I40" s="74"/>
    </row>
    <row r="41" spans="1:14" ht="24" customHeight="1" x14ac:dyDescent="0.65">
      <c r="A41" s="55"/>
      <c r="B41" s="174"/>
      <c r="C41" s="83"/>
      <c r="D41" s="171" t="s">
        <v>40</v>
      </c>
      <c r="E41" s="83"/>
      <c r="F41" s="83"/>
      <c r="G41" s="83"/>
      <c r="H41" s="171" t="s">
        <v>41</v>
      </c>
      <c r="I41" s="83"/>
    </row>
    <row r="42" spans="1:14" ht="24" customHeight="1" x14ac:dyDescent="0.65">
      <c r="A42" s="55"/>
      <c r="B42" s="174"/>
      <c r="C42" s="297" t="s">
        <v>89</v>
      </c>
      <c r="D42" s="297"/>
      <c r="E42" s="297"/>
      <c r="F42" s="82"/>
      <c r="G42" s="297" t="s">
        <v>89</v>
      </c>
      <c r="H42" s="297"/>
      <c r="I42" s="297"/>
    </row>
    <row r="43" spans="1:14" ht="24" customHeight="1" x14ac:dyDescent="0.65">
      <c r="A43" s="55"/>
      <c r="B43" s="61" t="s">
        <v>1</v>
      </c>
      <c r="C43" s="87">
        <v>2566</v>
      </c>
      <c r="D43" s="114"/>
      <c r="E43" s="87">
        <v>2565</v>
      </c>
      <c r="F43" s="86"/>
      <c r="G43" s="87">
        <v>2566</v>
      </c>
      <c r="H43" s="114"/>
      <c r="I43" s="87">
        <v>2565</v>
      </c>
    </row>
    <row r="44" spans="1:14" ht="24" customHeight="1" x14ac:dyDescent="0.65">
      <c r="A44" s="55"/>
      <c r="B44" s="174"/>
      <c r="C44" s="299" t="s">
        <v>76</v>
      </c>
      <c r="D44" s="299"/>
      <c r="E44" s="299"/>
      <c r="F44" s="299"/>
      <c r="G44" s="299"/>
      <c r="H44" s="299"/>
      <c r="I44" s="299"/>
    </row>
    <row r="45" spans="1:14" ht="24" customHeight="1" x14ac:dyDescent="0.65">
      <c r="A45" s="85" t="s">
        <v>54</v>
      </c>
      <c r="B45" s="174"/>
      <c r="C45" s="49"/>
      <c r="D45" s="66"/>
      <c r="E45" s="49"/>
      <c r="F45" s="66"/>
      <c r="G45" s="49"/>
      <c r="H45" s="66"/>
      <c r="I45" s="49"/>
    </row>
    <row r="46" spans="1:14" ht="24" customHeight="1" x14ac:dyDescent="0.65">
      <c r="A46" s="55" t="s">
        <v>282</v>
      </c>
      <c r="B46" s="174"/>
      <c r="C46" s="105">
        <f>'BS 8-10'!E25-'BS 8-10'!C25</f>
        <v>-9900</v>
      </c>
      <c r="D46" s="105"/>
      <c r="E46" s="105">
        <v>81000</v>
      </c>
      <c r="F46" s="105"/>
      <c r="G46" s="105">
        <f>'BS 8-10'!I25-'BS 8-10'!G25</f>
        <v>0</v>
      </c>
      <c r="H46" s="105"/>
      <c r="I46" s="105">
        <v>81000</v>
      </c>
    </row>
    <row r="47" spans="1:14" ht="24" customHeight="1" x14ac:dyDescent="0.65">
      <c r="A47" s="55" t="s">
        <v>270</v>
      </c>
      <c r="B47" s="174">
        <v>8</v>
      </c>
      <c r="C47" s="105">
        <v>0</v>
      </c>
      <c r="D47" s="105"/>
      <c r="E47" s="105">
        <v>0</v>
      </c>
      <c r="F47" s="105"/>
      <c r="G47" s="105">
        <v>-30548813</v>
      </c>
      <c r="H47" s="105"/>
      <c r="I47" s="105">
        <v>-22903660</v>
      </c>
      <c r="L47" s="168"/>
      <c r="M47" s="168"/>
      <c r="N47" s="168"/>
    </row>
    <row r="48" spans="1:14" ht="24" customHeight="1" x14ac:dyDescent="0.65">
      <c r="A48" s="55" t="s">
        <v>180</v>
      </c>
      <c r="B48" s="174">
        <v>21</v>
      </c>
      <c r="C48" s="105">
        <v>-1723974340</v>
      </c>
      <c r="D48" s="105"/>
      <c r="E48" s="105">
        <v>-1233401117</v>
      </c>
      <c r="F48" s="105"/>
      <c r="G48" s="105">
        <v>-1723974340</v>
      </c>
      <c r="H48" s="105"/>
      <c r="I48" s="105">
        <v>-1233401117</v>
      </c>
      <c r="K48" s="123"/>
    </row>
    <row r="49" spans="1:14" ht="24" customHeight="1" x14ac:dyDescent="0.65">
      <c r="A49" s="55" t="s">
        <v>187</v>
      </c>
      <c r="B49" s="174"/>
      <c r="C49" s="105">
        <v>1037139253</v>
      </c>
      <c r="D49" s="105"/>
      <c r="E49" s="105">
        <v>2803234417</v>
      </c>
      <c r="F49" s="105"/>
      <c r="G49" s="105">
        <v>1037139253</v>
      </c>
      <c r="H49" s="105"/>
      <c r="I49" s="105">
        <v>2803234417</v>
      </c>
      <c r="K49" s="123"/>
    </row>
    <row r="50" spans="1:14" ht="24" customHeight="1" x14ac:dyDescent="0.65">
      <c r="A50" s="179" t="s">
        <v>134</v>
      </c>
      <c r="B50" s="174"/>
      <c r="C50" s="105">
        <v>-15231552</v>
      </c>
      <c r="D50" s="105"/>
      <c r="E50" s="105">
        <v>-12889420</v>
      </c>
      <c r="F50" s="105"/>
      <c r="G50" s="105">
        <v>-5224803</v>
      </c>
      <c r="H50" s="105"/>
      <c r="I50" s="105">
        <v>-8500139</v>
      </c>
    </row>
    <row r="51" spans="1:14" ht="24" customHeight="1" x14ac:dyDescent="0.65">
      <c r="A51" s="179" t="s">
        <v>135</v>
      </c>
      <c r="B51" s="174"/>
      <c r="C51" s="105">
        <v>58061</v>
      </c>
      <c r="D51" s="105"/>
      <c r="E51" s="105">
        <v>6075</v>
      </c>
      <c r="F51" s="105"/>
      <c r="G51" s="105">
        <v>1986</v>
      </c>
      <c r="H51" s="105"/>
      <c r="I51" s="105">
        <v>7435</v>
      </c>
    </row>
    <row r="52" spans="1:14" ht="23.5" customHeight="1" x14ac:dyDescent="0.65">
      <c r="A52" s="179" t="s">
        <v>136</v>
      </c>
      <c r="B52" s="174"/>
      <c r="C52" s="105">
        <v>-6443592</v>
      </c>
      <c r="D52" s="105"/>
      <c r="E52" s="105">
        <v>-10935548</v>
      </c>
      <c r="F52" s="105"/>
      <c r="G52" s="105">
        <v>-6434400</v>
      </c>
      <c r="H52" s="105"/>
      <c r="I52" s="105">
        <v>-10781548</v>
      </c>
    </row>
    <row r="53" spans="1:14" ht="23.5" hidden="1" customHeight="1" x14ac:dyDescent="0.65">
      <c r="A53" s="179" t="s">
        <v>264</v>
      </c>
      <c r="B53" s="174"/>
      <c r="C53" s="105"/>
      <c r="D53" s="105"/>
      <c r="E53" s="105">
        <v>0</v>
      </c>
      <c r="F53" s="105"/>
      <c r="G53" s="105"/>
      <c r="H53" s="105"/>
      <c r="I53" s="105">
        <v>0</v>
      </c>
    </row>
    <row r="54" spans="1:14" ht="24" customHeight="1" x14ac:dyDescent="0.65">
      <c r="A54" s="179" t="s">
        <v>148</v>
      </c>
      <c r="B54" s="174"/>
      <c r="C54" s="105">
        <v>0</v>
      </c>
      <c r="D54" s="105"/>
      <c r="E54" s="105">
        <v>0</v>
      </c>
      <c r="F54" s="105"/>
      <c r="G54" s="105">
        <v>-28000000</v>
      </c>
      <c r="H54" s="105"/>
      <c r="I54" s="105">
        <v>-5000000</v>
      </c>
    </row>
    <row r="55" spans="1:14" ht="24" customHeight="1" x14ac:dyDescent="0.65">
      <c r="A55" s="116" t="s">
        <v>152</v>
      </c>
      <c r="B55" s="174"/>
      <c r="C55" s="105">
        <v>0</v>
      </c>
      <c r="D55" s="105"/>
      <c r="E55" s="105">
        <v>0</v>
      </c>
      <c r="F55" s="105"/>
      <c r="G55" s="105">
        <v>0</v>
      </c>
      <c r="H55" s="105"/>
      <c r="I55" s="105">
        <v>65000000</v>
      </c>
    </row>
    <row r="56" spans="1:14" ht="24" customHeight="1" x14ac:dyDescent="0.65">
      <c r="A56" s="179" t="s">
        <v>87</v>
      </c>
      <c r="B56" s="174"/>
      <c r="C56" s="105">
        <v>26947715</v>
      </c>
      <c r="D56" s="105"/>
      <c r="E56" s="105">
        <v>28189430</v>
      </c>
      <c r="F56" s="105"/>
      <c r="G56" s="105">
        <v>116151800</v>
      </c>
      <c r="H56" s="105"/>
      <c r="I56" s="105">
        <v>84588982</v>
      </c>
      <c r="K56" s="123"/>
      <c r="L56" s="123"/>
      <c r="M56" s="123"/>
      <c r="N56" s="123"/>
    </row>
    <row r="57" spans="1:14" ht="24" customHeight="1" x14ac:dyDescent="0.65">
      <c r="A57" s="179" t="s">
        <v>88</v>
      </c>
      <c r="B57" s="174"/>
      <c r="C57" s="105">
        <v>16446100</v>
      </c>
      <c r="D57" s="105"/>
      <c r="E57" s="105">
        <v>6440305</v>
      </c>
      <c r="F57" s="105"/>
      <c r="G57" s="105">
        <v>15582312</v>
      </c>
      <c r="H57" s="105"/>
      <c r="I57" s="105">
        <v>8792040</v>
      </c>
    </row>
    <row r="58" spans="1:14" ht="24" customHeight="1" x14ac:dyDescent="0.65">
      <c r="A58" s="45" t="s">
        <v>340</v>
      </c>
      <c r="B58" s="174"/>
      <c r="C58" s="180">
        <f>SUM(C46:C57)</f>
        <v>-665068255</v>
      </c>
      <c r="D58" s="178"/>
      <c r="E58" s="180">
        <f>SUM(E46:E57)</f>
        <v>1580725142</v>
      </c>
      <c r="F58" s="104"/>
      <c r="G58" s="180">
        <f>SUM(G46:G57)</f>
        <v>-625307005</v>
      </c>
      <c r="H58" s="104"/>
      <c r="I58" s="180">
        <f>SUM(I46:I57)</f>
        <v>1681117410</v>
      </c>
    </row>
    <row r="59" spans="1:14" ht="24" customHeight="1" x14ac:dyDescent="0.65">
      <c r="A59" s="45"/>
      <c r="B59" s="174"/>
      <c r="C59" s="105"/>
      <c r="D59" s="71"/>
      <c r="E59" s="105"/>
      <c r="F59" s="103"/>
      <c r="G59" s="105"/>
      <c r="H59" s="103"/>
      <c r="I59" s="105"/>
    </row>
    <row r="60" spans="1:14" ht="24" customHeight="1" x14ac:dyDescent="0.65">
      <c r="A60" s="85" t="s">
        <v>55</v>
      </c>
      <c r="B60" s="174"/>
      <c r="C60" s="103"/>
      <c r="D60" s="71"/>
      <c r="E60" s="103"/>
      <c r="F60" s="103"/>
      <c r="G60" s="103"/>
      <c r="H60" s="103"/>
      <c r="I60" s="103"/>
    </row>
    <row r="61" spans="1:14" ht="24" hidden="1" customHeight="1" x14ac:dyDescent="0.65">
      <c r="A61" s="55" t="s">
        <v>142</v>
      </c>
      <c r="B61" s="174"/>
      <c r="C61" s="105"/>
      <c r="D61" s="105"/>
      <c r="E61" s="105">
        <v>0</v>
      </c>
      <c r="F61" s="105"/>
      <c r="G61" s="105">
        <v>0</v>
      </c>
      <c r="H61" s="105"/>
      <c r="I61" s="105">
        <v>0</v>
      </c>
    </row>
    <row r="62" spans="1:14" ht="24" customHeight="1" x14ac:dyDescent="0.65">
      <c r="A62" s="55" t="s">
        <v>275</v>
      </c>
      <c r="B62" s="174"/>
      <c r="C62" s="105">
        <v>-1000000</v>
      </c>
      <c r="D62" s="105"/>
      <c r="E62" s="105">
        <v>0</v>
      </c>
      <c r="F62" s="105"/>
      <c r="G62" s="105">
        <v>0</v>
      </c>
      <c r="H62" s="105"/>
      <c r="I62" s="105">
        <v>0</v>
      </c>
    </row>
    <row r="63" spans="1:14" ht="24" customHeight="1" x14ac:dyDescent="0.65">
      <c r="A63" s="55" t="s">
        <v>309</v>
      </c>
      <c r="B63" s="174"/>
      <c r="C63" s="105">
        <v>17171904</v>
      </c>
      <c r="D63" s="105"/>
      <c r="E63" s="105">
        <v>9852964</v>
      </c>
      <c r="F63" s="105"/>
      <c r="G63" s="105">
        <v>0</v>
      </c>
      <c r="H63" s="105"/>
      <c r="I63" s="105">
        <v>4239091</v>
      </c>
    </row>
    <row r="64" spans="1:14" ht="24" customHeight="1" x14ac:dyDescent="0.65">
      <c r="A64" s="92" t="s">
        <v>276</v>
      </c>
      <c r="B64" s="174"/>
      <c r="C64" s="105">
        <v>-5464665</v>
      </c>
      <c r="D64" s="105"/>
      <c r="E64" s="105">
        <v>-9852964</v>
      </c>
      <c r="F64" s="105"/>
      <c r="G64" s="105">
        <v>0</v>
      </c>
      <c r="H64" s="105"/>
      <c r="I64" s="105">
        <v>-4239091</v>
      </c>
    </row>
    <row r="65" spans="1:13" ht="24" hidden="1" customHeight="1" x14ac:dyDescent="0.65">
      <c r="A65" s="55" t="s">
        <v>137</v>
      </c>
      <c r="B65" s="174"/>
      <c r="C65" s="105"/>
      <c r="D65" s="105"/>
      <c r="E65" s="105"/>
      <c r="F65" s="105"/>
      <c r="G65" s="105"/>
      <c r="H65" s="105"/>
      <c r="I65" s="105"/>
    </row>
    <row r="66" spans="1:13" ht="24" customHeight="1" x14ac:dyDescent="0.65">
      <c r="A66" s="55" t="s">
        <v>271</v>
      </c>
      <c r="B66" s="174"/>
      <c r="C66" s="105">
        <v>-16407518</v>
      </c>
      <c r="D66" s="105"/>
      <c r="E66" s="105">
        <v>-22695791</v>
      </c>
      <c r="F66" s="105"/>
      <c r="G66" s="105">
        <v>-5491669</v>
      </c>
      <c r="H66" s="105"/>
      <c r="I66" s="105">
        <v>-10111544</v>
      </c>
      <c r="L66" s="168"/>
      <c r="M66" s="168"/>
    </row>
    <row r="67" spans="1:13" ht="24" customHeight="1" x14ac:dyDescent="0.65">
      <c r="A67" s="55" t="s">
        <v>138</v>
      </c>
      <c r="B67" s="174">
        <v>20</v>
      </c>
      <c r="C67" s="103">
        <v>-95366280</v>
      </c>
      <c r="D67" s="71"/>
      <c r="E67" s="103">
        <v>-111258770</v>
      </c>
      <c r="F67" s="103"/>
      <c r="G67" s="103">
        <v>-95366280</v>
      </c>
      <c r="H67" s="103"/>
      <c r="I67" s="103">
        <v>-111258770</v>
      </c>
      <c r="L67" s="168"/>
      <c r="M67" s="168"/>
    </row>
    <row r="68" spans="1:13" ht="24" customHeight="1" x14ac:dyDescent="0.65">
      <c r="A68" s="55" t="s">
        <v>181</v>
      </c>
      <c r="B68" s="174"/>
      <c r="C68" s="105">
        <v>-16588415</v>
      </c>
      <c r="D68" s="105"/>
      <c r="E68" s="105">
        <v>-10014328</v>
      </c>
      <c r="F68" s="105"/>
      <c r="G68" s="105">
        <v>0</v>
      </c>
      <c r="H68" s="105"/>
      <c r="I68" s="105">
        <v>0</v>
      </c>
      <c r="L68" s="168"/>
      <c r="M68" s="168"/>
    </row>
    <row r="69" spans="1:13" ht="24" customHeight="1" x14ac:dyDescent="0.65">
      <c r="A69" s="55" t="s">
        <v>139</v>
      </c>
      <c r="B69" s="174"/>
      <c r="C69" s="103">
        <v>-3446636</v>
      </c>
      <c r="D69" s="71"/>
      <c r="E69" s="103">
        <v>-2352343</v>
      </c>
      <c r="F69" s="103"/>
      <c r="G69" s="103">
        <v>-1752631</v>
      </c>
      <c r="H69" s="103"/>
      <c r="I69" s="103">
        <v>-1959718</v>
      </c>
      <c r="L69" s="168"/>
      <c r="M69" s="168"/>
    </row>
    <row r="70" spans="1:13" ht="24" customHeight="1" x14ac:dyDescent="0.65">
      <c r="A70" s="45" t="s">
        <v>153</v>
      </c>
      <c r="B70" s="174"/>
      <c r="C70" s="180">
        <f>SUM(C61:C69)</f>
        <v>-121101610</v>
      </c>
      <c r="D70" s="178"/>
      <c r="E70" s="180">
        <f>SUM(E61:E69)</f>
        <v>-146321232</v>
      </c>
      <c r="F70" s="104"/>
      <c r="G70" s="180">
        <f>SUM(G61:G69)</f>
        <v>-102610580</v>
      </c>
      <c r="H70" s="104"/>
      <c r="I70" s="180">
        <f>SUM(I61:I69)</f>
        <v>-123330032</v>
      </c>
      <c r="L70" s="168"/>
      <c r="M70" s="168"/>
    </row>
    <row r="71" spans="1:13" ht="24" customHeight="1" x14ac:dyDescent="0.65">
      <c r="A71" s="45"/>
      <c r="B71" s="174"/>
      <c r="C71" s="105"/>
      <c r="D71" s="71"/>
      <c r="E71" s="105"/>
      <c r="F71" s="103"/>
      <c r="G71" s="105"/>
      <c r="H71" s="103"/>
      <c r="I71" s="105"/>
    </row>
    <row r="72" spans="1:13" ht="24" customHeight="1" x14ac:dyDescent="0.65">
      <c r="A72" s="72" t="s">
        <v>69</v>
      </c>
      <c r="B72" s="174"/>
      <c r="C72" s="74"/>
      <c r="D72" s="74"/>
      <c r="E72" s="74"/>
      <c r="F72" s="74"/>
      <c r="G72" s="74"/>
      <c r="H72" s="74"/>
      <c r="I72" s="74"/>
    </row>
    <row r="73" spans="1:13" ht="24" customHeight="1" x14ac:dyDescent="0.65">
      <c r="A73" s="96" t="s">
        <v>147</v>
      </c>
      <c r="B73" s="174"/>
      <c r="C73" s="74"/>
      <c r="D73" s="74"/>
      <c r="E73" s="74"/>
      <c r="F73" s="74"/>
      <c r="G73" s="74"/>
      <c r="H73" s="74"/>
      <c r="I73" s="74"/>
    </row>
    <row r="74" spans="1:13" ht="24" customHeight="1" x14ac:dyDescent="0.65">
      <c r="A74" s="72"/>
      <c r="B74" s="174"/>
      <c r="C74" s="74"/>
      <c r="D74" s="74"/>
      <c r="E74" s="74"/>
      <c r="F74" s="74"/>
      <c r="G74" s="74"/>
      <c r="H74" s="74"/>
      <c r="I74" s="74"/>
    </row>
    <row r="75" spans="1:13" ht="24" customHeight="1" x14ac:dyDescent="0.65">
      <c r="A75" s="55"/>
      <c r="B75" s="174"/>
      <c r="C75" s="83"/>
      <c r="D75" s="171" t="s">
        <v>40</v>
      </c>
      <c r="E75" s="83"/>
      <c r="F75" s="83"/>
      <c r="G75" s="83"/>
      <c r="H75" s="171" t="s">
        <v>41</v>
      </c>
      <c r="I75" s="83"/>
    </row>
    <row r="76" spans="1:13" ht="24" customHeight="1" x14ac:dyDescent="0.65">
      <c r="A76" s="55"/>
      <c r="B76" s="174"/>
      <c r="C76" s="297" t="s">
        <v>89</v>
      </c>
      <c r="D76" s="297"/>
      <c r="E76" s="297"/>
      <c r="F76" s="82"/>
      <c r="G76" s="297" t="s">
        <v>89</v>
      </c>
      <c r="H76" s="297"/>
      <c r="I76" s="297"/>
    </row>
    <row r="77" spans="1:13" ht="24" customHeight="1" x14ac:dyDescent="0.65">
      <c r="A77" s="55"/>
      <c r="B77" s="61" t="s">
        <v>1</v>
      </c>
      <c r="C77" s="87">
        <v>2566</v>
      </c>
      <c r="D77" s="114"/>
      <c r="E77" s="87">
        <v>2565</v>
      </c>
      <c r="F77" s="86"/>
      <c r="G77" s="87">
        <v>2566</v>
      </c>
      <c r="H77" s="114"/>
      <c r="I77" s="87">
        <v>2565</v>
      </c>
    </row>
    <row r="78" spans="1:13" ht="24" customHeight="1" x14ac:dyDescent="0.65">
      <c r="A78" s="55"/>
      <c r="B78" s="174"/>
      <c r="C78" s="299" t="s">
        <v>76</v>
      </c>
      <c r="D78" s="299"/>
      <c r="E78" s="299"/>
      <c r="F78" s="299"/>
      <c r="G78" s="299"/>
      <c r="H78" s="299"/>
      <c r="I78" s="299"/>
    </row>
    <row r="79" spans="1:13" ht="24" customHeight="1" x14ac:dyDescent="0.65">
      <c r="A79" s="55" t="s">
        <v>342</v>
      </c>
      <c r="B79" s="174"/>
      <c r="C79" s="63"/>
      <c r="D79" s="63"/>
      <c r="E79" s="63"/>
      <c r="F79" s="63"/>
      <c r="G79" s="63"/>
      <c r="H79" s="63"/>
      <c r="I79" s="63"/>
    </row>
    <row r="80" spans="1:13" ht="24" customHeight="1" x14ac:dyDescent="0.65">
      <c r="A80" s="55" t="s">
        <v>272</v>
      </c>
      <c r="B80" s="174"/>
      <c r="C80" s="105">
        <f>SUM(C70,C58,C36)</f>
        <v>-780341846</v>
      </c>
      <c r="D80" s="71"/>
      <c r="E80" s="105">
        <f>SUM(E70,E58,E36)</f>
        <v>1576159868</v>
      </c>
      <c r="F80" s="103"/>
      <c r="G80" s="105">
        <f>SUM(G70,G58,G36)</f>
        <v>-854245095</v>
      </c>
      <c r="H80" s="103"/>
      <c r="I80" s="105">
        <f>SUM(I70,I58,I36)</f>
        <v>1520647134.55</v>
      </c>
    </row>
    <row r="81" spans="1:9" ht="24" customHeight="1" x14ac:dyDescent="0.65">
      <c r="A81" s="55" t="s">
        <v>273</v>
      </c>
      <c r="B81" s="174"/>
      <c r="C81" s="176">
        <v>-1331092</v>
      </c>
      <c r="D81" s="71"/>
      <c r="E81" s="176">
        <v>-13435022</v>
      </c>
      <c r="F81" s="103"/>
      <c r="G81" s="176">
        <v>227</v>
      </c>
      <c r="H81" s="103"/>
      <c r="I81" s="176">
        <v>-8931</v>
      </c>
    </row>
    <row r="82" spans="1:9" ht="24" customHeight="1" x14ac:dyDescent="0.65">
      <c r="A82" s="45" t="s">
        <v>342</v>
      </c>
      <c r="B82" s="174"/>
      <c r="C82" s="107">
        <f>SUM(C80:C81)</f>
        <v>-781672938</v>
      </c>
      <c r="D82" s="178"/>
      <c r="E82" s="107">
        <f>SUM(E80:E81)</f>
        <v>1562724846</v>
      </c>
      <c r="F82" s="104"/>
      <c r="G82" s="107">
        <f>SUM(G80:G81)</f>
        <v>-854244868</v>
      </c>
      <c r="H82" s="104"/>
      <c r="I82" s="107">
        <f>SUM(I80:I81)</f>
        <v>1520638203.55</v>
      </c>
    </row>
    <row r="83" spans="1:9" ht="24" customHeight="1" x14ac:dyDescent="0.65">
      <c r="A83" s="92" t="s">
        <v>140</v>
      </c>
      <c r="B83" s="174"/>
      <c r="C83" s="176">
        <f>E84</f>
        <v>2450646145</v>
      </c>
      <c r="D83" s="71"/>
      <c r="E83" s="176">
        <v>887921299</v>
      </c>
      <c r="F83" s="103"/>
      <c r="G83" s="176">
        <f>I84</f>
        <v>2080347289.55</v>
      </c>
      <c r="H83" s="103"/>
      <c r="I83" s="176">
        <v>559709086</v>
      </c>
    </row>
    <row r="84" spans="1:9" ht="24" customHeight="1" thickBot="1" x14ac:dyDescent="0.7">
      <c r="A84" s="72" t="s">
        <v>141</v>
      </c>
      <c r="B84" s="174"/>
      <c r="C84" s="181">
        <f>SUM(C82:C83)</f>
        <v>1668973207</v>
      </c>
      <c r="D84" s="178"/>
      <c r="E84" s="181">
        <f>SUM(E82:E83)</f>
        <v>2450646145</v>
      </c>
      <c r="F84" s="104"/>
      <c r="G84" s="181">
        <f>SUM(G82:G83)</f>
        <v>1226102421.55</v>
      </c>
      <c r="H84" s="104"/>
      <c r="I84" s="181">
        <f>SUM(I82:I83)</f>
        <v>2080347289.55</v>
      </c>
    </row>
    <row r="85" spans="1:9" ht="24" customHeight="1" thickTop="1" x14ac:dyDescent="0.65">
      <c r="A85" s="55"/>
      <c r="B85" s="174"/>
      <c r="C85" s="63"/>
      <c r="D85" s="103"/>
      <c r="E85" s="63"/>
      <c r="F85" s="103"/>
      <c r="G85" s="103"/>
      <c r="H85" s="103"/>
      <c r="I85" s="103"/>
    </row>
    <row r="86" spans="1:9" ht="24" hidden="1" customHeight="1" x14ac:dyDescent="0.65">
      <c r="A86" s="44" t="s">
        <v>284</v>
      </c>
      <c r="B86" s="174"/>
      <c r="C86" s="182"/>
      <c r="D86" s="71"/>
      <c r="E86" s="182"/>
      <c r="F86" s="71"/>
      <c r="G86" s="71"/>
      <c r="H86" s="71"/>
      <c r="I86" s="71"/>
    </row>
    <row r="87" spans="1:9" ht="24" hidden="1" customHeight="1" x14ac:dyDescent="0.65">
      <c r="A87" s="116" t="s">
        <v>8</v>
      </c>
      <c r="B87" s="174">
        <v>8</v>
      </c>
      <c r="C87" s="105">
        <v>0</v>
      </c>
      <c r="D87" s="71"/>
      <c r="E87" s="105">
        <v>0</v>
      </c>
      <c r="F87" s="71"/>
      <c r="G87" s="105">
        <v>0</v>
      </c>
      <c r="H87" s="71"/>
      <c r="I87" s="105">
        <v>0</v>
      </c>
    </row>
    <row r="88" spans="1:9" ht="24" hidden="1" customHeight="1" x14ac:dyDescent="0.65">
      <c r="A88" s="55"/>
      <c r="B88" s="174"/>
      <c r="C88" s="63"/>
      <c r="D88" s="103"/>
      <c r="E88" s="63"/>
      <c r="F88" s="103"/>
      <c r="G88" s="103"/>
      <c r="H88" s="103"/>
      <c r="I88" s="103"/>
    </row>
    <row r="89" spans="1:9" ht="24" customHeight="1" x14ac:dyDescent="0.65">
      <c r="A89" s="44" t="s">
        <v>143</v>
      </c>
      <c r="B89" s="174"/>
      <c r="C89" s="182"/>
      <c r="D89" s="71"/>
      <c r="E89" s="182"/>
      <c r="F89" s="71"/>
      <c r="G89" s="71"/>
      <c r="H89" s="71"/>
      <c r="I89" s="71"/>
    </row>
    <row r="90" spans="1:9" ht="24" customHeight="1" x14ac:dyDescent="0.65">
      <c r="A90" s="116" t="s">
        <v>182</v>
      </c>
      <c r="B90" s="174"/>
      <c r="C90" s="182"/>
      <c r="D90" s="71"/>
      <c r="E90" s="182"/>
      <c r="F90" s="71"/>
      <c r="G90" s="71"/>
      <c r="H90" s="71"/>
      <c r="I90" s="71"/>
    </row>
    <row r="91" spans="1:9" ht="24" customHeight="1" x14ac:dyDescent="0.65">
      <c r="A91" s="117" t="s">
        <v>149</v>
      </c>
      <c r="B91" s="174">
        <v>9</v>
      </c>
      <c r="C91" s="183">
        <v>11150011</v>
      </c>
      <c r="D91" s="63"/>
      <c r="E91" s="183">
        <v>13061212</v>
      </c>
      <c r="F91" s="63"/>
      <c r="G91" s="63">
        <v>3205652</v>
      </c>
      <c r="H91" s="63"/>
      <c r="I91" s="63">
        <v>6725321</v>
      </c>
    </row>
    <row r="92" spans="1:9" ht="24" customHeight="1" x14ac:dyDescent="0.65">
      <c r="A92" s="117" t="s">
        <v>144</v>
      </c>
      <c r="B92" s="174"/>
      <c r="C92" s="183">
        <v>4081541</v>
      </c>
      <c r="D92" s="63"/>
      <c r="E92" s="183">
        <v>-171792</v>
      </c>
      <c r="F92" s="63"/>
      <c r="G92" s="63">
        <v>2019151</v>
      </c>
      <c r="H92" s="63"/>
      <c r="I92" s="63">
        <v>1774818</v>
      </c>
    </row>
    <row r="93" spans="1:9" ht="24" customHeight="1" thickBot="1" x14ac:dyDescent="0.7">
      <c r="A93" s="118" t="s">
        <v>145</v>
      </c>
      <c r="B93" s="174"/>
      <c r="C93" s="184">
        <f>SUM(C91:C92)</f>
        <v>15231552</v>
      </c>
      <c r="D93" s="63"/>
      <c r="E93" s="184">
        <f>SUM(E91:E92)</f>
        <v>12889420</v>
      </c>
      <c r="F93" s="63"/>
      <c r="G93" s="184">
        <f>SUM(G91:G92)</f>
        <v>5224803</v>
      </c>
      <c r="H93" s="63"/>
      <c r="I93" s="184">
        <f>SUM(I91:I92)</f>
        <v>8500139</v>
      </c>
    </row>
    <row r="94" spans="1:9" ht="24" customHeight="1" thickTop="1" x14ac:dyDescent="0.65">
      <c r="A94" s="118"/>
      <c r="B94" s="174"/>
      <c r="C94" s="290"/>
      <c r="D94" s="63"/>
      <c r="E94" s="290"/>
      <c r="F94" s="63"/>
      <c r="G94" s="290"/>
      <c r="H94" s="63"/>
      <c r="I94" s="290"/>
    </row>
    <row r="95" spans="1:9" ht="24" customHeight="1" x14ac:dyDescent="0.65">
      <c r="A95" s="116" t="s">
        <v>319</v>
      </c>
      <c r="B95" s="174"/>
      <c r="C95" s="182"/>
      <c r="D95" s="71"/>
      <c r="E95" s="182"/>
      <c r="F95" s="71"/>
      <c r="G95" s="71"/>
      <c r="H95" s="71"/>
      <c r="I95" s="71"/>
    </row>
    <row r="96" spans="1:9" ht="24" customHeight="1" x14ac:dyDescent="0.65">
      <c r="A96" s="117" t="s">
        <v>320</v>
      </c>
      <c r="B96" s="174">
        <v>12</v>
      </c>
      <c r="C96" s="183">
        <v>6574900</v>
      </c>
      <c r="D96" s="63"/>
      <c r="E96" s="183">
        <v>10935548</v>
      </c>
      <c r="F96" s="63"/>
      <c r="G96" s="63">
        <v>6434400</v>
      </c>
      <c r="H96" s="63"/>
      <c r="I96" s="63">
        <v>10781548</v>
      </c>
    </row>
    <row r="97" spans="1:11" ht="24" customHeight="1" x14ac:dyDescent="0.65">
      <c r="A97" s="117" t="s">
        <v>317</v>
      </c>
      <c r="B97" s="174"/>
      <c r="C97" s="183">
        <v>-131308</v>
      </c>
      <c r="D97" s="63"/>
      <c r="E97" s="105">
        <v>0</v>
      </c>
      <c r="F97" s="63"/>
      <c r="G97" s="105">
        <v>0</v>
      </c>
      <c r="H97" s="63"/>
      <c r="I97" s="105">
        <v>0</v>
      </c>
    </row>
    <row r="98" spans="1:11" ht="24" customHeight="1" thickBot="1" x14ac:dyDescent="0.7">
      <c r="A98" s="118" t="s">
        <v>318</v>
      </c>
      <c r="B98" s="174"/>
      <c r="C98" s="184">
        <f>SUM(C96:C97)</f>
        <v>6443592</v>
      </c>
      <c r="D98" s="63"/>
      <c r="E98" s="184">
        <f>SUM(E96:E97)</f>
        <v>10935548</v>
      </c>
      <c r="F98" s="63"/>
      <c r="G98" s="184">
        <f>SUM(G96:G97)</f>
        <v>6434400</v>
      </c>
      <c r="H98" s="63"/>
      <c r="I98" s="184">
        <f>SUM(I96:I97)</f>
        <v>10781548</v>
      </c>
    </row>
    <row r="99" spans="1:11" ht="24" customHeight="1" thickTop="1" x14ac:dyDescent="0.65">
      <c r="A99" s="118"/>
      <c r="B99" s="174"/>
      <c r="C99" s="210"/>
      <c r="D99" s="63"/>
      <c r="E99" s="212"/>
      <c r="F99" s="63"/>
      <c r="G99" s="210"/>
      <c r="H99" s="63"/>
      <c r="I99" s="212"/>
    </row>
    <row r="100" spans="1:11" ht="24" customHeight="1" x14ac:dyDescent="0.65">
      <c r="A100" s="211" t="s">
        <v>283</v>
      </c>
      <c r="B100" s="174"/>
      <c r="C100" s="41"/>
      <c r="D100" s="63"/>
      <c r="E100" s="41"/>
      <c r="F100" s="63"/>
      <c r="G100" s="41"/>
      <c r="H100" s="63"/>
      <c r="I100" s="41"/>
    </row>
    <row r="101" spans="1:11" ht="24" customHeight="1" x14ac:dyDescent="0.65">
      <c r="A101" s="118" t="s">
        <v>284</v>
      </c>
      <c r="B101" s="174"/>
      <c r="C101" s="41"/>
      <c r="D101" s="63"/>
      <c r="E101" s="41"/>
      <c r="F101" s="63"/>
      <c r="G101" s="41"/>
      <c r="H101" s="63"/>
      <c r="I101" s="41"/>
    </row>
    <row r="102" spans="1:11" ht="24" customHeight="1" x14ac:dyDescent="0.65">
      <c r="A102" s="188" t="s">
        <v>285</v>
      </c>
      <c r="B102" s="174">
        <v>10</v>
      </c>
      <c r="C102" s="105">
        <v>0</v>
      </c>
      <c r="D102" s="63"/>
      <c r="E102" s="41">
        <v>4345238</v>
      </c>
      <c r="F102" s="63"/>
      <c r="G102" s="105">
        <v>0</v>
      </c>
      <c r="H102" s="63"/>
      <c r="I102" s="41">
        <v>4345238</v>
      </c>
    </row>
    <row r="103" spans="1:11" ht="24" customHeight="1" x14ac:dyDescent="0.65">
      <c r="A103" s="313"/>
      <c r="B103" s="314"/>
      <c r="C103" s="315"/>
      <c r="D103" s="316"/>
      <c r="E103" s="315"/>
      <c r="F103" s="316"/>
      <c r="G103" s="315"/>
      <c r="H103" s="316"/>
      <c r="I103" s="315"/>
      <c r="J103" s="317"/>
      <c r="K103" s="317"/>
    </row>
    <row r="104" spans="1:11" ht="24" customHeight="1" x14ac:dyDescent="0.65">
      <c r="A104" s="318"/>
      <c r="B104" s="319" t="s">
        <v>151</v>
      </c>
      <c r="C104" s="320">
        <f>C84-'BS 8-10'!C10</f>
        <v>0</v>
      </c>
      <c r="D104" s="316"/>
      <c r="E104" s="320">
        <f>E84-'BS 8-10'!E10</f>
        <v>0</v>
      </c>
      <c r="F104" s="316"/>
      <c r="G104" s="316">
        <f>G84-'BS 8-10'!G10</f>
        <v>-0.45000004768371582</v>
      </c>
      <c r="H104" s="316">
        <f>H84-'BS 8-10'!H10</f>
        <v>0</v>
      </c>
      <c r="I104" s="316">
        <f>I84-'BS 8-10'!I10</f>
        <v>-0.45000004768371582</v>
      </c>
      <c r="J104" s="317"/>
      <c r="K104" s="317"/>
    </row>
    <row r="105" spans="1:11" ht="24" customHeight="1" x14ac:dyDescent="0.65">
      <c r="A105" s="318"/>
      <c r="B105" s="314"/>
      <c r="C105" s="316">
        <f>C98+C52</f>
        <v>0</v>
      </c>
      <c r="D105" s="316">
        <f>D98+D50</f>
        <v>0</v>
      </c>
      <c r="E105" s="316">
        <f>E98+E52</f>
        <v>0</v>
      </c>
      <c r="F105" s="316">
        <f>F98+F50</f>
        <v>0</v>
      </c>
      <c r="G105" s="316">
        <f>G98+G52</f>
        <v>0</v>
      </c>
      <c r="H105" s="316">
        <f>H98+H50</f>
        <v>0</v>
      </c>
      <c r="I105" s="316">
        <f>I98+I52</f>
        <v>0</v>
      </c>
      <c r="J105" s="321"/>
      <c r="K105" s="321"/>
    </row>
    <row r="106" spans="1:11" ht="24" customHeight="1" x14ac:dyDescent="0.65">
      <c r="A106" s="318"/>
      <c r="B106" s="314"/>
      <c r="C106" s="316">
        <f>C93+C50</f>
        <v>0</v>
      </c>
      <c r="D106" s="316"/>
      <c r="E106" s="316">
        <f>E93+E50</f>
        <v>0</v>
      </c>
      <c r="F106" s="316"/>
      <c r="G106" s="316">
        <f>G93+G50</f>
        <v>0</v>
      </c>
      <c r="H106" s="316"/>
      <c r="I106" s="316">
        <f>I93+I50</f>
        <v>0</v>
      </c>
      <c r="J106" s="317"/>
      <c r="K106" s="317"/>
    </row>
  </sheetData>
  <sheetProtection selectLockedCells="1" selectUnlockedCells="1"/>
  <mergeCells count="9">
    <mergeCell ref="C76:E76"/>
    <mergeCell ref="G76:I76"/>
    <mergeCell ref="C78:I78"/>
    <mergeCell ref="C5:E5"/>
    <mergeCell ref="G5:I5"/>
    <mergeCell ref="C7:I7"/>
    <mergeCell ref="C42:E42"/>
    <mergeCell ref="G42:I42"/>
    <mergeCell ref="C44:I44"/>
  </mergeCells>
  <pageMargins left="0.8" right="0.8" top="0.48" bottom="0.5" header="0.5" footer="0.5"/>
  <pageSetup paperSize="9" scale="65" firstPageNumber="1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7" max="16383" man="1"/>
    <brk id="71" max="9" man="1"/>
  </rowBreaks>
  <ignoredErrors>
    <ignoredError sqref="D70 D23 F70 H70 F23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796875" defaultRowHeight="21.75" customHeight="1" x14ac:dyDescent="0.7"/>
  <cols>
    <col min="1" max="1" width="39.1796875" style="1" customWidth="1"/>
    <col min="2" max="2" width="9.81640625" style="36" customWidth="1"/>
    <col min="3" max="3" width="1.453125" style="8" customWidth="1"/>
    <col min="4" max="4" width="19.1796875" style="1" customWidth="1"/>
    <col min="5" max="5" width="1.453125" style="1" customWidth="1"/>
    <col min="6" max="6" width="19.1796875" style="1" customWidth="1"/>
    <col min="7" max="7" width="1.453125" style="1" customWidth="1"/>
    <col min="8" max="8" width="19.1796875" style="1" customWidth="1"/>
    <col min="9" max="9" width="1.453125" style="1" customWidth="1"/>
    <col min="10" max="10" width="19.1796875" style="1" customWidth="1"/>
    <col min="11" max="11" width="1.453125" style="1" customWidth="1"/>
    <col min="12" max="12" width="19.1796875" style="1" customWidth="1"/>
    <col min="13" max="13" width="1.453125" style="1" customWidth="1"/>
    <col min="14" max="14" width="19.1796875" style="1" customWidth="1"/>
    <col min="15" max="16384" width="9.1796875" style="1"/>
  </cols>
  <sheetData>
    <row r="1" spans="1:14" ht="21.75" customHeight="1" x14ac:dyDescent="0.7">
      <c r="A1" s="14" t="s">
        <v>69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7">
      <c r="A2" s="9" t="s">
        <v>70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7">
      <c r="A3" s="9" t="s">
        <v>79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7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7">
      <c r="B5" s="34"/>
      <c r="C5" s="12"/>
      <c r="D5" s="37" t="s">
        <v>41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7">
      <c r="B6" s="34"/>
      <c r="C6" s="12"/>
      <c r="D6" s="11"/>
      <c r="E6" s="11"/>
      <c r="F6" s="11"/>
      <c r="G6" s="11"/>
      <c r="H6" s="11"/>
      <c r="I6" s="11"/>
      <c r="J6" s="19"/>
      <c r="K6" s="20" t="s">
        <v>42</v>
      </c>
      <c r="L6" s="19"/>
      <c r="M6" s="11"/>
      <c r="N6" s="13"/>
    </row>
    <row r="7" spans="1:14" s="6" customFormat="1" ht="21.75" customHeight="1" x14ac:dyDescent="0.7">
      <c r="B7" s="35"/>
      <c r="D7" s="6" t="s">
        <v>39</v>
      </c>
      <c r="H7" s="6" t="s">
        <v>73</v>
      </c>
      <c r="J7" s="7" t="s">
        <v>44</v>
      </c>
      <c r="L7" s="7"/>
      <c r="M7" s="7"/>
    </row>
    <row r="8" spans="1:14" s="6" customFormat="1" ht="21.75" customHeight="1" x14ac:dyDescent="0.7">
      <c r="B8" s="35" t="s">
        <v>1</v>
      </c>
      <c r="C8" s="7"/>
      <c r="D8" s="7" t="s">
        <v>38</v>
      </c>
      <c r="F8" s="7" t="s">
        <v>56</v>
      </c>
      <c r="H8" s="7" t="s">
        <v>74</v>
      </c>
      <c r="J8" s="7" t="s">
        <v>45</v>
      </c>
      <c r="L8" s="7" t="s">
        <v>31</v>
      </c>
      <c r="N8" s="7" t="s">
        <v>30</v>
      </c>
    </row>
    <row r="9" spans="1:14" s="8" customFormat="1" ht="21.75" customHeight="1" x14ac:dyDescent="0.7">
      <c r="A9" s="40"/>
      <c r="B9" s="39"/>
      <c r="C9" s="7"/>
      <c r="D9" s="308" t="s">
        <v>76</v>
      </c>
      <c r="E9" s="308"/>
      <c r="F9" s="308"/>
      <c r="G9" s="308"/>
      <c r="H9" s="308"/>
      <c r="I9" s="308"/>
      <c r="J9" s="308"/>
      <c r="K9" s="308"/>
      <c r="L9" s="308"/>
      <c r="M9" s="308"/>
      <c r="N9" s="308"/>
    </row>
    <row r="10" spans="1:14" ht="21.75" customHeight="1" x14ac:dyDescent="0.7">
      <c r="A10" s="3" t="s">
        <v>71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7">
      <c r="A11" s="2" t="s">
        <v>59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7">
      <c r="A12" s="2" t="s">
        <v>75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7">
      <c r="A13" s="2" t="s">
        <v>58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7">
      <c r="A14" s="2" t="s">
        <v>82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7">
      <c r="A15" s="2" t="s">
        <v>83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7">
      <c r="A16" s="2" t="s">
        <v>84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7">
      <c r="A17" s="2" t="s">
        <v>85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75">
      <c r="A18" s="3" t="s">
        <v>72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7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7">
      <c r="A20" s="3" t="s">
        <v>80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7">
      <c r="A21" s="2" t="s">
        <v>59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7">
      <c r="A22" s="2" t="s">
        <v>75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7">
      <c r="A23" s="2" t="s">
        <v>58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7">
      <c r="A24" s="2" t="s">
        <v>82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7">
      <c r="A25" s="2" t="s">
        <v>83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7">
      <c r="A26" s="2" t="s">
        <v>84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7">
      <c r="A27" s="2" t="s">
        <v>85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75">
      <c r="A28" s="3" t="s">
        <v>81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7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4553F-DBE3-43DA-9F6A-0A3112FA2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F308B-D148-45B5-A6A5-6836E6C288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 8-10</vt:lpstr>
      <vt:lpstr>PL 11-12</vt:lpstr>
      <vt:lpstr>other income YE2019</vt:lpstr>
      <vt:lpstr>Consolidated</vt:lpstr>
      <vt:lpstr>SH 13</vt:lpstr>
      <vt:lpstr>SH 14</vt:lpstr>
      <vt:lpstr>SH 15</vt:lpstr>
      <vt:lpstr>SH 16</vt:lpstr>
      <vt:lpstr>CF 17-19</vt:lpstr>
      <vt:lpstr>Company</vt:lpstr>
      <vt:lpstr>'BS 8-10'!Print_Area</vt:lpstr>
      <vt:lpstr>'CF 17-19'!Print_Area</vt:lpstr>
      <vt:lpstr>Consolidated!Print_Area</vt:lpstr>
      <vt:lpstr>'PL 11-12'!Print_Area</vt:lpstr>
      <vt:lpstr>'SH 13'!Print_Area</vt:lpstr>
      <vt:lpstr>'SH 14'!Print_Area</vt:lpstr>
      <vt:lpstr>'SH 15'!Print_Area</vt:lpstr>
      <vt:lpstr>'SH 16'!Print_Area</vt:lpstr>
      <vt:lpstr>แคุ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2024-02-23T09:18:53Z</cp:lastPrinted>
  <dcterms:created xsi:type="dcterms:W3CDTF">2011-03-08T09:02:15Z</dcterms:created>
  <dcterms:modified xsi:type="dcterms:W3CDTF">2024-02-23T09:19:04Z</dcterms:modified>
</cp:coreProperties>
</file>