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M:\ABAS-Listed\Sunsweet Public Company Limited\Sun Sweet Plc_Dec2023\"/>
    </mc:Choice>
  </mc:AlternateContent>
  <xr:revisionPtr revIDLastSave="0" documentId="13_ncr:1_{D18EA412-EBCE-4349-A12F-D9C2311DFCC7}" xr6:coauthVersionLast="47" xr6:coauthVersionMax="47" xr10:uidLastSave="{00000000-0000-0000-0000-000000000000}"/>
  <bookViews>
    <workbookView xWindow="-120" yWindow="-120" windowWidth="21840" windowHeight="13020" tabRatio="520" activeTab="4" xr2:uid="{00000000-000D-0000-FFFF-FFFF00000000}"/>
  </bookViews>
  <sheets>
    <sheet name="BS6-8" sheetId="1" r:id="rId1"/>
    <sheet name="PL9" sheetId="11" r:id="rId2"/>
    <sheet name="EQ_Conso10" sheetId="12" r:id="rId3"/>
    <sheet name="EQ_Com 11" sheetId="13" r:id="rId4"/>
    <sheet name="12-13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72" i="5" l="1"/>
  <c r="N61" i="5"/>
  <c r="N26" i="5"/>
  <c r="N38" i="5" s="1"/>
  <c r="N41" i="5" s="1"/>
  <c r="J72" i="5"/>
  <c r="J61" i="5"/>
  <c r="J26" i="5"/>
  <c r="J38" i="5" s="1"/>
  <c r="J41" i="5" s="1"/>
  <c r="N27" i="13"/>
  <c r="L27" i="13"/>
  <c r="J27" i="13"/>
  <c r="H27" i="13"/>
  <c r="F27" i="13"/>
  <c r="D27" i="13"/>
  <c r="R25" i="13"/>
  <c r="P25" i="13"/>
  <c r="R24" i="13"/>
  <c r="P24" i="13"/>
  <c r="R22" i="13"/>
  <c r="T28" i="12"/>
  <c r="N28" i="12"/>
  <c r="L28" i="12"/>
  <c r="J28" i="12"/>
  <c r="H28" i="12"/>
  <c r="F28" i="12"/>
  <c r="D28" i="12"/>
  <c r="R26" i="12"/>
  <c r="V26" i="12" s="1"/>
  <c r="R25" i="12"/>
  <c r="V25" i="12" s="1"/>
  <c r="P23" i="12"/>
  <c r="P28" i="12" s="1"/>
  <c r="P16" i="12"/>
  <c r="R16" i="12" s="1"/>
  <c r="V16" i="12" s="1"/>
  <c r="J12" i="11"/>
  <c r="J21" i="11" s="1"/>
  <c r="J24" i="11" s="1"/>
  <c r="J27" i="11" s="1"/>
  <c r="F12" i="11"/>
  <c r="F21" i="11" s="1"/>
  <c r="F24" i="11" s="1"/>
  <c r="F27" i="11" s="1"/>
  <c r="K115" i="1"/>
  <c r="K118" i="1" s="1"/>
  <c r="K75" i="1"/>
  <c r="K67" i="1"/>
  <c r="K31" i="1"/>
  <c r="K20" i="1"/>
  <c r="G115" i="1"/>
  <c r="G118" i="1" s="1"/>
  <c r="G75" i="1"/>
  <c r="G67" i="1"/>
  <c r="G31" i="1"/>
  <c r="G20" i="1"/>
  <c r="A3" i="5"/>
  <c r="J74" i="5" l="1"/>
  <c r="J79" i="5" s="1"/>
  <c r="K33" i="1"/>
  <c r="N74" i="5"/>
  <c r="N79" i="5" s="1"/>
  <c r="G77" i="1"/>
  <c r="G120" i="1" s="1"/>
  <c r="G33" i="1"/>
  <c r="K77" i="1"/>
  <c r="K120" i="1" s="1"/>
  <c r="P27" i="13"/>
  <c r="R27" i="13"/>
  <c r="R23" i="12"/>
  <c r="J30" i="11"/>
  <c r="J33" i="11" s="1"/>
  <c r="J36" i="11"/>
  <c r="J39" i="11" s="1"/>
  <c r="F30" i="11"/>
  <c r="F33" i="11" s="1"/>
  <c r="F36" i="11"/>
  <c r="F39" i="11" s="1"/>
  <c r="R28" i="12" l="1"/>
  <c r="V23" i="12"/>
  <c r="V28" i="12" s="1"/>
  <c r="I115" i="1"/>
  <c r="P18" i="13" l="1"/>
  <c r="R18" i="13" s="1"/>
  <c r="P17" i="13"/>
  <c r="R17" i="13" s="1"/>
  <c r="N20" i="13"/>
  <c r="L20" i="13"/>
  <c r="J20" i="13"/>
  <c r="H20" i="13"/>
  <c r="F20" i="13"/>
  <c r="A3" i="13"/>
  <c r="R19" i="12"/>
  <c r="V19" i="12" s="1"/>
  <c r="R18" i="12"/>
  <c r="V18" i="12" s="1"/>
  <c r="P21" i="12"/>
  <c r="N21" i="12"/>
  <c r="L21" i="12"/>
  <c r="J21" i="12"/>
  <c r="H21" i="12"/>
  <c r="F21" i="12"/>
  <c r="D21" i="12"/>
  <c r="A3" i="12"/>
  <c r="H12" i="11"/>
  <c r="H21" i="11" s="1"/>
  <c r="H24" i="11" s="1"/>
  <c r="D12" i="11"/>
  <c r="D21" i="11" s="1"/>
  <c r="D24" i="11" s="1"/>
  <c r="D30" i="11" l="1"/>
  <c r="D33" i="11" s="1"/>
  <c r="D27" i="11"/>
  <c r="H30" i="11"/>
  <c r="H33" i="11" s="1"/>
  <c r="H27" i="11"/>
  <c r="D36" i="11"/>
  <c r="D39" i="11" s="1"/>
  <c r="P20" i="13"/>
  <c r="H36" i="11"/>
  <c r="H39" i="11" s="1"/>
  <c r="R15" i="13"/>
  <c r="R20" i="13" s="1"/>
  <c r="D20" i="13"/>
  <c r="V21" i="12"/>
  <c r="R21" i="12"/>
  <c r="T21" i="12"/>
  <c r="A92" i="5" l="1"/>
  <c r="L72" i="5" l="1"/>
  <c r="H72" i="5"/>
  <c r="L61" i="5"/>
  <c r="H61" i="5"/>
  <c r="I67" i="1" l="1"/>
  <c r="E67" i="1"/>
  <c r="L26" i="5" l="1"/>
  <c r="A89" i="1"/>
  <c r="A86" i="1"/>
  <c r="A129" i="1" s="1"/>
  <c r="A45" i="5" s="1"/>
  <c r="I75" i="1"/>
  <c r="E75" i="1"/>
  <c r="A46" i="1"/>
  <c r="I31" i="1"/>
  <c r="E31" i="1"/>
  <c r="I20" i="1"/>
  <c r="E20" i="1"/>
  <c r="L38" i="5" l="1"/>
  <c r="L41" i="5" s="1"/>
  <c r="E33" i="1"/>
  <c r="H26" i="5"/>
  <c r="I77" i="1"/>
  <c r="E77" i="1"/>
  <c r="A48" i="5"/>
  <c r="I33" i="1"/>
  <c r="L74" i="5" l="1"/>
  <c r="L79" i="5" s="1"/>
  <c r="H38" i="5"/>
  <c r="H41" i="5" s="1"/>
  <c r="H74" i="5" s="1"/>
  <c r="H79" i="5" s="1"/>
  <c r="I118" i="1"/>
  <c r="I120" i="1" s="1"/>
  <c r="E115" i="1"/>
  <c r="E118" i="1" l="1"/>
  <c r="E120" i="1" s="1"/>
</calcChain>
</file>

<file path=xl/sharedStrings.xml><?xml version="1.0" encoding="utf-8"?>
<sst xmlns="http://schemas.openxmlformats.org/spreadsheetml/2006/main" count="327" uniqueCount="175">
  <si>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</si>
  <si>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</si>
  <si>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</si>
  <si>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</si>
  <si>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</si>
  <si>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</si>
  <si>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</si>
  <si>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</si>
  <si>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</si>
  <si>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สินค้าคงเหลือ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</si>
  <si>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</si>
  <si>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</si>
  <si>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</si>
  <si>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</si>
  <si>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สินทรัพย์ไม่มีตัวตน - สุทธิ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</si>
  <si>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</si>
  <si>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</si>
  <si>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</si>
  <si>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</si>
  <si>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</si>
  <si>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เงินกู้ยืมระยะยาวจากสถาบันการเงิน</t>
  </si>
  <si>
    <t>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</si>
  <si>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</si>
  <si>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</si>
  <si>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</si>
  <si>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</si>
  <si>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</si>
  <si>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</si>
  <si>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</si>
  <si>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</si>
  <si>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</si>
  <si>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</si>
  <si>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</si>
  <si>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</si>
  <si>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</si>
  <si>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</si>
  <si>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</si>
  <si>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</si>
  <si>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</si>
  <si>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</si>
  <si>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</si>
  <si>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</si>
  <si>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</si>
  <si>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ภาษีเงินได้</t>
  </si>
  <si>
    <t>งบแสดงการเปลี่ยนแปลงส่วนของเจ้าของ</t>
  </si>
  <si>
    <t>ส่วนต่ำกว่าทุน</t>
  </si>
  <si>
    <t>จากการรวม</t>
  </si>
  <si>
    <t>ทุนที่ออกและ</t>
  </si>
  <si>
    <t>ธุรกิจภายใต้การ</t>
  </si>
  <si>
    <t>ส่วนได้เสียที่ไม่มี</t>
  </si>
  <si>
    <t>เรียกชำระแล้ว</t>
  </si>
  <si>
    <t>ควบคุมเดียวกัน</t>
  </si>
  <si>
    <t>อำนาจควบคุม</t>
  </si>
  <si>
    <t>งบกระแสเงินสด</t>
  </si>
  <si>
    <t xml:space="preserve"> </t>
  </si>
  <si>
    <t>กระแสเงินสดจากกิจกรรมดำเนินงาน</t>
  </si>
  <si>
    <t>การเปลี่ยนแปลงของเงินทุนหมุนเวียน</t>
  </si>
  <si>
    <t>ลูกหนี้การค้าและลูกหนี้อื่น</t>
  </si>
  <si>
    <t xml:space="preserve">สินทรัพย์หมุนเวียนอื่น  </t>
  </si>
  <si>
    <t>จ่ายภาษีเงินได้</t>
  </si>
  <si>
    <t>กระแสเงินสดจากกิจกรรมลงทุน</t>
  </si>
  <si>
    <t>เงินสดรับจากการจำหน่ายอุปกรณ์</t>
  </si>
  <si>
    <t>เงินสดรับจากดอกเบี้ย</t>
  </si>
  <si>
    <t>เงินสดจ่ายเพื่อซื้อสินทรัพย์ไม่มีตัวตน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</si>
  <si>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</si>
  <si>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</si>
  <si>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</si>
  <si>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</si>
  <si>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</si>
  <si>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</si>
  <si>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รายการที่ไม่ใช่เงินสด</t>
  </si>
  <si>
    <t>- รายการซื้อสินทรัพย์ถาวรค้างชำระ</t>
  </si>
  <si>
    <t xml:space="preserve">      มูลค่าที่ตราไว้หุ้นละ 0.50 บาท</t>
  </si>
  <si>
    <t>บริษัท ซันสวีท จำกัด (มหาชน)</t>
  </si>
  <si>
    <t>สินค้าคงเหลือ - สุทธิ</t>
  </si>
  <si>
    <t>ที่ดิน อาคาร และอุปกรณ์ - สุทธิ</t>
  </si>
  <si>
    <t>ส่วนเกินมูลค่าหุ้นสามัญ</t>
  </si>
  <si>
    <t>ส่วนต่ำกว่าทุนจากการรวมธุรกิจ</t>
  </si>
  <si>
    <t>ภายใต้การควบคุมเดียวกัน</t>
  </si>
  <si>
    <t>จัดสรรแล้ว - ทุนสำรองตามกฎหมาย</t>
  </si>
  <si>
    <t>องค์ประกอบอื่นของส่วนของเจ้าของ</t>
  </si>
  <si>
    <t>รายได้จากการขาย</t>
  </si>
  <si>
    <t>ต้นทุนขาย</t>
  </si>
  <si>
    <t>ส่วนเกินมูลค่า</t>
  </si>
  <si>
    <t>หุ้นสามัญ</t>
  </si>
  <si>
    <t>ตามกฎหมาย</t>
  </si>
  <si>
    <t>เบ็ดเสร็จอื่น</t>
  </si>
  <si>
    <t>การวัดมูลค่าใหม่</t>
  </si>
  <si>
    <t>ของภาระผูกพัน</t>
  </si>
  <si>
    <t>ผลประโยชน์</t>
  </si>
  <si>
    <t xml:space="preserve">   เงินปันผลจ่าย</t>
  </si>
  <si>
    <t>ทุนสำรอง</t>
  </si>
  <si>
    <t>จัดสรรแล้ว -</t>
  </si>
  <si>
    <t>พนักงาน</t>
  </si>
  <si>
    <t>ค่าตัดจำหน่าย</t>
  </si>
  <si>
    <t>ค่าเสื่อมราคา</t>
  </si>
  <si>
    <t>หนี้สินที่เกิดจากสัญญา</t>
  </si>
  <si>
    <t>เงินสดจ่ายคืนเงินกู้ยืมระยะสั้นจากสถาบันการเงิน</t>
  </si>
  <si>
    <t xml:space="preserve">   ส่วนของส่วนได้เสียที่ไม่มีอำนาจควบคุม</t>
  </si>
  <si>
    <t>สินทรัพย์สิทธิการใช้ - สุทธิ</t>
  </si>
  <si>
    <t>หนี้สินตามสัญญาเช่า - สุทธิ</t>
  </si>
  <si>
    <t>รายได้ดอกเบี้ยรับ</t>
  </si>
  <si>
    <t>หนี้สินตามสัญญาเช่าส่วนที่ถึง</t>
  </si>
  <si>
    <t>กำหนดชำระภายในหนึ่งปี - สุทธิ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</si>
  <si>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</si>
  <si>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ส่วนของทุน</t>
  </si>
  <si>
    <t xml:space="preserve">   กำไรเบ็ดเสร็จรวมสำหรับปี</t>
  </si>
  <si>
    <t>ค่าเสื่อมราคาสินทรัพย์สิทธิการใช้</t>
  </si>
  <si>
    <t>จ่ายชำระภาระผูกพันผลประโยชน์พนักงาน</t>
  </si>
  <si>
    <t>จ่ายดอกเบี้ย</t>
  </si>
  <si>
    <t>เงินสดสุทธิได้มาจากกิจกรรมดำเนินงาน</t>
  </si>
  <si>
    <t>สินทรัพย์ภาษีเงินได้รอการตัดบัญชี - สุทธิ</t>
  </si>
  <si>
    <t xml:space="preserve">   หุ้นสามัญ จำนวน 645,000,000 หุ้น </t>
  </si>
  <si>
    <t xml:space="preserve">  หุ้นสามัญ จำนวน 644,997,425 หุ้น</t>
  </si>
  <si>
    <t xml:space="preserve">      มูลค่าที่ได้รับชำระแล้วหุ้นละ 0.50 บาท </t>
  </si>
  <si>
    <t>รวมส่วนของผู้เป็นเจ้าของของบริษัท</t>
  </si>
  <si>
    <t>กำไรก่อนภาษีเงินได้</t>
  </si>
  <si>
    <t>กำไรเบ็ดเสร็จรวมสำหรับปี</t>
  </si>
  <si>
    <t>การแบ่งปันกำไรสุทธิ</t>
  </si>
  <si>
    <t xml:space="preserve">   ส่วนของผู้เป็นเจ้าของของบริษัท</t>
  </si>
  <si>
    <t>การแบ่งปันกำไรเบ็ดเสร็จรวม</t>
  </si>
  <si>
    <t>กำไรต่อหุ้น</t>
  </si>
  <si>
    <t xml:space="preserve">   กำไรต่อหุ้นขั้นพื้นฐาน</t>
  </si>
  <si>
    <t>รวม</t>
  </si>
  <si>
    <t>ส่วนของผู้เป็นเจ้าของ</t>
  </si>
  <si>
    <t>ของบริษัท</t>
  </si>
  <si>
    <t>องค์ประกอบอื่นของ</t>
  </si>
  <si>
    <t>รายการปรับปรุงกระทบกำไรจากการดำเนินงาน :</t>
  </si>
  <si>
    <t>ที่ยังไม่เกิดขึ้นจริง - สุทธิ</t>
  </si>
  <si>
    <t>ของตราสารอนุพันธ์ทางการเงิน</t>
  </si>
  <si>
    <t>เงินสดจ่ายเพื่อซื้อที่ดิน อาคารและอุปกรณ์</t>
  </si>
  <si>
    <t>เงินสดจ่ายคืนเงินต้นของหนี้สินตามสัญญาเช่า</t>
  </si>
  <si>
    <t>เงินปันผลจ่าย</t>
  </si>
  <si>
    <t>เงินสดสุทธิใช้ไปในกิจกรรมจัดหาเงิน</t>
  </si>
  <si>
    <t>- การเพิ่มขึ้นของสินทรัพย์สิทธิการใช้ภายใต้สัญญาเช่า</t>
  </si>
  <si>
    <t>สินทรัพย์อนุพันธ์ทางการเงิน</t>
  </si>
  <si>
    <t>หนี้สินอนุพันธ์ทางการเงิน</t>
  </si>
  <si>
    <t>กำไรสะสม</t>
  </si>
  <si>
    <t>กำไร (ขาดทุน) จากตราสารอนุพันธ์ทางการเงิน - สุทธิ</t>
  </si>
  <si>
    <t>สินทรัพย์ดำเนินงานลดลง (เพิ่มขึ้น)</t>
  </si>
  <si>
    <t>หนี้สินดำเนินงานเพิ่มขึ้น (ลดลง)</t>
  </si>
  <si>
    <t>เงินสดและรายการเทียบเท่าเงินสดเพิ่มขึ้น (ลดลง) สุทธิ</t>
  </si>
  <si>
    <t>เงินสดรับจากเงินกู้ยืมระยะสั้นจากสถาบันการเงิน</t>
  </si>
  <si>
    <t>ขาดทุน (กำไร) จากการเปลี่ยนแปลงมูลค่ายุติธรรม</t>
  </si>
  <si>
    <t>ขาดทุน (กำไร) จากอัตราแลกเปลี่ยน</t>
  </si>
  <si>
    <t>เงินลงทุนในบริษัทย่อย</t>
  </si>
  <si>
    <t>ส่วนของผู้เป็นเจ้าของของบริษัท</t>
  </si>
  <si>
    <t>- เงินปันผลค้างจ่าย</t>
  </si>
  <si>
    <t xml:space="preserve">การเปลี่ยนแปลงในส่วนของผู้เป็นเจ้าของสำหรับปี  </t>
  </si>
  <si>
    <t>การเปลี่ยนแปลงในส่วนของผู้เป็นเจ้าของสำหรับปี</t>
  </si>
  <si>
    <t>ยอดยกมา ณ วันที่ 1 มกราคม พ.ศ. 2565</t>
  </si>
  <si>
    <t>ยอดคงเหลือ ณ วันที่ 31 ธันวาคม พ.ศ. 2565</t>
  </si>
  <si>
    <t>พ.ศ. 2565</t>
  </si>
  <si>
    <t>เงินให้กู้ยืมระยะสั้นแก่กิจการที่เกี่ยวข้องกัน</t>
  </si>
  <si>
    <t>เงินให้กู้ยืมแก่บริษัทย่อย</t>
  </si>
  <si>
    <t>ขาดทุนจากการสิ้นสุดสัญญาเช่า</t>
  </si>
  <si>
    <t>ขาดทุนจากการลดมูลค่าของสินค้าคงเหลือ (กลับรายการ)</t>
  </si>
  <si>
    <t>เงินสดจ่ายเพื่อซื้อสินทรัพย์สิทธิการใช้</t>
  </si>
  <si>
    <t>กำไรสำหรับปี</t>
  </si>
  <si>
    <t>6, 11</t>
  </si>
  <si>
    <t>6,11</t>
  </si>
  <si>
    <t>กำไร (ขาดทุน) จากอัตราแลกเปลี่ยนของเงินสดและ</t>
  </si>
  <si>
    <t>รายการเทียบเท่าเงินสด</t>
  </si>
  <si>
    <t>ณ วันที่ 31 ธันวาคม พ.ศ. 2566</t>
  </si>
  <si>
    <t>พ.ศ. 2566</t>
  </si>
  <si>
    <t>สำหรับปีสิ้นสุดวันที่ 31 ธันวาคม พ.ศ. 2566</t>
  </si>
  <si>
    <t>ยอดยกมา ณ วันที่ 1 มกราคม พ.ศ. 2566</t>
  </si>
  <si>
    <t>ยอดคงเหลือ ณ วันที่ 31 ธันวาคม พ.ศ. 2566</t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</si>
  <si>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</si>
  <si>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t>ขาดทุนจากอัตราแลกเปลี่ยน - สุทธิ</t>
  </si>
  <si>
    <t>เงินกู้ยืมระยะสั้นจากสถาบันการเงิน</t>
  </si>
  <si>
    <t>ขาดทุน</t>
  </si>
  <si>
    <t>ขาดทุน (กำไร) จากการจำหน่ายและตัดจำหน่ายอุปกรณ์</t>
  </si>
  <si>
    <t>10.2</t>
  </si>
  <si>
    <t>ค่าเผื่อขาดทุนที่คาดว่าจะเกิดขึ้นของลูกหนี้ (กลับรายการ)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</si>
</sst>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;\(#,##0.0\)"/>
    <numFmt numFmtId="167" formatCode="#,##0;\(#,##0\);\-"/>
    <numFmt numFmtId="168" formatCode="#,##0.00;\(#,##0.00\);\-"/>
    <numFmt numFmtId="169" formatCode="#,##0.00;\(#,##0.00\)"/>
  </numFmts>
  <fonts count="26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name val="Browallia New"/>
      <family val="2"/>
    </font>
    <font>
      <sz val="14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3"/>
      <name val="Browallia New"/>
      <family val="2"/>
    </font>
    <font>
      <b/>
      <sz val="13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5" fillId="26" borderId="0" applyNumberFormat="0" applyBorder="0" applyAlignment="0" applyProtection="0"/>
    <xf numFmtId="0" fontId="6" fillId="27" borderId="6" applyNumberFormat="0" applyAlignment="0" applyProtection="0"/>
    <xf numFmtId="0" fontId="7" fillId="28" borderId="7" applyNumberFormat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29" borderId="0" applyNumberFormat="0" applyBorder="0" applyAlignment="0" applyProtection="0"/>
    <xf numFmtId="0" fontId="10" fillId="0" borderId="8" applyNumberFormat="0" applyFill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2" fillId="0" borderId="0" applyNumberFormat="0" applyFill="0" applyBorder="0" applyAlignment="0" applyProtection="0"/>
    <xf numFmtId="0" fontId="13" fillId="30" borderId="6" applyNumberFormat="0" applyAlignment="0" applyProtection="0"/>
    <xf numFmtId="0" fontId="14" fillId="0" borderId="11" applyNumberFormat="0" applyFill="0" applyAlignment="0" applyProtection="0"/>
    <xf numFmtId="0" fontId="15" fillId="31" borderId="0" applyNumberFormat="0" applyBorder="0" applyAlignment="0" applyProtection="0"/>
    <xf numFmtId="0" fontId="2" fillId="0" borderId="0"/>
    <xf numFmtId="0" fontId="3" fillId="32" borderId="12" applyNumberFormat="0" applyFont="0" applyAlignment="0" applyProtection="0"/>
    <xf numFmtId="0" fontId="16" fillId="27" borderId="13" applyNumberFormat="0" applyAlignment="0" applyProtection="0"/>
    <xf numFmtId="9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4" applyNumberFormat="0" applyFill="0" applyAlignment="0" applyProtection="0"/>
    <xf numFmtId="0" fontId="19" fillId="0" borderId="0" applyNumberFormat="0" applyFill="0" applyBorder="0" applyAlignment="0" applyProtection="0"/>
  </cellStyleXfs>
  <cellXfs count="206">
    <xf numFmtId="0" fontId="0" fillId="0" borderId="0" xfId="0"/>
    <xf numFmtId="165" fontId="20" fillId="0" borderId="0" xfId="42" applyNumberFormat="1" applyFont="1" applyFill="1" applyAlignment="1">
      <alignment vertical="center"/>
    </xf>
    <xf numFmtId="167" fontId="21" fillId="0" borderId="0" xfId="29" applyNumberFormat="1" applyFont="1" applyFill="1" applyAlignment="1">
      <alignment vertical="center"/>
    </xf>
    <xf numFmtId="167" fontId="21" fillId="0" borderId="0" xfId="42" applyNumberFormat="1" applyFont="1" applyFill="1" applyAlignment="1">
      <alignment vertical="center"/>
    </xf>
    <xf numFmtId="165" fontId="21" fillId="0" borderId="0" xfId="42" applyNumberFormat="1" applyFont="1" applyFill="1" applyAlignment="1">
      <alignment vertical="center"/>
    </xf>
    <xf numFmtId="165" fontId="20" fillId="0" borderId="1" xfId="42" applyNumberFormat="1" applyFont="1" applyFill="1" applyBorder="1" applyAlignment="1">
      <alignment vertical="center"/>
    </xf>
    <xf numFmtId="167" fontId="21" fillId="0" borderId="1" xfId="29" applyNumberFormat="1" applyFont="1" applyFill="1" applyBorder="1" applyAlignment="1">
      <alignment vertical="center"/>
    </xf>
    <xf numFmtId="167" fontId="21" fillId="0" borderId="1" xfId="42" applyNumberFormat="1" applyFont="1" applyFill="1" applyBorder="1" applyAlignment="1">
      <alignment vertical="center"/>
    </xf>
    <xf numFmtId="165" fontId="20" fillId="0" borderId="0" xfId="42" applyNumberFormat="1" applyFont="1" applyFill="1" applyAlignment="1">
      <alignment horizontal="center" vertical="center"/>
    </xf>
    <xf numFmtId="167" fontId="20" fillId="0" borderId="0" xfId="42" applyNumberFormat="1" applyFont="1" applyFill="1" applyBorder="1" applyAlignment="1">
      <alignment vertical="center"/>
    </xf>
    <xf numFmtId="167" fontId="20" fillId="0" borderId="0" xfId="42" applyNumberFormat="1" applyFont="1" applyFill="1" applyAlignment="1">
      <alignment horizontal="right" vertical="center"/>
    </xf>
    <xf numFmtId="165" fontId="20" fillId="0" borderId="1" xfId="42" applyNumberFormat="1" applyFont="1" applyFill="1" applyBorder="1" applyAlignment="1">
      <alignment horizontal="center" vertical="center"/>
    </xf>
    <xf numFmtId="167" fontId="20" fillId="0" borderId="1" xfId="29" applyNumberFormat="1" applyFont="1" applyFill="1" applyBorder="1" applyAlignment="1">
      <alignment horizontal="right" vertical="center"/>
    </xf>
    <xf numFmtId="167" fontId="20" fillId="0" borderId="1" xfId="42" applyNumberFormat="1" applyFont="1" applyFill="1" applyBorder="1" applyAlignment="1">
      <alignment horizontal="right" vertical="center"/>
    </xf>
    <xf numFmtId="165" fontId="20" fillId="0" borderId="0" xfId="42" applyNumberFormat="1" applyFont="1" applyFill="1" applyBorder="1" applyAlignment="1">
      <alignment horizontal="center" vertical="center"/>
    </xf>
    <xf numFmtId="167" fontId="20" fillId="33" borderId="0" xfId="29" applyNumberFormat="1" applyFont="1" applyFill="1" applyBorder="1" applyAlignment="1">
      <alignment horizontal="right" vertical="center"/>
    </xf>
    <xf numFmtId="167" fontId="20" fillId="0" borderId="0" xfId="29" applyNumberFormat="1" applyFont="1" applyFill="1" applyBorder="1" applyAlignment="1">
      <alignment horizontal="right" vertical="center"/>
    </xf>
    <xf numFmtId="167" fontId="20" fillId="33" borderId="0" xfId="42" applyNumberFormat="1" applyFont="1" applyFill="1" applyBorder="1" applyAlignment="1">
      <alignment horizontal="right" vertical="center"/>
    </xf>
    <xf numFmtId="167" fontId="20" fillId="0" borderId="0" xfId="42" applyNumberFormat="1" applyFont="1" applyFill="1" applyBorder="1" applyAlignment="1">
      <alignment horizontal="right" vertical="center"/>
    </xf>
    <xf numFmtId="167" fontId="21" fillId="33" borderId="0" xfId="29" applyNumberFormat="1" applyFont="1" applyFill="1" applyAlignment="1">
      <alignment vertical="center"/>
    </xf>
    <xf numFmtId="167" fontId="21" fillId="33" borderId="0" xfId="42" applyNumberFormat="1" applyFont="1" applyFill="1" applyAlignment="1">
      <alignment vertical="center"/>
    </xf>
    <xf numFmtId="165" fontId="21" fillId="0" borderId="0" xfId="42" applyNumberFormat="1" applyFont="1" applyFill="1" applyAlignment="1">
      <alignment horizontal="center" vertical="center"/>
    </xf>
    <xf numFmtId="167" fontId="21" fillId="33" borderId="0" xfId="0" applyNumberFormat="1" applyFont="1" applyFill="1" applyBorder="1" applyAlignment="1">
      <alignment horizontal="right" vertical="center"/>
    </xf>
    <xf numFmtId="167" fontId="21" fillId="0" borderId="0" xfId="42" applyNumberFormat="1" applyFont="1" applyFill="1" applyAlignment="1">
      <alignment horizontal="right" vertical="center"/>
    </xf>
    <xf numFmtId="167" fontId="21" fillId="0" borderId="0" xfId="0" applyNumberFormat="1" applyFont="1" applyFill="1" applyBorder="1" applyAlignment="1">
      <alignment horizontal="right" vertical="center"/>
    </xf>
    <xf numFmtId="167" fontId="21" fillId="0" borderId="0" xfId="42" applyNumberFormat="1" applyFont="1" applyFill="1" applyAlignment="1">
      <alignment horizontal="center" vertical="center"/>
    </xf>
    <xf numFmtId="166" fontId="21" fillId="0" borderId="0" xfId="42" applyNumberFormat="1" applyFont="1" applyFill="1" applyAlignment="1">
      <alignment horizontal="center" vertical="center"/>
    </xf>
    <xf numFmtId="167" fontId="21" fillId="33" borderId="3" xfId="0" applyNumberFormat="1" applyFont="1" applyFill="1" applyBorder="1" applyAlignment="1">
      <alignment horizontal="right" vertical="center"/>
    </xf>
    <xf numFmtId="167" fontId="21" fillId="0" borderId="0" xfId="42" applyNumberFormat="1" applyFont="1" applyFill="1" applyBorder="1" applyAlignment="1">
      <alignment horizontal="right" vertical="center"/>
    </xf>
    <xf numFmtId="167" fontId="21" fillId="0" borderId="3" xfId="0" applyNumberFormat="1" applyFont="1" applyFill="1" applyBorder="1" applyAlignment="1">
      <alignment horizontal="right" vertical="center"/>
    </xf>
    <xf numFmtId="167" fontId="21" fillId="33" borderId="0" xfId="29" applyNumberFormat="1" applyFont="1" applyFill="1" applyBorder="1" applyAlignment="1">
      <alignment horizontal="right" vertical="center"/>
    </xf>
    <xf numFmtId="167" fontId="21" fillId="0" borderId="0" xfId="29" applyNumberFormat="1" applyFont="1" applyFill="1" applyBorder="1" applyAlignment="1">
      <alignment horizontal="right" vertical="center"/>
    </xf>
    <xf numFmtId="167" fontId="21" fillId="33" borderId="0" xfId="42" applyNumberFormat="1" applyFont="1" applyFill="1" applyBorder="1" applyAlignment="1">
      <alignment horizontal="right" vertical="center"/>
    </xf>
    <xf numFmtId="167" fontId="21" fillId="33" borderId="1" xfId="42" applyNumberFormat="1" applyFont="1" applyFill="1" applyBorder="1" applyAlignment="1">
      <alignment horizontal="right" vertical="center"/>
    </xf>
    <xf numFmtId="167" fontId="21" fillId="0" borderId="1" xfId="42" applyNumberFormat="1" applyFont="1" applyFill="1" applyBorder="1" applyAlignment="1">
      <alignment horizontal="right" vertical="center"/>
    </xf>
    <xf numFmtId="167" fontId="21" fillId="33" borderId="0" xfId="29" applyNumberFormat="1" applyFont="1" applyFill="1" applyAlignment="1">
      <alignment horizontal="right" vertical="center"/>
    </xf>
    <xf numFmtId="167" fontId="21" fillId="0" borderId="0" xfId="29" applyNumberFormat="1" applyFont="1" applyFill="1" applyAlignment="1">
      <alignment horizontal="right" vertical="center"/>
    </xf>
    <xf numFmtId="167" fontId="21" fillId="33" borderId="0" xfId="42" applyNumberFormat="1" applyFont="1" applyFill="1" applyAlignment="1">
      <alignment horizontal="right" vertical="center"/>
    </xf>
    <xf numFmtId="167" fontId="21" fillId="33" borderId="0" xfId="0" applyNumberFormat="1" applyFont="1" applyFill="1" applyAlignment="1">
      <alignment horizontal="right" vertical="center"/>
    </xf>
    <xf numFmtId="167" fontId="21" fillId="0" borderId="0" xfId="0" applyNumberFormat="1" applyFont="1" applyFill="1" applyAlignment="1">
      <alignment horizontal="right" vertical="center"/>
    </xf>
    <xf numFmtId="167" fontId="21" fillId="33" borderId="1" xfId="29" applyNumberFormat="1" applyFont="1" applyFill="1" applyBorder="1" applyAlignment="1">
      <alignment horizontal="right" vertical="center"/>
    </xf>
    <xf numFmtId="167" fontId="21" fillId="0" borderId="1" xfId="29" applyNumberFormat="1" applyFont="1" applyFill="1" applyBorder="1" applyAlignment="1">
      <alignment horizontal="right" vertical="center"/>
    </xf>
    <xf numFmtId="167" fontId="21" fillId="33" borderId="2" xfId="29" applyNumberFormat="1" applyFont="1" applyFill="1" applyBorder="1" applyAlignment="1">
      <alignment horizontal="right" vertical="center"/>
    </xf>
    <xf numFmtId="167" fontId="21" fillId="0" borderId="2" xfId="29" applyNumberFormat="1" applyFont="1" applyFill="1" applyBorder="1" applyAlignment="1">
      <alignment horizontal="right" vertical="center"/>
    </xf>
    <xf numFmtId="167" fontId="20" fillId="0" borderId="0" xfId="29" applyNumberFormat="1" applyFont="1" applyFill="1" applyAlignment="1">
      <alignment vertical="center"/>
    </xf>
    <xf numFmtId="165" fontId="21" fillId="0" borderId="1" xfId="42" applyNumberFormat="1" applyFont="1" applyFill="1" applyBorder="1" applyAlignment="1">
      <alignment vertical="center"/>
    </xf>
    <xf numFmtId="165" fontId="21" fillId="0" borderId="1" xfId="42" applyNumberFormat="1" applyFont="1" applyFill="1" applyBorder="1" applyAlignment="1">
      <alignment horizontal="center" vertical="center"/>
    </xf>
    <xf numFmtId="167" fontId="20" fillId="0" borderId="1" xfId="29" applyNumberFormat="1" applyFont="1" applyFill="1" applyBorder="1" applyAlignment="1">
      <alignment vertical="center"/>
    </xf>
    <xf numFmtId="167" fontId="21" fillId="33" borderId="0" xfId="0" applyNumberFormat="1" applyFont="1" applyFill="1" applyBorder="1" applyAlignment="1">
      <alignment vertical="center"/>
    </xf>
    <xf numFmtId="167" fontId="21" fillId="0" borderId="0" xfId="0" applyNumberFormat="1" applyFont="1" applyFill="1" applyBorder="1" applyAlignment="1">
      <alignment vertical="center"/>
    </xf>
    <xf numFmtId="165" fontId="21" fillId="0" borderId="0" xfId="0" applyNumberFormat="1" applyFont="1" applyFill="1" applyAlignment="1">
      <alignment vertical="center"/>
    </xf>
    <xf numFmtId="165" fontId="21" fillId="33" borderId="0" xfId="42" applyNumberFormat="1" applyFont="1" applyFill="1" applyAlignment="1">
      <alignment vertical="center"/>
    </xf>
    <xf numFmtId="167" fontId="21" fillId="33" borderId="0" xfId="0" applyNumberFormat="1" applyFont="1" applyFill="1" applyAlignment="1">
      <alignment vertical="center"/>
    </xf>
    <xf numFmtId="167" fontId="21" fillId="0" borderId="0" xfId="0" applyNumberFormat="1" applyFont="1" applyFill="1" applyAlignment="1">
      <alignment vertical="center"/>
    </xf>
    <xf numFmtId="166" fontId="21" fillId="0" borderId="0" xfId="42" applyNumberFormat="1" applyFont="1" applyFill="1" applyAlignment="1">
      <alignment horizontal="left" vertical="center"/>
    </xf>
    <xf numFmtId="167" fontId="21" fillId="33" borderId="3" xfId="0" applyNumberFormat="1" applyFont="1" applyFill="1" applyBorder="1" applyAlignment="1">
      <alignment vertical="center"/>
    </xf>
    <xf numFmtId="167" fontId="21" fillId="0" borderId="3" xfId="0" applyNumberFormat="1" applyFont="1" applyFill="1" applyBorder="1" applyAlignment="1">
      <alignment vertical="center"/>
    </xf>
    <xf numFmtId="167" fontId="21" fillId="0" borderId="0" xfId="29" applyNumberFormat="1" applyFont="1" applyFill="1" applyBorder="1" applyAlignment="1">
      <alignment vertical="center"/>
    </xf>
    <xf numFmtId="167" fontId="21" fillId="0" borderId="0" xfId="42" applyNumberFormat="1" applyFont="1" applyFill="1" applyBorder="1" applyAlignment="1">
      <alignment vertical="center"/>
    </xf>
    <xf numFmtId="167" fontId="21" fillId="33" borderId="0" xfId="29" applyNumberFormat="1" applyFont="1" applyFill="1" applyBorder="1" applyAlignment="1">
      <alignment vertical="center"/>
    </xf>
    <xf numFmtId="167" fontId="21" fillId="33" borderId="0" xfId="42" applyNumberFormat="1" applyFont="1" applyFill="1" applyBorder="1" applyAlignment="1">
      <alignment vertical="center"/>
    </xf>
    <xf numFmtId="165" fontId="21" fillId="0" borderId="0" xfId="42" applyNumberFormat="1" applyFont="1" applyFill="1" applyBorder="1" applyAlignment="1">
      <alignment vertical="center"/>
    </xf>
    <xf numFmtId="165" fontId="21" fillId="0" borderId="0" xfId="42" applyNumberFormat="1" applyFont="1" applyFill="1" applyBorder="1" applyAlignment="1">
      <alignment horizontal="center" vertical="center"/>
    </xf>
    <xf numFmtId="167" fontId="21" fillId="33" borderId="3" xfId="42" applyNumberFormat="1" applyFont="1" applyFill="1" applyBorder="1" applyAlignment="1">
      <alignment horizontal="right" vertical="center"/>
    </xf>
    <xf numFmtId="167" fontId="21" fillId="0" borderId="3" xfId="42" applyNumberFormat="1" applyFont="1" applyFill="1" applyBorder="1" applyAlignment="1">
      <alignment horizontal="right" vertical="center"/>
    </xf>
    <xf numFmtId="167" fontId="21" fillId="33" borderId="2" xfId="42" applyNumberFormat="1" applyFont="1" applyFill="1" applyBorder="1" applyAlignment="1">
      <alignment horizontal="right" vertical="center"/>
    </xf>
    <xf numFmtId="167" fontId="21" fillId="0" borderId="2" xfId="42" applyNumberFormat="1" applyFont="1" applyFill="1" applyBorder="1" applyAlignment="1">
      <alignment horizontal="right" vertical="center"/>
    </xf>
    <xf numFmtId="165" fontId="20" fillId="0" borderId="0" xfId="42" applyNumberFormat="1" applyFont="1" applyAlignment="1">
      <alignment vertical="center"/>
    </xf>
    <xf numFmtId="165" fontId="21" fillId="0" borderId="0" xfId="42" applyNumberFormat="1" applyFont="1" applyAlignment="1">
      <alignment horizontal="center" vertical="center"/>
    </xf>
    <xf numFmtId="165" fontId="21" fillId="0" borderId="0" xfId="42" applyNumberFormat="1" applyFont="1" applyAlignment="1">
      <alignment vertical="center"/>
    </xf>
    <xf numFmtId="167" fontId="21" fillId="0" borderId="0" xfId="42" applyNumberFormat="1" applyFont="1" applyAlignment="1">
      <alignment vertical="center"/>
    </xf>
    <xf numFmtId="167" fontId="20" fillId="0" borderId="0" xfId="42" applyNumberFormat="1" applyFont="1" applyAlignment="1">
      <alignment vertical="center"/>
    </xf>
    <xf numFmtId="167" fontId="20" fillId="0" borderId="0" xfId="42" applyNumberFormat="1" applyFont="1" applyFill="1" applyAlignment="1">
      <alignment vertical="center"/>
    </xf>
    <xf numFmtId="0" fontId="20" fillId="0" borderId="1" xfId="42" applyFont="1" applyBorder="1" applyAlignment="1">
      <alignment vertical="center"/>
    </xf>
    <xf numFmtId="165" fontId="20" fillId="0" borderId="1" xfId="42" applyNumberFormat="1" applyFont="1" applyBorder="1" applyAlignment="1">
      <alignment vertical="center"/>
    </xf>
    <xf numFmtId="167" fontId="20" fillId="0" borderId="1" xfId="42" applyNumberFormat="1" applyFont="1" applyBorder="1" applyAlignment="1">
      <alignment vertical="center"/>
    </xf>
    <xf numFmtId="167" fontId="21" fillId="0" borderId="1" xfId="42" applyNumberFormat="1" applyFont="1" applyBorder="1" applyAlignment="1">
      <alignment vertical="center"/>
    </xf>
    <xf numFmtId="167" fontId="20" fillId="0" borderId="1" xfId="42" applyNumberFormat="1" applyFont="1" applyFill="1" applyBorder="1" applyAlignment="1">
      <alignment vertical="center"/>
    </xf>
    <xf numFmtId="165" fontId="20" fillId="0" borderId="0" xfId="42" applyNumberFormat="1" applyFont="1" applyAlignment="1">
      <alignment horizontal="center" vertical="center"/>
    </xf>
    <xf numFmtId="167" fontId="20" fillId="0" borderId="0" xfId="42" applyNumberFormat="1" applyFont="1" applyAlignment="1">
      <alignment horizontal="center" vertical="center"/>
    </xf>
    <xf numFmtId="167" fontId="20" fillId="0" borderId="0" xfId="42" applyNumberFormat="1" applyFont="1" applyAlignment="1">
      <alignment horizontal="right" vertical="center"/>
    </xf>
    <xf numFmtId="165" fontId="20" fillId="0" borderId="1" xfId="42" applyNumberFormat="1" applyFont="1" applyBorder="1" applyAlignment="1">
      <alignment horizontal="center" vertical="center"/>
    </xf>
    <xf numFmtId="167" fontId="20" fillId="0" borderId="1" xfId="42" applyNumberFormat="1" applyFont="1" applyBorder="1" applyAlignment="1">
      <alignment horizontal="right" vertical="center"/>
    </xf>
    <xf numFmtId="167" fontId="21" fillId="0" borderId="0" xfId="42" applyNumberFormat="1" applyFont="1" applyAlignment="1">
      <alignment horizontal="right" vertical="center"/>
    </xf>
    <xf numFmtId="167" fontId="21" fillId="33" borderId="3" xfId="0" quotePrefix="1" applyNumberFormat="1" applyFont="1" applyFill="1" applyBorder="1" applyAlignment="1">
      <alignment horizontal="right" vertical="center"/>
    </xf>
    <xf numFmtId="167" fontId="21" fillId="0" borderId="3" xfId="0" quotePrefix="1" applyNumberFormat="1" applyFont="1" applyFill="1" applyBorder="1" applyAlignment="1">
      <alignment horizontal="right" vertical="center"/>
    </xf>
    <xf numFmtId="165" fontId="21" fillId="33" borderId="0" xfId="0" applyNumberFormat="1" applyFont="1" applyFill="1" applyAlignment="1">
      <alignment horizontal="right" vertical="center"/>
    </xf>
    <xf numFmtId="165" fontId="21" fillId="0" borderId="0" xfId="0" applyNumberFormat="1" applyFont="1" applyFill="1" applyAlignment="1">
      <alignment horizontal="right" vertical="center"/>
    </xf>
    <xf numFmtId="169" fontId="21" fillId="33" borderId="4" xfId="0" applyNumberFormat="1" applyFont="1" applyFill="1" applyBorder="1" applyAlignment="1">
      <alignment horizontal="right" vertical="center"/>
    </xf>
    <xf numFmtId="168" fontId="21" fillId="0" borderId="0" xfId="42" applyNumberFormat="1" applyFont="1" applyAlignment="1">
      <alignment horizontal="right" vertical="center"/>
    </xf>
    <xf numFmtId="169" fontId="21" fillId="0" borderId="4" xfId="0" applyNumberFormat="1" applyFont="1" applyFill="1" applyBorder="1" applyAlignment="1">
      <alignment horizontal="right" vertical="center"/>
    </xf>
    <xf numFmtId="165" fontId="21" fillId="0" borderId="1" xfId="42" applyNumberFormat="1" applyFont="1" applyBorder="1" applyAlignment="1">
      <alignment vertical="center"/>
    </xf>
    <xf numFmtId="165" fontId="21" fillId="0" borderId="1" xfId="42" applyNumberFormat="1" applyFont="1" applyBorder="1" applyAlignment="1">
      <alignment horizontal="center" vertical="center"/>
    </xf>
    <xf numFmtId="167" fontId="21" fillId="0" borderId="1" xfId="42" applyNumberFormat="1" applyFont="1" applyBorder="1" applyAlignment="1">
      <alignment horizontal="right" vertical="center"/>
    </xf>
    <xf numFmtId="165" fontId="20" fillId="0" borderId="0" xfId="42" applyNumberFormat="1" applyFont="1" applyFill="1" applyBorder="1" applyAlignment="1">
      <alignment vertical="center"/>
    </xf>
    <xf numFmtId="167" fontId="22" fillId="0" borderId="0" xfId="42" applyNumberFormat="1" applyFont="1" applyFill="1" applyBorder="1" applyAlignment="1">
      <alignment vertical="center"/>
    </xf>
    <xf numFmtId="167" fontId="22" fillId="0" borderId="0" xfId="28" applyNumberFormat="1" applyFont="1" applyFill="1" applyBorder="1" applyAlignment="1">
      <alignment vertical="center"/>
    </xf>
    <xf numFmtId="167" fontId="22" fillId="0" borderId="0" xfId="29" applyNumberFormat="1" applyFont="1" applyFill="1" applyBorder="1" applyAlignment="1">
      <alignment vertical="center"/>
    </xf>
    <xf numFmtId="0" fontId="20" fillId="0" borderId="1" xfId="42" applyFont="1" applyFill="1" applyBorder="1" applyAlignment="1">
      <alignment vertical="center"/>
    </xf>
    <xf numFmtId="167" fontId="22" fillId="0" borderId="1" xfId="42" applyNumberFormat="1" applyFont="1" applyFill="1" applyBorder="1" applyAlignment="1">
      <alignment vertical="center"/>
    </xf>
    <xf numFmtId="167" fontId="22" fillId="0" borderId="1" xfId="28" applyNumberFormat="1" applyFont="1" applyFill="1" applyBorder="1" applyAlignment="1">
      <alignment vertical="center"/>
    </xf>
    <xf numFmtId="167" fontId="22" fillId="0" borderId="1" xfId="29" applyNumberFormat="1" applyFont="1" applyFill="1" applyBorder="1" applyAlignment="1">
      <alignment vertical="center"/>
    </xf>
    <xf numFmtId="167" fontId="23" fillId="0" borderId="0" xfId="42" applyNumberFormat="1" applyFont="1" applyFill="1" applyAlignment="1">
      <alignment horizontal="center" vertical="center"/>
    </xf>
    <xf numFmtId="167" fontId="23" fillId="0" borderId="0" xfId="42" applyNumberFormat="1" applyFont="1" applyFill="1" applyAlignment="1">
      <alignment horizontal="right" vertical="center"/>
    </xf>
    <xf numFmtId="167" fontId="23" fillId="0" borderId="1" xfId="42" applyNumberFormat="1" applyFont="1" applyFill="1" applyBorder="1" applyAlignment="1">
      <alignment horizontal="right" vertical="center"/>
    </xf>
    <xf numFmtId="165" fontId="20" fillId="0" borderId="0" xfId="42" applyNumberFormat="1" applyFont="1" applyFill="1" applyAlignment="1">
      <alignment horizontal="right" vertical="center"/>
    </xf>
    <xf numFmtId="167" fontId="22" fillId="33" borderId="0" xfId="42" applyNumberFormat="1" applyFont="1" applyFill="1" applyAlignment="1">
      <alignment vertical="center"/>
    </xf>
    <xf numFmtId="167" fontId="22" fillId="0" borderId="0" xfId="42" applyNumberFormat="1" applyFont="1" applyFill="1" applyAlignment="1">
      <alignment vertical="center"/>
    </xf>
    <xf numFmtId="0" fontId="20" fillId="0" borderId="0" xfId="42" applyFont="1" applyFill="1" applyAlignment="1">
      <alignment vertical="center"/>
    </xf>
    <xf numFmtId="167" fontId="22" fillId="33" borderId="0" xfId="42" applyNumberFormat="1" applyFont="1" applyFill="1" applyBorder="1" applyAlignment="1">
      <alignment horizontal="right" vertical="center"/>
    </xf>
    <xf numFmtId="167" fontId="22" fillId="0" borderId="0" xfId="42" applyNumberFormat="1" applyFont="1" applyFill="1" applyBorder="1" applyAlignment="1">
      <alignment horizontal="right" vertical="center"/>
    </xf>
    <xf numFmtId="167" fontId="22" fillId="0" borderId="0" xfId="42" applyNumberFormat="1" applyFont="1" applyFill="1" applyAlignment="1">
      <alignment horizontal="right" wrapText="1"/>
    </xf>
    <xf numFmtId="167" fontId="22" fillId="0" borderId="0" xfId="28" applyNumberFormat="1" applyFont="1" applyFill="1" applyAlignment="1">
      <alignment horizontal="right"/>
    </xf>
    <xf numFmtId="167" fontId="22" fillId="0" borderId="0" xfId="28" applyNumberFormat="1" applyFont="1" applyFill="1" applyAlignment="1">
      <alignment horizontal="right" vertical="center"/>
    </xf>
    <xf numFmtId="167" fontId="22" fillId="0" borderId="0" xfId="29" applyNumberFormat="1" applyFont="1" applyFill="1" applyAlignment="1">
      <alignment vertical="center"/>
    </xf>
    <xf numFmtId="167" fontId="22" fillId="0" borderId="0" xfId="42" applyNumberFormat="1" applyFont="1" applyFill="1" applyAlignment="1">
      <alignment horizontal="right" vertical="center"/>
    </xf>
    <xf numFmtId="167" fontId="22" fillId="0" borderId="0" xfId="42" applyNumberFormat="1" applyFont="1" applyFill="1" applyAlignment="1">
      <alignment horizontal="right"/>
    </xf>
    <xf numFmtId="167" fontId="22" fillId="33" borderId="3" xfId="42" applyNumberFormat="1" applyFont="1" applyFill="1" applyBorder="1" applyAlignment="1">
      <alignment horizontal="right" vertical="center"/>
    </xf>
    <xf numFmtId="167" fontId="22" fillId="0" borderId="3" xfId="42" applyNumberFormat="1" applyFont="1" applyFill="1" applyBorder="1" applyAlignment="1">
      <alignment horizontal="right" vertical="center"/>
    </xf>
    <xf numFmtId="167" fontId="22" fillId="33" borderId="0" xfId="42" applyNumberFormat="1" applyFont="1" applyFill="1" applyAlignment="1">
      <alignment horizontal="right" vertical="center"/>
    </xf>
    <xf numFmtId="167" fontId="22" fillId="0" borderId="0" xfId="42" applyNumberFormat="1" applyFont="1" applyFill="1" applyBorder="1" applyAlignment="1">
      <alignment horizontal="right" wrapText="1"/>
    </xf>
    <xf numFmtId="167" fontId="22" fillId="0" borderId="0" xfId="42" applyNumberFormat="1" applyFont="1" applyFill="1" applyAlignment="1">
      <alignment horizontal="right" vertical="top" wrapText="1"/>
    </xf>
    <xf numFmtId="167" fontId="22" fillId="33" borderId="0" xfId="28" applyNumberFormat="1" applyFont="1" applyFill="1" applyBorder="1" applyAlignment="1">
      <alignment horizontal="right" vertical="center"/>
    </xf>
    <xf numFmtId="167" fontId="22" fillId="0" borderId="0" xfId="28" applyNumberFormat="1" applyFont="1" applyFill="1" applyBorder="1" applyAlignment="1">
      <alignment horizontal="right" vertical="center"/>
    </xf>
    <xf numFmtId="166" fontId="21" fillId="0" borderId="0" xfId="42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/>
    </xf>
    <xf numFmtId="167" fontId="22" fillId="33" borderId="1" xfId="28" applyNumberFormat="1" applyFont="1" applyFill="1" applyBorder="1" applyAlignment="1">
      <alignment horizontal="right" vertical="center"/>
    </xf>
    <xf numFmtId="167" fontId="22" fillId="0" borderId="1" xfId="28" applyNumberFormat="1" applyFont="1" applyFill="1" applyBorder="1" applyAlignment="1">
      <alignment horizontal="right" vertical="center"/>
    </xf>
    <xf numFmtId="0" fontId="21" fillId="0" borderId="0" xfId="42" applyFont="1" applyFill="1" applyAlignment="1">
      <alignment vertical="center"/>
    </xf>
    <xf numFmtId="167" fontId="22" fillId="0" borderId="0" xfId="29" applyNumberFormat="1" applyFont="1" applyFill="1" applyBorder="1" applyAlignment="1">
      <alignment horizontal="right" vertical="center"/>
    </xf>
    <xf numFmtId="167" fontId="22" fillId="0" borderId="0" xfId="32" applyNumberFormat="1" applyFont="1" applyFill="1" applyAlignment="1">
      <alignment vertical="center"/>
    </xf>
    <xf numFmtId="167" fontId="22" fillId="0" borderId="0" xfId="31" applyNumberFormat="1" applyFont="1" applyFill="1" applyAlignment="1">
      <alignment vertical="center"/>
    </xf>
    <xf numFmtId="167" fontId="22" fillId="0" borderId="0" xfId="31" applyNumberFormat="1" applyFont="1" applyFill="1" applyBorder="1" applyAlignment="1">
      <alignment horizontal="right" vertical="center"/>
    </xf>
    <xf numFmtId="0" fontId="21" fillId="0" borderId="0" xfId="0" applyNumberFormat="1" applyFont="1" applyFill="1" applyAlignment="1">
      <alignment vertical="center"/>
    </xf>
    <xf numFmtId="167" fontId="22" fillId="0" borderId="2" xfId="28" applyNumberFormat="1" applyFont="1" applyFill="1" applyBorder="1" applyAlignment="1">
      <alignment horizontal="right" vertical="center"/>
    </xf>
    <xf numFmtId="165" fontId="21" fillId="0" borderId="0" xfId="42" applyNumberFormat="1" applyFont="1" applyFill="1" applyBorder="1" applyAlignment="1">
      <alignment horizontal="justify" vertical="center" wrapText="1"/>
    </xf>
    <xf numFmtId="167" fontId="22" fillId="0" borderId="0" xfId="42" applyNumberFormat="1" applyFont="1" applyFill="1" applyBorder="1" applyAlignment="1">
      <alignment horizontal="right" vertical="center" wrapText="1"/>
    </xf>
    <xf numFmtId="167" fontId="22" fillId="0" borderId="0" xfId="42" applyNumberFormat="1" applyFont="1" applyFill="1" applyBorder="1" applyAlignment="1">
      <alignment horizontal="justify" vertical="center" wrapText="1"/>
    </xf>
    <xf numFmtId="165" fontId="21" fillId="0" borderId="0" xfId="42" quotePrefix="1" applyNumberFormat="1" applyFont="1" applyFill="1" applyBorder="1" applyAlignment="1">
      <alignment vertical="center"/>
    </xf>
    <xf numFmtId="165" fontId="21" fillId="0" borderId="0" xfId="42" quotePrefix="1" applyNumberFormat="1" applyFont="1" applyFill="1" applyAlignment="1">
      <alignment vertical="center"/>
    </xf>
    <xf numFmtId="167" fontId="22" fillId="0" borderId="0" xfId="28" applyNumberFormat="1" applyFont="1" applyFill="1" applyAlignment="1">
      <alignment vertical="center"/>
    </xf>
    <xf numFmtId="167" fontId="20" fillId="0" borderId="1" xfId="42" applyNumberFormat="1" applyFont="1" applyBorder="1" applyAlignment="1">
      <alignment horizontal="center" vertical="center"/>
    </xf>
    <xf numFmtId="167" fontId="21" fillId="0" borderId="0" xfId="42" applyNumberFormat="1" applyFont="1" applyAlignment="1">
      <alignment horizontal="center" vertical="center"/>
    </xf>
    <xf numFmtId="0" fontId="20" fillId="0" borderId="0" xfId="42" applyFont="1" applyAlignment="1">
      <alignment vertical="center"/>
    </xf>
    <xf numFmtId="167" fontId="21" fillId="0" borderId="1" xfId="42" applyNumberFormat="1" applyFont="1" applyBorder="1" applyAlignment="1">
      <alignment horizontal="center" vertical="center"/>
    </xf>
    <xf numFmtId="165" fontId="21" fillId="0" borderId="0" xfId="42" applyNumberFormat="1" applyFont="1" applyAlignment="1">
      <alignment horizontal="right" vertical="center"/>
    </xf>
    <xf numFmtId="165" fontId="24" fillId="0" borderId="0" xfId="42" applyNumberFormat="1" applyFont="1" applyAlignment="1">
      <alignment vertical="center"/>
    </xf>
    <xf numFmtId="165" fontId="24" fillId="0" borderId="0" xfId="42" applyNumberFormat="1" applyFont="1" applyAlignment="1">
      <alignment horizontal="center" vertical="center"/>
    </xf>
    <xf numFmtId="167" fontId="25" fillId="0" borderId="0" xfId="42" applyNumberFormat="1" applyFont="1" applyAlignment="1">
      <alignment horizontal="center" vertical="center"/>
    </xf>
    <xf numFmtId="165" fontId="25" fillId="0" borderId="0" xfId="42" applyNumberFormat="1" applyFont="1" applyAlignment="1">
      <alignment horizontal="center" vertical="center"/>
    </xf>
    <xf numFmtId="167" fontId="25" fillId="0" borderId="0" xfId="42" applyNumberFormat="1" applyFont="1" applyAlignment="1">
      <alignment horizontal="right" vertical="center"/>
    </xf>
    <xf numFmtId="167" fontId="25" fillId="0" borderId="0" xfId="42" applyNumberFormat="1" applyFont="1" applyAlignment="1">
      <alignment vertical="center"/>
    </xf>
    <xf numFmtId="167" fontId="25" fillId="0" borderId="3" xfId="42" applyNumberFormat="1" applyFont="1" applyBorder="1" applyAlignment="1">
      <alignment horizontal="right" vertical="center"/>
    </xf>
    <xf numFmtId="0" fontId="25" fillId="0" borderId="0" xfId="42" applyFont="1" applyAlignment="1">
      <alignment horizontal="center" vertical="center"/>
    </xf>
    <xf numFmtId="167" fontId="24" fillId="0" borderId="0" xfId="42" applyNumberFormat="1" applyFont="1" applyAlignment="1">
      <alignment horizontal="center" vertical="center"/>
    </xf>
    <xf numFmtId="167" fontId="25" fillId="0" borderId="0" xfId="42" quotePrefix="1" applyNumberFormat="1" applyFont="1" applyAlignment="1">
      <alignment horizontal="right" vertical="center"/>
    </xf>
    <xf numFmtId="167" fontId="24" fillId="0" borderId="0" xfId="42" applyNumberFormat="1" applyFont="1" applyAlignment="1">
      <alignment vertical="center"/>
    </xf>
    <xf numFmtId="0" fontId="24" fillId="0" borderId="0" xfId="42" applyFont="1" applyAlignment="1">
      <alignment horizontal="center" vertical="center"/>
    </xf>
    <xf numFmtId="165" fontId="25" fillId="0" borderId="0" xfId="42" applyNumberFormat="1" applyFont="1" applyAlignment="1">
      <alignment horizontal="right" vertical="center"/>
    </xf>
    <xf numFmtId="165" fontId="24" fillId="0" borderId="0" xfId="42" applyNumberFormat="1" applyFont="1" applyFill="1" applyAlignment="1">
      <alignment vertical="center"/>
    </xf>
    <xf numFmtId="0" fontId="24" fillId="0" borderId="0" xfId="42" applyFont="1" applyFill="1" applyAlignment="1">
      <alignment horizontal="center" vertical="center"/>
    </xf>
    <xf numFmtId="167" fontId="25" fillId="0" borderId="0" xfId="42" applyNumberFormat="1" applyFont="1" applyFill="1" applyAlignment="1">
      <alignment horizontal="right" vertical="center"/>
    </xf>
    <xf numFmtId="167" fontId="25" fillId="0" borderId="0" xfId="42" quotePrefix="1" applyNumberFormat="1" applyFont="1" applyFill="1" applyAlignment="1">
      <alignment horizontal="right" vertical="center"/>
    </xf>
    <xf numFmtId="165" fontId="25" fillId="0" borderId="0" xfId="42" applyNumberFormat="1" applyFont="1" applyFill="1" applyAlignment="1">
      <alignment horizontal="right" vertical="center"/>
    </xf>
    <xf numFmtId="165" fontId="25" fillId="0" borderId="1" xfId="42" applyNumberFormat="1" applyFont="1" applyFill="1" applyBorder="1" applyAlignment="1">
      <alignment horizontal="center" vertical="center"/>
    </xf>
    <xf numFmtId="165" fontId="24" fillId="0" borderId="0" xfId="42" applyNumberFormat="1" applyFont="1" applyFill="1" applyAlignment="1">
      <alignment horizontal="center" vertical="center"/>
    </xf>
    <xf numFmtId="167" fontId="25" fillId="0" borderId="1" xfId="42" applyNumberFormat="1" applyFont="1" applyFill="1" applyBorder="1" applyAlignment="1">
      <alignment horizontal="right" vertical="center"/>
    </xf>
    <xf numFmtId="167" fontId="25" fillId="0" borderId="0" xfId="42" applyNumberFormat="1" applyFont="1" applyFill="1" applyAlignment="1">
      <alignment horizontal="center" vertical="center"/>
    </xf>
    <xf numFmtId="165" fontId="25" fillId="0" borderId="0" xfId="42" applyNumberFormat="1" applyFont="1" applyFill="1" applyAlignment="1">
      <alignment horizontal="center" vertical="center"/>
    </xf>
    <xf numFmtId="165" fontId="25" fillId="0" borderId="0" xfId="42" applyNumberFormat="1" applyFont="1" applyAlignment="1">
      <alignment vertical="center"/>
    </xf>
    <xf numFmtId="167" fontId="24" fillId="0" borderId="0" xfId="42" applyNumberFormat="1" applyFont="1" applyFill="1" applyAlignment="1">
      <alignment horizontal="right" vertical="center"/>
    </xf>
    <xf numFmtId="165" fontId="24" fillId="0" borderId="0" xfId="42" applyNumberFormat="1" applyFont="1" applyFill="1" applyAlignment="1">
      <alignment horizontal="right" vertical="center"/>
    </xf>
    <xf numFmtId="0" fontId="25" fillId="0" borderId="0" xfId="42" applyFont="1" applyFill="1" applyAlignment="1">
      <alignment vertical="center"/>
    </xf>
    <xf numFmtId="0" fontId="24" fillId="0" borderId="0" xfId="42" applyFont="1" applyFill="1" applyAlignment="1">
      <alignment vertical="center"/>
    </xf>
    <xf numFmtId="167" fontId="24" fillId="0" borderId="3" xfId="42" applyNumberFormat="1" applyFont="1" applyFill="1" applyBorder="1" applyAlignment="1">
      <alignment horizontal="right" vertical="center"/>
    </xf>
    <xf numFmtId="167" fontId="24" fillId="0" borderId="4" xfId="42" applyNumberFormat="1" applyFont="1" applyFill="1" applyBorder="1" applyAlignment="1">
      <alignment horizontal="right" vertical="center"/>
    </xf>
    <xf numFmtId="0" fontId="25" fillId="0" borderId="0" xfId="42" applyFont="1" applyAlignment="1">
      <alignment vertical="center"/>
    </xf>
    <xf numFmtId="167" fontId="24" fillId="33" borderId="0" xfId="42" applyNumberFormat="1" applyFont="1" applyFill="1" applyAlignment="1">
      <alignment horizontal="right" vertical="center"/>
    </xf>
    <xf numFmtId="167" fontId="24" fillId="33" borderId="3" xfId="42" applyNumberFormat="1" applyFont="1" applyFill="1" applyBorder="1" applyAlignment="1">
      <alignment horizontal="right" vertical="center"/>
    </xf>
    <xf numFmtId="167" fontId="24" fillId="33" borderId="4" xfId="42" applyNumberFormat="1" applyFont="1" applyFill="1" applyBorder="1" applyAlignment="1">
      <alignment horizontal="right" vertical="center"/>
    </xf>
    <xf numFmtId="0" fontId="24" fillId="0" borderId="0" xfId="42" applyFont="1" applyAlignment="1">
      <alignment vertical="center"/>
    </xf>
    <xf numFmtId="167" fontId="24" fillId="0" borderId="1" xfId="42" applyNumberFormat="1" applyFont="1" applyFill="1" applyBorder="1" applyAlignment="1">
      <alignment horizontal="right" vertical="center"/>
    </xf>
    <xf numFmtId="167" fontId="24" fillId="0" borderId="0" xfId="42" applyNumberFormat="1" applyFont="1" applyFill="1" applyAlignment="1">
      <alignment horizontal="center" vertical="center"/>
    </xf>
    <xf numFmtId="167" fontId="24" fillId="0" borderId="0" xfId="42" applyNumberFormat="1" applyFont="1" applyFill="1" applyAlignment="1">
      <alignment vertical="center"/>
    </xf>
    <xf numFmtId="167" fontId="24" fillId="0" borderId="0" xfId="42" applyNumberFormat="1" applyFont="1" applyAlignment="1">
      <alignment horizontal="right" vertical="center"/>
    </xf>
    <xf numFmtId="167" fontId="24" fillId="33" borderId="1" xfId="42" applyNumberFormat="1" applyFont="1" applyFill="1" applyBorder="1" applyAlignment="1">
      <alignment horizontal="right" vertical="center"/>
    </xf>
    <xf numFmtId="167" fontId="20" fillId="0" borderId="1" xfId="42" applyNumberFormat="1" applyFont="1" applyBorder="1" applyAlignment="1">
      <alignment horizontal="center" vertical="center"/>
    </xf>
    <xf numFmtId="169" fontId="21" fillId="0" borderId="0" xfId="0" applyNumberFormat="1" applyFont="1" applyFill="1" applyBorder="1" applyAlignment="1">
      <alignment horizontal="right" vertical="center"/>
    </xf>
    <xf numFmtId="168" fontId="21" fillId="0" borderId="0" xfId="42" applyNumberFormat="1" applyFont="1" applyFill="1" applyAlignment="1">
      <alignment horizontal="right" vertical="center"/>
    </xf>
    <xf numFmtId="165" fontId="21" fillId="0" borderId="0" xfId="42" applyNumberFormat="1" applyFont="1" applyFill="1" applyBorder="1" applyAlignment="1">
      <alignment horizontal="center" vertical="center" wrapText="1"/>
    </xf>
    <xf numFmtId="165" fontId="21" fillId="0" borderId="0" xfId="42" quotePrefix="1" applyNumberFormat="1" applyFont="1" applyFill="1" applyAlignment="1">
      <alignment horizontal="center" vertical="center"/>
    </xf>
    <xf numFmtId="167" fontId="21" fillId="0" borderId="4" xfId="42" applyNumberFormat="1" applyFont="1" applyFill="1" applyBorder="1" applyAlignment="1">
      <alignment horizontal="right" vertical="center"/>
    </xf>
    <xf numFmtId="167" fontId="21" fillId="33" borderId="4" xfId="42" applyNumberFormat="1" applyFont="1" applyFill="1" applyBorder="1" applyAlignment="1">
      <alignment horizontal="right" vertical="center"/>
    </xf>
    <xf numFmtId="167" fontId="22" fillId="33" borderId="0" xfId="28" applyNumberFormat="1" applyFont="1" applyFill="1" applyAlignment="1">
      <alignment horizontal="right"/>
    </xf>
    <xf numFmtId="167" fontId="22" fillId="33" borderId="0" xfId="32" applyNumberFormat="1" applyFont="1" applyFill="1" applyAlignment="1">
      <alignment vertical="center"/>
    </xf>
    <xf numFmtId="167" fontId="22" fillId="33" borderId="0" xfId="42" applyNumberFormat="1" applyFont="1" applyFill="1" applyBorder="1" applyAlignment="1">
      <alignment vertical="center"/>
    </xf>
    <xf numFmtId="167" fontId="22" fillId="33" borderId="2" xfId="28" applyNumberFormat="1" applyFont="1" applyFill="1" applyBorder="1" applyAlignment="1">
      <alignment horizontal="right" vertical="center"/>
    </xf>
    <xf numFmtId="167" fontId="22" fillId="33" borderId="0" xfId="42" applyNumberFormat="1" applyFont="1" applyFill="1" applyBorder="1" applyAlignment="1">
      <alignment horizontal="right" vertical="center" wrapText="1"/>
    </xf>
    <xf numFmtId="167" fontId="20" fillId="0" borderId="3" xfId="42" applyNumberFormat="1" applyFont="1" applyFill="1" applyBorder="1" applyAlignment="1">
      <alignment horizontal="center" vertical="center"/>
    </xf>
    <xf numFmtId="167" fontId="20" fillId="0" borderId="1" xfId="42" applyNumberFormat="1" applyFont="1" applyBorder="1" applyAlignment="1">
      <alignment horizontal="center" vertical="center"/>
    </xf>
    <xf numFmtId="165" fontId="25" fillId="0" borderId="1" xfId="42" applyNumberFormat="1" applyFont="1" applyBorder="1" applyAlignment="1">
      <alignment horizontal="center" vertical="center"/>
    </xf>
    <xf numFmtId="167" fontId="25" fillId="0" borderId="5" xfId="42" applyNumberFormat="1" applyFont="1" applyBorder="1" applyAlignment="1">
      <alignment horizontal="center" vertical="center"/>
    </xf>
    <xf numFmtId="167" fontId="25" fillId="0" borderId="3" xfId="42" applyNumberFormat="1" applyFont="1" applyBorder="1" applyAlignment="1">
      <alignment horizontal="center" vertical="center"/>
    </xf>
    <xf numFmtId="167" fontId="25" fillId="0" borderId="1" xfId="42" applyNumberFormat="1" applyFont="1" applyBorder="1" applyAlignment="1">
      <alignment horizontal="center" vertical="center"/>
    </xf>
    <xf numFmtId="167" fontId="23" fillId="0" borderId="1" xfId="42" applyNumberFormat="1" applyFont="1" applyFill="1" applyBorder="1" applyAlignment="1">
      <alignment horizontal="center" vertical="center"/>
    </xf>
    <xf numFmtId="167" fontId="23" fillId="0" borderId="1" xfId="29" applyNumberFormat="1" applyFont="1" applyFill="1" applyBorder="1" applyAlignment="1">
      <alignment horizontal="center" vertical="center"/>
    </xf>
  </cellXfs>
  <cellStyles count="4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3" xfId="29" xr:uid="{00000000-0005-0000-0000-00001C000000}"/>
    <cellStyle name="Comma 3 2" xfId="30" xr:uid="{00000000-0005-0000-0000-00001D000000}"/>
    <cellStyle name="Comma 3 2 2" xfId="31" xr:uid="{00000000-0005-0000-0000-00001E000000}"/>
    <cellStyle name="Comma 4" xfId="32" xr:uid="{00000000-0005-0000-0000-00001F000000}"/>
    <cellStyle name="Explanatory Text" xfId="33" builtinId="53" customBuiltin="1"/>
    <cellStyle name="Good" xfId="34" builtinId="26" customBuiltin="1"/>
    <cellStyle name="Heading 1" xfId="35" builtinId="16" customBuiltin="1"/>
    <cellStyle name="Heading 2" xfId="36" builtinId="17" customBuiltin="1"/>
    <cellStyle name="Heading 3" xfId="37" builtinId="18" customBuiltin="1"/>
    <cellStyle name="Heading 4" xfId="38" builtinId="19" customBuiltin="1"/>
    <cellStyle name="Input" xfId="39" builtinId="20" customBuiltin="1"/>
    <cellStyle name="Linked Cell" xfId="40" builtinId="24" customBuiltin="1"/>
    <cellStyle name="Neutral" xfId="41" builtinId="28" customBuiltin="1"/>
    <cellStyle name="Normal" xfId="0" builtinId="0" customBuiltin="1"/>
    <cellStyle name="Normal 3" xfId="42" xr:uid="{00000000-0005-0000-0000-00002A000000}"/>
    <cellStyle name="Note" xfId="43" builtinId="10" customBuiltin="1"/>
    <cellStyle name="Output" xfId="44" builtinId="21" customBuiltin="1"/>
    <cellStyle name="Percent" xfId="45" builtinId="5" customBuiltin="1"/>
    <cellStyle name="Title" xfId="46" builtinId="15" customBuiltin="1"/>
    <cellStyle name="Total" xfId="47" builtinId="25" customBuiltin="1"/>
    <cellStyle name="Warning Text" xfId="48" builtinId="11" customBuiltin="1"/>
  </cellStyles>
  <dxfs count="0"/>
  <tableStyles count="0" defaultTableStyle="TableStyleMedium2" defaultPivotStyle="PivotStyleLight16"/>
  <colors>
    <mruColors>
      <color rgb="FFFAFAFA"/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9"/>
  <sheetViews>
    <sheetView topLeftCell="A121" zoomScaleNormal="100" zoomScaleSheetLayoutView="70" workbookViewId="0">
      <selection activeCell="A130" sqref="A130:XFD166"/>
    </sheetView>
  </sheetViews>
  <sheetFormatPr defaultColWidth="9.42578125" defaultRowHeight="21" customHeight="1" x14ac:dyDescent="0.25"/>
  <cols>
    <col min="1" max="1" width="1.5703125" style="4" customWidth="1"/>
    <col min="2" max="2" width="32.140625" style="4" customWidth="1"/>
    <col min="3" max="3" width="7.42578125" style="21" customWidth="1"/>
    <col min="4" max="4" width="0.5703125" style="4" customWidth="1"/>
    <col min="5" max="5" width="11.5703125" style="2" customWidth="1"/>
    <col min="6" max="6" width="0.5703125" style="3" customWidth="1"/>
    <col min="7" max="7" width="11.5703125" style="2" customWidth="1"/>
    <col min="8" max="8" width="0.5703125" style="3" customWidth="1"/>
    <col min="9" max="9" width="11.5703125" style="3" customWidth="1"/>
    <col min="10" max="10" width="0.5703125" style="3" customWidth="1"/>
    <col min="11" max="11" width="11.5703125" style="3" customWidth="1"/>
    <col min="12" max="16384" width="9.42578125" style="4"/>
  </cols>
  <sheetData>
    <row r="1" spans="1:11" ht="21" customHeight="1" x14ac:dyDescent="0.25">
      <c r="A1" s="1" t="s">
        <v>73</v>
      </c>
      <c r="B1" s="1"/>
      <c r="C1" s="1"/>
      <c r="D1" s="1"/>
    </row>
    <row r="2" spans="1:11" ht="21" customHeight="1" x14ac:dyDescent="0.25">
      <c r="A2" s="1" t="s">
        <v>0</v>
      </c>
      <c r="B2" s="1"/>
      <c r="C2" s="1"/>
      <c r="D2" s="1"/>
    </row>
    <row r="3" spans="1:11" ht="21" customHeight="1" x14ac:dyDescent="0.25">
      <c r="A3" s="5" t="s">
        <v>163</v>
      </c>
      <c r="B3" s="5"/>
      <c r="C3" s="5"/>
      <c r="D3" s="5"/>
      <c r="E3" s="6"/>
      <c r="F3" s="7"/>
      <c r="G3" s="6"/>
      <c r="H3" s="7"/>
      <c r="I3" s="7"/>
      <c r="J3" s="7"/>
      <c r="K3" s="7"/>
    </row>
    <row r="5" spans="1:11" ht="21" customHeight="1" x14ac:dyDescent="0.25">
      <c r="C5" s="8"/>
      <c r="E5" s="198" t="s">
        <v>1</v>
      </c>
      <c r="F5" s="198"/>
      <c r="G5" s="198"/>
      <c r="H5" s="9"/>
      <c r="I5" s="198" t="s">
        <v>2</v>
      </c>
      <c r="J5" s="198"/>
      <c r="K5" s="198"/>
    </row>
    <row r="6" spans="1:11" ht="21" customHeight="1" x14ac:dyDescent="0.25">
      <c r="C6" s="8"/>
      <c r="E6" s="10" t="s">
        <v>164</v>
      </c>
      <c r="F6" s="10"/>
      <c r="G6" s="10" t="s">
        <v>152</v>
      </c>
      <c r="H6" s="10"/>
      <c r="I6" s="10" t="s">
        <v>164</v>
      </c>
      <c r="J6" s="10"/>
      <c r="K6" s="10" t="s">
        <v>152</v>
      </c>
    </row>
    <row r="7" spans="1:11" ht="21" customHeight="1" x14ac:dyDescent="0.25">
      <c r="C7" s="11" t="s">
        <v>3</v>
      </c>
      <c r="E7" s="12" t="s">
        <v>4</v>
      </c>
      <c r="F7" s="10"/>
      <c r="G7" s="12" t="s">
        <v>4</v>
      </c>
      <c r="H7" s="10"/>
      <c r="I7" s="13" t="s">
        <v>4</v>
      </c>
      <c r="J7" s="10"/>
      <c r="K7" s="13" t="s">
        <v>4</v>
      </c>
    </row>
    <row r="8" spans="1:11" ht="6" customHeight="1" x14ac:dyDescent="0.25">
      <c r="C8" s="14"/>
      <c r="E8" s="15"/>
      <c r="F8" s="10"/>
      <c r="G8" s="16"/>
      <c r="H8" s="10"/>
      <c r="I8" s="17"/>
      <c r="J8" s="10"/>
      <c r="K8" s="18"/>
    </row>
    <row r="9" spans="1:11" ht="21" customHeight="1" x14ac:dyDescent="0.25">
      <c r="A9" s="1" t="s">
        <v>5</v>
      </c>
      <c r="B9" s="1"/>
      <c r="C9" s="1"/>
      <c r="D9" s="1"/>
      <c r="E9" s="19"/>
      <c r="I9" s="20"/>
    </row>
    <row r="10" spans="1:11" ht="6" customHeight="1" x14ac:dyDescent="0.25">
      <c r="A10" s="1"/>
      <c r="B10" s="1"/>
      <c r="C10" s="1"/>
      <c r="D10" s="1"/>
      <c r="E10" s="19"/>
      <c r="I10" s="20"/>
    </row>
    <row r="11" spans="1:11" ht="21" customHeight="1" x14ac:dyDescent="0.25">
      <c r="A11" s="1" t="s">
        <v>6</v>
      </c>
      <c r="B11" s="1"/>
      <c r="C11" s="1"/>
      <c r="D11" s="1"/>
      <c r="E11" s="19"/>
      <c r="I11" s="20"/>
    </row>
    <row r="12" spans="1:11" ht="6" customHeight="1" x14ac:dyDescent="0.25">
      <c r="A12" s="1"/>
      <c r="B12" s="1"/>
      <c r="E12" s="19"/>
      <c r="I12" s="20"/>
    </row>
    <row r="13" spans="1:11" ht="21" customHeight="1" x14ac:dyDescent="0.25">
      <c r="A13" s="4" t="s">
        <v>7</v>
      </c>
      <c r="C13" s="21">
        <v>9</v>
      </c>
      <c r="E13" s="22">
        <v>32234248</v>
      </c>
      <c r="F13" s="23"/>
      <c r="G13" s="24">
        <v>235773992</v>
      </c>
      <c r="H13" s="23"/>
      <c r="I13" s="22">
        <v>28747149</v>
      </c>
      <c r="J13" s="23"/>
      <c r="K13" s="24">
        <v>231632659</v>
      </c>
    </row>
    <row r="14" spans="1:11" ht="21" customHeight="1" x14ac:dyDescent="0.25">
      <c r="A14" s="4" t="s">
        <v>8</v>
      </c>
      <c r="C14" s="21">
        <v>10</v>
      </c>
      <c r="E14" s="22">
        <v>300929536</v>
      </c>
      <c r="F14" s="23"/>
      <c r="G14" s="24">
        <v>140595402</v>
      </c>
      <c r="H14" s="23"/>
      <c r="I14" s="22">
        <v>298001365</v>
      </c>
      <c r="J14" s="25"/>
      <c r="K14" s="24">
        <v>138797364</v>
      </c>
    </row>
    <row r="15" spans="1:11" ht="21" customHeight="1" x14ac:dyDescent="0.25">
      <c r="A15" s="4" t="s">
        <v>135</v>
      </c>
      <c r="C15" s="21" t="s">
        <v>159</v>
      </c>
      <c r="E15" s="22">
        <v>5208148</v>
      </c>
      <c r="F15" s="23"/>
      <c r="G15" s="24">
        <v>11828542</v>
      </c>
      <c r="H15" s="23"/>
      <c r="I15" s="22">
        <v>5208148</v>
      </c>
      <c r="J15" s="25"/>
      <c r="K15" s="24">
        <v>11828542</v>
      </c>
    </row>
    <row r="16" spans="1:11" ht="21" customHeight="1" x14ac:dyDescent="0.25">
      <c r="A16" s="4" t="s">
        <v>153</v>
      </c>
      <c r="C16" s="26">
        <v>32.6</v>
      </c>
      <c r="E16" s="22">
        <v>0</v>
      </c>
      <c r="F16" s="23"/>
      <c r="G16" s="24">
        <v>0</v>
      </c>
      <c r="H16" s="23"/>
      <c r="I16" s="22">
        <v>7000000</v>
      </c>
      <c r="J16" s="25"/>
      <c r="K16" s="24">
        <v>7000000</v>
      </c>
    </row>
    <row r="17" spans="1:11" ht="21" customHeight="1" x14ac:dyDescent="0.25">
      <c r="A17" s="4" t="s">
        <v>74</v>
      </c>
      <c r="C17" s="21">
        <v>12</v>
      </c>
      <c r="E17" s="22">
        <v>486575362</v>
      </c>
      <c r="F17" s="23"/>
      <c r="G17" s="24">
        <v>154346825</v>
      </c>
      <c r="H17" s="23"/>
      <c r="I17" s="22">
        <v>484961897</v>
      </c>
      <c r="J17" s="23"/>
      <c r="K17" s="24">
        <v>153085334</v>
      </c>
    </row>
    <row r="18" spans="1:11" ht="21" customHeight="1" x14ac:dyDescent="0.25">
      <c r="A18" s="4" t="s">
        <v>10</v>
      </c>
      <c r="C18" s="21">
        <v>13</v>
      </c>
      <c r="E18" s="27">
        <v>18264251</v>
      </c>
      <c r="F18" s="28"/>
      <c r="G18" s="29">
        <v>11319483</v>
      </c>
      <c r="H18" s="28"/>
      <c r="I18" s="27">
        <v>18181586</v>
      </c>
      <c r="J18" s="28"/>
      <c r="K18" s="29">
        <v>11084236</v>
      </c>
    </row>
    <row r="19" spans="1:11" ht="6" customHeight="1" x14ac:dyDescent="0.25">
      <c r="E19" s="30"/>
      <c r="F19" s="28"/>
      <c r="G19" s="31"/>
      <c r="H19" s="28"/>
      <c r="I19" s="32"/>
      <c r="J19" s="28"/>
      <c r="K19" s="28"/>
    </row>
    <row r="20" spans="1:11" ht="21" customHeight="1" x14ac:dyDescent="0.25">
      <c r="A20" s="1" t="s">
        <v>11</v>
      </c>
      <c r="E20" s="33">
        <f>SUM(E13:E19)</f>
        <v>843211545</v>
      </c>
      <c r="F20" s="23"/>
      <c r="G20" s="34">
        <f>SUM(G13:G19)</f>
        <v>553864244</v>
      </c>
      <c r="H20" s="23"/>
      <c r="I20" s="33">
        <f>SUM(I13:I19)</f>
        <v>842100145</v>
      </c>
      <c r="J20" s="23"/>
      <c r="K20" s="34">
        <f>SUM(K13:K19)</f>
        <v>553428135</v>
      </c>
    </row>
    <row r="21" spans="1:11" ht="21" customHeight="1" x14ac:dyDescent="0.25">
      <c r="E21" s="35"/>
      <c r="F21" s="23"/>
      <c r="G21" s="36"/>
      <c r="H21" s="23"/>
      <c r="I21" s="37"/>
      <c r="J21" s="23"/>
      <c r="K21" s="23"/>
    </row>
    <row r="22" spans="1:11" ht="21" customHeight="1" x14ac:dyDescent="0.25">
      <c r="A22" s="1" t="s">
        <v>12</v>
      </c>
      <c r="B22" s="1"/>
      <c r="E22" s="35"/>
      <c r="F22" s="23"/>
      <c r="G22" s="36"/>
      <c r="H22" s="23"/>
      <c r="I22" s="37"/>
      <c r="J22" s="23"/>
      <c r="K22" s="23"/>
    </row>
    <row r="23" spans="1:11" ht="6" customHeight="1" x14ac:dyDescent="0.25">
      <c r="A23" s="1"/>
      <c r="B23" s="1"/>
      <c r="E23" s="35"/>
      <c r="F23" s="23"/>
      <c r="G23" s="36"/>
      <c r="H23" s="23"/>
      <c r="I23" s="37"/>
      <c r="J23" s="23"/>
      <c r="K23" s="23"/>
    </row>
    <row r="24" spans="1:11" ht="21" customHeight="1" x14ac:dyDescent="0.25">
      <c r="A24" s="4" t="s">
        <v>13</v>
      </c>
      <c r="C24" s="21">
        <v>14</v>
      </c>
      <c r="E24" s="22">
        <v>5783700</v>
      </c>
      <c r="F24" s="36"/>
      <c r="G24" s="24">
        <v>5783700</v>
      </c>
      <c r="H24" s="36"/>
      <c r="I24" s="38">
        <v>783700</v>
      </c>
      <c r="J24" s="36"/>
      <c r="K24" s="39">
        <v>783700</v>
      </c>
    </row>
    <row r="25" spans="1:11" ht="21" customHeight="1" x14ac:dyDescent="0.25">
      <c r="A25" s="4" t="s">
        <v>145</v>
      </c>
      <c r="C25" s="21">
        <v>15</v>
      </c>
      <c r="E25" s="22">
        <v>0</v>
      </c>
      <c r="F25" s="36"/>
      <c r="G25" s="24">
        <v>0</v>
      </c>
      <c r="H25" s="36"/>
      <c r="I25" s="38">
        <v>7369971</v>
      </c>
      <c r="J25" s="36"/>
      <c r="K25" s="39">
        <v>7369971</v>
      </c>
    </row>
    <row r="26" spans="1:11" ht="21" customHeight="1" x14ac:dyDescent="0.25">
      <c r="A26" s="4" t="s">
        <v>75</v>
      </c>
      <c r="C26" s="21">
        <v>16</v>
      </c>
      <c r="E26" s="22">
        <v>1101951564</v>
      </c>
      <c r="F26" s="36"/>
      <c r="G26" s="24">
        <v>922523919</v>
      </c>
      <c r="H26" s="36"/>
      <c r="I26" s="38">
        <v>1101466064</v>
      </c>
      <c r="J26" s="36"/>
      <c r="K26" s="39">
        <v>921891332</v>
      </c>
    </row>
    <row r="27" spans="1:11" ht="21" customHeight="1" x14ac:dyDescent="0.25">
      <c r="A27" s="4" t="s">
        <v>99</v>
      </c>
      <c r="C27" s="21">
        <v>17</v>
      </c>
      <c r="E27" s="22">
        <v>20674837</v>
      </c>
      <c r="F27" s="36"/>
      <c r="G27" s="24">
        <v>24757763</v>
      </c>
      <c r="H27" s="36"/>
      <c r="I27" s="38">
        <v>20070998</v>
      </c>
      <c r="J27" s="36"/>
      <c r="K27" s="39">
        <v>23952831</v>
      </c>
    </row>
    <row r="28" spans="1:11" ht="21" customHeight="1" x14ac:dyDescent="0.25">
      <c r="A28" s="4" t="s">
        <v>14</v>
      </c>
      <c r="C28" s="21">
        <v>18</v>
      </c>
      <c r="E28" s="22">
        <v>1427222</v>
      </c>
      <c r="F28" s="36"/>
      <c r="G28" s="24">
        <v>1608877</v>
      </c>
      <c r="H28" s="36"/>
      <c r="I28" s="38">
        <v>1250702</v>
      </c>
      <c r="J28" s="36"/>
      <c r="K28" s="39">
        <v>1398877</v>
      </c>
    </row>
    <row r="29" spans="1:11" ht="21" customHeight="1" x14ac:dyDescent="0.25">
      <c r="A29" s="4" t="s">
        <v>111</v>
      </c>
      <c r="C29" s="21">
        <v>19</v>
      </c>
      <c r="E29" s="27">
        <v>5107825</v>
      </c>
      <c r="F29" s="36"/>
      <c r="G29" s="29">
        <v>2407624</v>
      </c>
      <c r="H29" s="36"/>
      <c r="I29" s="27">
        <v>5107825</v>
      </c>
      <c r="J29" s="36"/>
      <c r="K29" s="29">
        <v>2407624</v>
      </c>
    </row>
    <row r="30" spans="1:11" ht="6" customHeight="1" x14ac:dyDescent="0.25">
      <c r="E30" s="30"/>
      <c r="F30" s="28"/>
      <c r="G30" s="31"/>
      <c r="H30" s="28"/>
      <c r="I30" s="32"/>
      <c r="J30" s="28"/>
      <c r="K30" s="28"/>
    </row>
    <row r="31" spans="1:11" ht="21" customHeight="1" x14ac:dyDescent="0.25">
      <c r="A31" s="1" t="s">
        <v>15</v>
      </c>
      <c r="E31" s="40">
        <f>SUM(E24:E29)</f>
        <v>1134945148</v>
      </c>
      <c r="F31" s="28"/>
      <c r="G31" s="41">
        <f>SUM(G24:G29)</f>
        <v>957081883</v>
      </c>
      <c r="H31" s="31"/>
      <c r="I31" s="40">
        <f>SUM(I24:I29)</f>
        <v>1136049260</v>
      </c>
      <c r="J31" s="28"/>
      <c r="K31" s="41">
        <f>SUM(K24:K29)</f>
        <v>957804335</v>
      </c>
    </row>
    <row r="32" spans="1:11" ht="6" customHeight="1" x14ac:dyDescent="0.25">
      <c r="E32" s="32"/>
      <c r="F32" s="23"/>
      <c r="G32" s="28"/>
      <c r="H32" s="23"/>
      <c r="I32" s="32"/>
      <c r="J32" s="23"/>
      <c r="K32" s="28"/>
    </row>
    <row r="33" spans="1:11" ht="21" customHeight="1" thickBot="1" x14ac:dyDescent="0.3">
      <c r="A33" s="1" t="s">
        <v>16</v>
      </c>
      <c r="B33" s="1"/>
      <c r="E33" s="42">
        <f>SUM(E20,E31)</f>
        <v>1978156693</v>
      </c>
      <c r="F33" s="28"/>
      <c r="G33" s="43">
        <f>SUM(G20,G31)</f>
        <v>1510946127</v>
      </c>
      <c r="H33" s="28"/>
      <c r="I33" s="42">
        <f>SUM(I20,I31)</f>
        <v>1978149405</v>
      </c>
      <c r="J33" s="28"/>
      <c r="K33" s="43">
        <f>SUM(K20,K31)</f>
        <v>1511232470</v>
      </c>
    </row>
    <row r="34" spans="1:11" ht="21" customHeight="1" thickTop="1" x14ac:dyDescent="0.25">
      <c r="D34" s="1"/>
      <c r="E34" s="44"/>
      <c r="G34" s="44"/>
    </row>
    <row r="35" spans="1:11" ht="21" customHeight="1" x14ac:dyDescent="0.25">
      <c r="D35" s="1"/>
      <c r="E35" s="44"/>
      <c r="G35" s="44"/>
    </row>
    <row r="36" spans="1:11" ht="21" customHeight="1" x14ac:dyDescent="0.25">
      <c r="D36" s="1"/>
      <c r="E36" s="44"/>
      <c r="G36" s="44"/>
    </row>
    <row r="37" spans="1:11" ht="21" customHeight="1" x14ac:dyDescent="0.25">
      <c r="D37" s="1"/>
      <c r="E37" s="44"/>
      <c r="G37" s="44"/>
    </row>
    <row r="38" spans="1:11" ht="21" customHeight="1" x14ac:dyDescent="0.25">
      <c r="D38" s="1"/>
      <c r="E38" s="44"/>
      <c r="G38" s="44"/>
    </row>
    <row r="39" spans="1:11" ht="21" customHeight="1" x14ac:dyDescent="0.25">
      <c r="D39" s="1"/>
      <c r="E39" s="44"/>
      <c r="G39" s="44"/>
    </row>
    <row r="40" spans="1:11" ht="21" customHeight="1" x14ac:dyDescent="0.25">
      <c r="D40" s="1"/>
      <c r="E40" s="44"/>
      <c r="G40" s="44"/>
    </row>
    <row r="41" spans="1:11" ht="21" customHeight="1" x14ac:dyDescent="0.25">
      <c r="D41" s="1"/>
      <c r="E41" s="44"/>
      <c r="G41" s="44"/>
    </row>
    <row r="42" spans="1:11" ht="17.25" customHeight="1" x14ac:dyDescent="0.25">
      <c r="D42" s="1"/>
      <c r="E42" s="44"/>
      <c r="G42" s="44"/>
    </row>
    <row r="43" spans="1:11" ht="22.35" customHeight="1" x14ac:dyDescent="0.25">
      <c r="A43" s="45" t="s">
        <v>104</v>
      </c>
      <c r="B43" s="45"/>
      <c r="C43" s="46"/>
      <c r="D43" s="5"/>
      <c r="E43" s="47"/>
      <c r="F43" s="7"/>
      <c r="G43" s="47"/>
      <c r="H43" s="7"/>
      <c r="I43" s="7"/>
      <c r="J43" s="7"/>
      <c r="K43" s="7"/>
    </row>
    <row r="44" spans="1:11" ht="21" customHeight="1" x14ac:dyDescent="0.25">
      <c r="A44" s="1" t="s">
        <v>73</v>
      </c>
      <c r="B44" s="1"/>
      <c r="C44" s="1"/>
      <c r="D44" s="1"/>
    </row>
    <row r="45" spans="1:11" ht="21" customHeight="1" x14ac:dyDescent="0.25">
      <c r="A45" s="1" t="s">
        <v>0</v>
      </c>
      <c r="B45" s="1"/>
      <c r="C45" s="1"/>
      <c r="D45" s="1"/>
    </row>
    <row r="46" spans="1:11" ht="21" customHeight="1" x14ac:dyDescent="0.25">
      <c r="A46" s="5" t="str">
        <f>+A3</f>
        <v>ณ วันที่ 31 ธันวาคม พ.ศ. 2566</v>
      </c>
      <c r="B46" s="5"/>
      <c r="C46" s="5"/>
      <c r="D46" s="5"/>
      <c r="E46" s="6"/>
      <c r="F46" s="7"/>
      <c r="G46" s="6"/>
      <c r="H46" s="7"/>
      <c r="I46" s="7"/>
      <c r="J46" s="7"/>
      <c r="K46" s="7"/>
    </row>
    <row r="48" spans="1:11" ht="21" customHeight="1" x14ac:dyDescent="0.25">
      <c r="C48" s="8"/>
      <c r="E48" s="198" t="s">
        <v>1</v>
      </c>
      <c r="F48" s="198"/>
      <c r="G48" s="198"/>
      <c r="H48" s="9"/>
      <c r="I48" s="198" t="s">
        <v>2</v>
      </c>
      <c r="J48" s="198"/>
      <c r="K48" s="198"/>
    </row>
    <row r="49" spans="1:11" ht="21" customHeight="1" x14ac:dyDescent="0.25">
      <c r="C49" s="8"/>
      <c r="E49" s="10" t="s">
        <v>164</v>
      </c>
      <c r="F49" s="10"/>
      <c r="G49" s="10" t="s">
        <v>152</v>
      </c>
      <c r="H49" s="10"/>
      <c r="I49" s="10" t="s">
        <v>164</v>
      </c>
      <c r="J49" s="10"/>
      <c r="K49" s="10" t="s">
        <v>152</v>
      </c>
    </row>
    <row r="50" spans="1:11" ht="21" customHeight="1" x14ac:dyDescent="0.25">
      <c r="C50" s="11" t="s">
        <v>3</v>
      </c>
      <c r="E50" s="12" t="s">
        <v>4</v>
      </c>
      <c r="F50" s="10"/>
      <c r="G50" s="12" t="s">
        <v>4</v>
      </c>
      <c r="H50" s="10"/>
      <c r="I50" s="13" t="s">
        <v>4</v>
      </c>
      <c r="J50" s="10"/>
      <c r="K50" s="13" t="s">
        <v>4</v>
      </c>
    </row>
    <row r="51" spans="1:11" ht="6" customHeight="1" x14ac:dyDescent="0.25">
      <c r="C51" s="14"/>
      <c r="E51" s="15"/>
      <c r="F51" s="10"/>
      <c r="G51" s="16"/>
      <c r="H51" s="10"/>
      <c r="I51" s="17"/>
      <c r="J51" s="10"/>
      <c r="K51" s="18"/>
    </row>
    <row r="52" spans="1:11" ht="21" customHeight="1" x14ac:dyDescent="0.25">
      <c r="A52" s="1" t="s">
        <v>17</v>
      </c>
      <c r="B52" s="1"/>
      <c r="C52" s="1"/>
      <c r="D52" s="1"/>
      <c r="E52" s="19"/>
      <c r="I52" s="20"/>
    </row>
    <row r="53" spans="1:11" ht="6" customHeight="1" x14ac:dyDescent="0.25">
      <c r="A53" s="1"/>
      <c r="B53" s="1"/>
      <c r="C53" s="1"/>
      <c r="D53" s="1"/>
      <c r="E53" s="19"/>
      <c r="I53" s="20"/>
    </row>
    <row r="54" spans="1:11" ht="21" customHeight="1" x14ac:dyDescent="0.25">
      <c r="A54" s="1" t="s">
        <v>18</v>
      </c>
      <c r="B54" s="1"/>
      <c r="C54" s="1"/>
      <c r="D54" s="1"/>
      <c r="E54" s="19"/>
      <c r="I54" s="20"/>
    </row>
    <row r="55" spans="1:11" ht="6" customHeight="1" x14ac:dyDescent="0.25">
      <c r="A55" s="1"/>
      <c r="B55" s="1"/>
      <c r="E55" s="19"/>
      <c r="I55" s="20"/>
    </row>
    <row r="56" spans="1:11" ht="21" customHeight="1" x14ac:dyDescent="0.25">
      <c r="A56" s="4" t="s">
        <v>170</v>
      </c>
      <c r="C56" s="26">
        <v>20.100000000000001</v>
      </c>
      <c r="E56" s="38">
        <v>30000000</v>
      </c>
      <c r="F56" s="23"/>
      <c r="G56" s="39">
        <v>0</v>
      </c>
      <c r="H56" s="23"/>
      <c r="I56" s="38">
        <v>30000000</v>
      </c>
      <c r="K56" s="39">
        <v>0</v>
      </c>
    </row>
    <row r="57" spans="1:11" ht="21" customHeight="1" x14ac:dyDescent="0.25">
      <c r="A57" s="4" t="s">
        <v>19</v>
      </c>
      <c r="C57" s="21">
        <v>21</v>
      </c>
      <c r="E57" s="38">
        <v>330239661</v>
      </c>
      <c r="F57" s="23"/>
      <c r="G57" s="39">
        <v>217239210</v>
      </c>
      <c r="H57" s="23"/>
      <c r="I57" s="48">
        <v>328997004</v>
      </c>
      <c r="J57" s="23"/>
      <c r="K57" s="49">
        <v>216006122</v>
      </c>
    </row>
    <row r="58" spans="1:11" ht="21" customHeight="1" x14ac:dyDescent="0.25">
      <c r="A58" s="50" t="s">
        <v>96</v>
      </c>
      <c r="C58" s="21">
        <v>22</v>
      </c>
      <c r="E58" s="38">
        <v>35298031</v>
      </c>
      <c r="F58" s="23"/>
      <c r="G58" s="39">
        <v>39820297</v>
      </c>
      <c r="H58" s="23"/>
      <c r="I58" s="48">
        <v>35298031</v>
      </c>
      <c r="J58" s="23"/>
      <c r="K58" s="49">
        <v>39820297</v>
      </c>
    </row>
    <row r="59" spans="1:11" ht="21" customHeight="1" x14ac:dyDescent="0.25">
      <c r="A59" s="4" t="s">
        <v>136</v>
      </c>
      <c r="C59" s="21" t="s">
        <v>160</v>
      </c>
      <c r="E59" s="38">
        <v>7725083</v>
      </c>
      <c r="F59" s="23"/>
      <c r="G59" s="39">
        <v>373588</v>
      </c>
      <c r="H59" s="23"/>
      <c r="I59" s="48">
        <v>7725083</v>
      </c>
      <c r="J59" s="23"/>
      <c r="K59" s="49">
        <v>373588</v>
      </c>
    </row>
    <row r="60" spans="1:11" ht="21" customHeight="1" x14ac:dyDescent="0.25">
      <c r="A60" s="4" t="s">
        <v>20</v>
      </c>
      <c r="B60" s="26"/>
      <c r="C60" s="4"/>
      <c r="E60" s="51"/>
      <c r="G60" s="4"/>
      <c r="I60" s="52"/>
      <c r="K60" s="53"/>
    </row>
    <row r="61" spans="1:11" ht="21" customHeight="1" x14ac:dyDescent="0.25">
      <c r="B61" s="54" t="s">
        <v>21</v>
      </c>
      <c r="C61" s="26">
        <v>20.2</v>
      </c>
      <c r="E61" s="22">
        <v>67705000</v>
      </c>
      <c r="F61" s="23"/>
      <c r="G61" s="24">
        <v>24360000</v>
      </c>
      <c r="H61" s="23"/>
      <c r="I61" s="48">
        <v>67705000</v>
      </c>
      <c r="J61" s="23"/>
      <c r="K61" s="49">
        <v>24360000</v>
      </c>
    </row>
    <row r="62" spans="1:11" ht="21" customHeight="1" x14ac:dyDescent="0.25">
      <c r="A62" s="4" t="s">
        <v>22</v>
      </c>
      <c r="E62" s="22">
        <v>19771207</v>
      </c>
      <c r="F62" s="23"/>
      <c r="G62" s="24">
        <v>10573249</v>
      </c>
      <c r="H62" s="23"/>
      <c r="I62" s="48">
        <v>19739572</v>
      </c>
      <c r="J62" s="23"/>
      <c r="K62" s="49">
        <v>10573249</v>
      </c>
    </row>
    <row r="63" spans="1:11" ht="21" customHeight="1" x14ac:dyDescent="0.25">
      <c r="A63" s="4" t="s">
        <v>102</v>
      </c>
      <c r="E63" s="51"/>
      <c r="G63" s="4"/>
      <c r="I63" s="51"/>
      <c r="K63" s="4"/>
    </row>
    <row r="64" spans="1:11" ht="21" customHeight="1" x14ac:dyDescent="0.25">
      <c r="B64" s="4" t="s">
        <v>103</v>
      </c>
      <c r="C64" s="26"/>
      <c r="E64" s="22">
        <v>7157921</v>
      </c>
      <c r="F64" s="23"/>
      <c r="G64" s="24">
        <v>7642107</v>
      </c>
      <c r="H64" s="23"/>
      <c r="I64" s="48">
        <v>7157921</v>
      </c>
      <c r="J64" s="23"/>
      <c r="K64" s="49">
        <v>7642107</v>
      </c>
    </row>
    <row r="65" spans="1:11" ht="21" customHeight="1" x14ac:dyDescent="0.25">
      <c r="A65" s="4" t="s">
        <v>23</v>
      </c>
      <c r="E65" s="27">
        <v>2566587</v>
      </c>
      <c r="F65" s="28"/>
      <c r="G65" s="29">
        <v>4121346</v>
      </c>
      <c r="H65" s="28"/>
      <c r="I65" s="55">
        <v>2548004</v>
      </c>
      <c r="J65" s="28"/>
      <c r="K65" s="56">
        <v>4094640</v>
      </c>
    </row>
    <row r="66" spans="1:11" ht="6" customHeight="1" x14ac:dyDescent="0.25">
      <c r="E66" s="51"/>
      <c r="F66" s="28"/>
      <c r="G66" s="4"/>
      <c r="H66" s="28"/>
      <c r="I66" s="32"/>
      <c r="J66" s="28"/>
      <c r="K66" s="28"/>
    </row>
    <row r="67" spans="1:11" ht="21" customHeight="1" x14ac:dyDescent="0.25">
      <c r="A67" s="1" t="s">
        <v>24</v>
      </c>
      <c r="C67" s="1"/>
      <c r="D67" s="1"/>
      <c r="E67" s="33">
        <f>SUM(E56:E65)</f>
        <v>500463490</v>
      </c>
      <c r="F67" s="28"/>
      <c r="G67" s="34">
        <f>SUM(G56:G65)</f>
        <v>304129797</v>
      </c>
      <c r="H67" s="28"/>
      <c r="I67" s="33">
        <f>SUM(I56:I65)</f>
        <v>499170615</v>
      </c>
      <c r="J67" s="28"/>
      <c r="K67" s="34">
        <f>SUM(K56:K65)</f>
        <v>302870003</v>
      </c>
    </row>
    <row r="68" spans="1:11" ht="21" customHeight="1" x14ac:dyDescent="0.25">
      <c r="A68" s="1"/>
      <c r="B68" s="1"/>
      <c r="C68" s="1"/>
      <c r="D68" s="1"/>
      <c r="E68" s="19"/>
      <c r="I68" s="20"/>
    </row>
    <row r="69" spans="1:11" ht="21" customHeight="1" x14ac:dyDescent="0.25">
      <c r="A69" s="1" t="s">
        <v>25</v>
      </c>
      <c r="B69" s="1"/>
      <c r="C69" s="1"/>
      <c r="D69" s="1"/>
      <c r="E69" s="19"/>
      <c r="I69" s="20"/>
    </row>
    <row r="70" spans="1:11" ht="6" customHeight="1" x14ac:dyDescent="0.25">
      <c r="A70" s="1"/>
      <c r="B70" s="1"/>
      <c r="E70" s="19"/>
      <c r="I70" s="20"/>
    </row>
    <row r="71" spans="1:11" ht="21" customHeight="1" x14ac:dyDescent="0.25">
      <c r="A71" s="4" t="s">
        <v>20</v>
      </c>
      <c r="B71" s="1"/>
      <c r="C71" s="26">
        <v>20.2</v>
      </c>
      <c r="E71" s="22">
        <v>79492000</v>
      </c>
      <c r="G71" s="24">
        <v>35225000</v>
      </c>
      <c r="I71" s="22">
        <v>79492000</v>
      </c>
      <c r="K71" s="24">
        <v>35225000</v>
      </c>
    </row>
    <row r="72" spans="1:11" ht="21" customHeight="1" x14ac:dyDescent="0.25">
      <c r="A72" s="4" t="s">
        <v>100</v>
      </c>
      <c r="B72" s="1"/>
      <c r="C72" s="26"/>
      <c r="E72" s="22">
        <v>2489378</v>
      </c>
      <c r="G72" s="24">
        <v>7054372</v>
      </c>
      <c r="I72" s="22">
        <v>2489378</v>
      </c>
      <c r="K72" s="24">
        <v>7054372</v>
      </c>
    </row>
    <row r="73" spans="1:11" ht="21" customHeight="1" x14ac:dyDescent="0.25">
      <c r="A73" s="4" t="s">
        <v>26</v>
      </c>
      <c r="C73" s="21">
        <v>23</v>
      </c>
      <c r="E73" s="27">
        <v>28862089</v>
      </c>
      <c r="F73" s="23"/>
      <c r="G73" s="29">
        <v>26071965</v>
      </c>
      <c r="H73" s="23"/>
      <c r="I73" s="27">
        <v>28862089</v>
      </c>
      <c r="J73" s="23"/>
      <c r="K73" s="29">
        <v>26071965</v>
      </c>
    </row>
    <row r="74" spans="1:11" ht="6" customHeight="1" x14ac:dyDescent="0.25">
      <c r="E74" s="30"/>
      <c r="F74" s="28"/>
      <c r="G74" s="31"/>
      <c r="H74" s="28"/>
      <c r="I74" s="32"/>
      <c r="J74" s="28"/>
      <c r="K74" s="28"/>
    </row>
    <row r="75" spans="1:11" ht="21" customHeight="1" x14ac:dyDescent="0.25">
      <c r="A75" s="1" t="s">
        <v>27</v>
      </c>
      <c r="C75" s="1"/>
      <c r="D75" s="1"/>
      <c r="E75" s="33">
        <f>SUM(E71:E74)</f>
        <v>110843467</v>
      </c>
      <c r="F75" s="28"/>
      <c r="G75" s="34">
        <f>SUM(G71:G74)</f>
        <v>68351337</v>
      </c>
      <c r="H75" s="28"/>
      <c r="I75" s="33">
        <f>SUM(I71:I74)</f>
        <v>110843467</v>
      </c>
      <c r="J75" s="28"/>
      <c r="K75" s="34">
        <f>SUM(K71:K74)</f>
        <v>68351337</v>
      </c>
    </row>
    <row r="76" spans="1:11" ht="6" customHeight="1" x14ac:dyDescent="0.25">
      <c r="E76" s="32"/>
      <c r="F76" s="28"/>
      <c r="G76" s="28"/>
      <c r="H76" s="28"/>
      <c r="I76" s="32"/>
      <c r="J76" s="28"/>
      <c r="K76" s="28"/>
    </row>
    <row r="77" spans="1:11" ht="21" customHeight="1" x14ac:dyDescent="0.25">
      <c r="A77" s="1" t="s">
        <v>28</v>
      </c>
      <c r="C77" s="1"/>
      <c r="D77" s="1"/>
      <c r="E77" s="33">
        <f>SUM(E75,E67)</f>
        <v>611306957</v>
      </c>
      <c r="F77" s="28"/>
      <c r="G77" s="34">
        <f>SUM(G75,G67)</f>
        <v>372481134</v>
      </c>
      <c r="H77" s="28"/>
      <c r="I77" s="33">
        <f>SUM(I75,I67)</f>
        <v>610014082</v>
      </c>
      <c r="J77" s="28"/>
      <c r="K77" s="34">
        <f>SUM(K75,K67)</f>
        <v>371221340</v>
      </c>
    </row>
    <row r="78" spans="1:11" ht="21" customHeight="1" x14ac:dyDescent="0.25">
      <c r="A78" s="1"/>
      <c r="B78" s="1"/>
      <c r="C78" s="1"/>
      <c r="D78" s="1"/>
      <c r="E78" s="57"/>
      <c r="F78" s="58"/>
      <c r="G78" s="57"/>
      <c r="H78" s="58"/>
      <c r="I78" s="58"/>
      <c r="J78" s="58"/>
      <c r="K78" s="58"/>
    </row>
    <row r="79" spans="1:11" ht="21" customHeight="1" x14ac:dyDescent="0.25">
      <c r="A79" s="1"/>
      <c r="B79" s="1"/>
      <c r="C79" s="1"/>
      <c r="D79" s="1"/>
      <c r="E79" s="57"/>
      <c r="F79" s="58"/>
      <c r="G79" s="57"/>
      <c r="H79" s="58"/>
      <c r="I79" s="58"/>
      <c r="J79" s="58"/>
      <c r="K79" s="58"/>
    </row>
    <row r="80" spans="1:11" ht="21" customHeight="1" x14ac:dyDescent="0.25">
      <c r="A80" s="1"/>
      <c r="B80" s="1"/>
      <c r="C80" s="1"/>
      <c r="D80" s="1"/>
      <c r="E80" s="57"/>
      <c r="F80" s="58"/>
      <c r="G80" s="57"/>
      <c r="H80" s="58"/>
      <c r="I80" s="58"/>
      <c r="J80" s="58"/>
      <c r="K80" s="58"/>
    </row>
    <row r="81" spans="1:11" ht="21" customHeight="1" x14ac:dyDescent="0.25">
      <c r="A81" s="1"/>
      <c r="B81" s="1"/>
      <c r="C81" s="1"/>
      <c r="D81" s="1"/>
      <c r="E81" s="57"/>
      <c r="F81" s="58"/>
      <c r="G81" s="57"/>
      <c r="H81" s="58"/>
      <c r="I81" s="58"/>
      <c r="J81" s="58"/>
      <c r="K81" s="58"/>
    </row>
    <row r="82" spans="1:11" ht="21" customHeight="1" x14ac:dyDescent="0.25">
      <c r="A82" s="1"/>
      <c r="B82" s="1"/>
      <c r="C82" s="1"/>
      <c r="D82" s="1"/>
      <c r="E82" s="57"/>
      <c r="F82" s="58"/>
      <c r="G82" s="57"/>
      <c r="H82" s="58"/>
      <c r="I82" s="58"/>
      <c r="J82" s="58"/>
      <c r="K82" s="58"/>
    </row>
    <row r="83" spans="1:11" ht="21" customHeight="1" x14ac:dyDescent="0.25">
      <c r="A83" s="1"/>
      <c r="B83" s="1"/>
      <c r="C83" s="1"/>
      <c r="D83" s="1"/>
      <c r="E83" s="57"/>
      <c r="F83" s="58"/>
      <c r="G83" s="57"/>
      <c r="H83" s="58"/>
      <c r="I83" s="58"/>
      <c r="J83" s="58"/>
      <c r="K83" s="58"/>
    </row>
    <row r="84" spans="1:11" ht="21" customHeight="1" x14ac:dyDescent="0.25">
      <c r="A84" s="1"/>
      <c r="B84" s="1"/>
      <c r="C84" s="1"/>
      <c r="D84" s="1"/>
      <c r="E84" s="57"/>
      <c r="F84" s="58"/>
      <c r="G84" s="57"/>
      <c r="H84" s="58"/>
      <c r="I84" s="58"/>
      <c r="J84" s="58"/>
      <c r="K84" s="58"/>
    </row>
    <row r="85" spans="1:11" ht="15.75" customHeight="1" x14ac:dyDescent="0.25">
      <c r="A85" s="1"/>
      <c r="B85" s="1"/>
      <c r="C85" s="1"/>
      <c r="D85" s="1"/>
      <c r="E85" s="57"/>
      <c r="F85" s="58"/>
      <c r="G85" s="57"/>
      <c r="H85" s="58"/>
      <c r="I85" s="58"/>
      <c r="J85" s="58"/>
      <c r="K85" s="58"/>
    </row>
    <row r="86" spans="1:11" ht="22.35" customHeight="1" x14ac:dyDescent="0.25">
      <c r="A86" s="45" t="str">
        <f>+A43</f>
        <v>หมายเหตุประกอบงบการเงินรวมและงบการเงินเฉพาะกิจการเป็นส่วนหนึ่งของงบการเงินนี้</v>
      </c>
      <c r="B86" s="5"/>
      <c r="C86" s="5"/>
      <c r="D86" s="5"/>
      <c r="E86" s="6"/>
      <c r="F86" s="7"/>
      <c r="G86" s="6"/>
      <c r="H86" s="7"/>
      <c r="I86" s="7"/>
      <c r="J86" s="7"/>
      <c r="K86" s="7"/>
    </row>
    <row r="87" spans="1:11" ht="21" customHeight="1" x14ac:dyDescent="0.25">
      <c r="A87" s="1" t="s">
        <v>73</v>
      </c>
      <c r="B87" s="1"/>
      <c r="C87" s="1"/>
      <c r="D87" s="1"/>
    </row>
    <row r="88" spans="1:11" ht="21" customHeight="1" x14ac:dyDescent="0.25">
      <c r="A88" s="1" t="s">
        <v>0</v>
      </c>
      <c r="B88" s="1"/>
      <c r="C88" s="1"/>
      <c r="D88" s="1"/>
    </row>
    <row r="89" spans="1:11" ht="21" customHeight="1" x14ac:dyDescent="0.25">
      <c r="A89" s="5" t="str">
        <f>+A3</f>
        <v>ณ วันที่ 31 ธันวาคม พ.ศ. 2566</v>
      </c>
      <c r="B89" s="5"/>
      <c r="C89" s="5"/>
      <c r="D89" s="5"/>
      <c r="E89" s="6"/>
      <c r="F89" s="7"/>
      <c r="G89" s="6"/>
      <c r="H89" s="7"/>
      <c r="I89" s="7"/>
      <c r="J89" s="7"/>
      <c r="K89" s="7"/>
    </row>
    <row r="91" spans="1:11" ht="21" customHeight="1" x14ac:dyDescent="0.25">
      <c r="C91" s="8"/>
      <c r="E91" s="198" t="s">
        <v>1</v>
      </c>
      <c r="F91" s="198"/>
      <c r="G91" s="198"/>
      <c r="H91" s="9"/>
      <c r="I91" s="198" t="s">
        <v>2</v>
      </c>
      <c r="J91" s="198"/>
      <c r="K91" s="198"/>
    </row>
    <row r="92" spans="1:11" ht="21" customHeight="1" x14ac:dyDescent="0.25">
      <c r="C92" s="8"/>
      <c r="E92" s="10" t="s">
        <v>164</v>
      </c>
      <c r="F92" s="10"/>
      <c r="G92" s="10" t="s">
        <v>152</v>
      </c>
      <c r="H92" s="10"/>
      <c r="I92" s="10" t="s">
        <v>164</v>
      </c>
      <c r="J92" s="10"/>
      <c r="K92" s="10" t="s">
        <v>152</v>
      </c>
    </row>
    <row r="93" spans="1:11" ht="21" customHeight="1" x14ac:dyDescent="0.25">
      <c r="C93" s="11" t="s">
        <v>3</v>
      </c>
      <c r="E93" s="12" t="s">
        <v>4</v>
      </c>
      <c r="F93" s="10"/>
      <c r="G93" s="12" t="s">
        <v>4</v>
      </c>
      <c r="H93" s="10"/>
      <c r="I93" s="13" t="s">
        <v>4</v>
      </c>
      <c r="J93" s="10"/>
      <c r="K93" s="13" t="s">
        <v>4</v>
      </c>
    </row>
    <row r="94" spans="1:11" ht="6" customHeight="1" x14ac:dyDescent="0.25">
      <c r="C94" s="14"/>
      <c r="E94" s="15"/>
      <c r="F94" s="10"/>
      <c r="G94" s="16"/>
      <c r="H94" s="10"/>
      <c r="I94" s="17"/>
      <c r="J94" s="10"/>
      <c r="K94" s="18"/>
    </row>
    <row r="95" spans="1:11" ht="21" customHeight="1" x14ac:dyDescent="0.25">
      <c r="A95" s="1" t="s">
        <v>168</v>
      </c>
      <c r="B95" s="1"/>
      <c r="C95" s="1"/>
      <c r="D95" s="1"/>
      <c r="E95" s="19"/>
      <c r="I95" s="20"/>
    </row>
    <row r="96" spans="1:11" ht="6" customHeight="1" x14ac:dyDescent="0.25">
      <c r="A96" s="1"/>
      <c r="B96" s="1"/>
      <c r="C96" s="1"/>
      <c r="D96" s="1"/>
      <c r="E96" s="19"/>
      <c r="I96" s="20"/>
    </row>
    <row r="97" spans="1:11" ht="21" customHeight="1" x14ac:dyDescent="0.25">
      <c r="A97" s="1" t="s">
        <v>29</v>
      </c>
      <c r="B97" s="1"/>
      <c r="C97" s="1"/>
      <c r="D97" s="1"/>
      <c r="E97" s="59"/>
      <c r="F97" s="58"/>
      <c r="G97" s="57"/>
      <c r="H97" s="58"/>
      <c r="I97" s="60"/>
      <c r="J97" s="58"/>
      <c r="K97" s="58"/>
    </row>
    <row r="98" spans="1:11" ht="6" customHeight="1" x14ac:dyDescent="0.25">
      <c r="A98" s="1"/>
      <c r="B98" s="1"/>
      <c r="E98" s="59"/>
      <c r="F98" s="58"/>
      <c r="G98" s="57"/>
      <c r="H98" s="58"/>
      <c r="I98" s="60"/>
      <c r="J98" s="58"/>
      <c r="K98" s="58"/>
    </row>
    <row r="99" spans="1:11" ht="21" customHeight="1" x14ac:dyDescent="0.25">
      <c r="A99" s="4" t="s">
        <v>30</v>
      </c>
      <c r="E99" s="30"/>
      <c r="F99" s="28"/>
      <c r="G99" s="31"/>
      <c r="H99" s="28"/>
      <c r="I99" s="32"/>
      <c r="J99" s="28"/>
      <c r="K99" s="28"/>
    </row>
    <row r="100" spans="1:11" ht="21" customHeight="1" x14ac:dyDescent="0.25">
      <c r="B100" s="4" t="s">
        <v>31</v>
      </c>
      <c r="E100" s="19"/>
      <c r="I100" s="20"/>
    </row>
    <row r="101" spans="1:11" ht="21" customHeight="1" x14ac:dyDescent="0.25">
      <c r="B101" s="4" t="s">
        <v>112</v>
      </c>
      <c r="E101" s="19"/>
      <c r="I101" s="20"/>
    </row>
    <row r="102" spans="1:11" ht="21" customHeight="1" thickBot="1" x14ac:dyDescent="0.3">
      <c r="B102" s="4" t="s">
        <v>72</v>
      </c>
      <c r="E102" s="42">
        <v>322500000</v>
      </c>
      <c r="G102" s="43">
        <v>322500000</v>
      </c>
      <c r="I102" s="42">
        <v>322500000</v>
      </c>
      <c r="K102" s="43">
        <v>322500000</v>
      </c>
    </row>
    <row r="103" spans="1:11" ht="6" customHeight="1" thickTop="1" x14ac:dyDescent="0.25">
      <c r="E103" s="30"/>
      <c r="F103" s="28"/>
      <c r="G103" s="31"/>
      <c r="H103" s="28"/>
      <c r="I103" s="32"/>
      <c r="J103" s="28"/>
      <c r="K103" s="28"/>
    </row>
    <row r="104" spans="1:11" ht="21" customHeight="1" x14ac:dyDescent="0.25">
      <c r="B104" s="4" t="s">
        <v>32</v>
      </c>
      <c r="E104" s="19"/>
      <c r="I104" s="20"/>
    </row>
    <row r="105" spans="1:11" ht="21" customHeight="1" x14ac:dyDescent="0.25">
      <c r="B105" s="4" t="s">
        <v>113</v>
      </c>
      <c r="E105" s="51"/>
      <c r="F105" s="4"/>
      <c r="G105" s="4"/>
      <c r="H105" s="4"/>
      <c r="I105" s="51"/>
      <c r="J105" s="4"/>
      <c r="K105" s="4"/>
    </row>
    <row r="106" spans="1:11" ht="21" customHeight="1" x14ac:dyDescent="0.25">
      <c r="B106" s="4" t="s">
        <v>114</v>
      </c>
      <c r="E106" s="22">
        <v>322498713</v>
      </c>
      <c r="F106" s="28"/>
      <c r="G106" s="24">
        <v>322498713</v>
      </c>
      <c r="H106" s="28"/>
      <c r="I106" s="22">
        <v>322498713</v>
      </c>
      <c r="J106" s="28"/>
      <c r="K106" s="24">
        <v>322498713</v>
      </c>
    </row>
    <row r="107" spans="1:11" ht="21" customHeight="1" x14ac:dyDescent="0.25">
      <c r="A107" s="4" t="s">
        <v>76</v>
      </c>
      <c r="E107" s="52">
        <v>665525655</v>
      </c>
      <c r="G107" s="53">
        <v>665525655</v>
      </c>
      <c r="I107" s="52">
        <v>665525655</v>
      </c>
      <c r="K107" s="53">
        <v>665525655</v>
      </c>
    </row>
    <row r="108" spans="1:11" ht="21" customHeight="1" x14ac:dyDescent="0.25">
      <c r="A108" s="4" t="s">
        <v>77</v>
      </c>
      <c r="E108" s="30"/>
      <c r="F108" s="28"/>
      <c r="G108" s="31"/>
      <c r="H108" s="28"/>
      <c r="I108" s="32"/>
      <c r="J108" s="28"/>
      <c r="K108" s="28"/>
    </row>
    <row r="109" spans="1:11" ht="21" customHeight="1" x14ac:dyDescent="0.25">
      <c r="B109" s="4" t="s">
        <v>78</v>
      </c>
      <c r="E109" s="52">
        <v>-20637124</v>
      </c>
      <c r="F109" s="28"/>
      <c r="G109" s="53">
        <v>-20637124</v>
      </c>
      <c r="H109" s="28"/>
      <c r="I109" s="52">
        <v>-21000000</v>
      </c>
      <c r="J109" s="28"/>
      <c r="K109" s="53">
        <v>-21000000</v>
      </c>
    </row>
    <row r="110" spans="1:11" ht="21" customHeight="1" x14ac:dyDescent="0.25">
      <c r="A110" s="4" t="s">
        <v>137</v>
      </c>
      <c r="E110" s="30"/>
      <c r="F110" s="28"/>
      <c r="G110" s="31"/>
      <c r="H110" s="28"/>
      <c r="I110" s="32"/>
      <c r="J110" s="28"/>
      <c r="K110" s="28"/>
    </row>
    <row r="111" spans="1:11" ht="21" customHeight="1" x14ac:dyDescent="0.25">
      <c r="B111" s="4" t="s">
        <v>79</v>
      </c>
      <c r="C111" s="21">
        <v>24</v>
      </c>
      <c r="E111" s="22">
        <v>32250000</v>
      </c>
      <c r="F111" s="28"/>
      <c r="G111" s="24">
        <v>32250000</v>
      </c>
      <c r="H111" s="28"/>
      <c r="I111" s="22">
        <v>32250000</v>
      </c>
      <c r="J111" s="28"/>
      <c r="K111" s="24">
        <v>32250000</v>
      </c>
    </row>
    <row r="112" spans="1:11" s="61" customFormat="1" ht="21" customHeight="1" x14ac:dyDescent="0.25">
      <c r="B112" s="61" t="s">
        <v>33</v>
      </c>
      <c r="C112" s="62"/>
      <c r="E112" s="22">
        <v>370492751</v>
      </c>
      <c r="F112" s="28"/>
      <c r="G112" s="24">
        <v>142108008</v>
      </c>
      <c r="H112" s="28"/>
      <c r="I112" s="22">
        <v>372141865</v>
      </c>
      <c r="J112" s="28"/>
      <c r="K112" s="24">
        <v>144017672</v>
      </c>
    </row>
    <row r="113" spans="1:11" ht="21" customHeight="1" x14ac:dyDescent="0.25">
      <c r="A113" s="4" t="s">
        <v>80</v>
      </c>
      <c r="E113" s="27">
        <v>-3280259</v>
      </c>
      <c r="F113" s="28"/>
      <c r="G113" s="29">
        <v>-3280259</v>
      </c>
      <c r="H113" s="28"/>
      <c r="I113" s="27">
        <v>-3280910</v>
      </c>
      <c r="J113" s="28"/>
      <c r="K113" s="29">
        <v>-3280910</v>
      </c>
    </row>
    <row r="114" spans="1:11" ht="6" customHeight="1" x14ac:dyDescent="0.25">
      <c r="E114" s="30"/>
      <c r="F114" s="28"/>
      <c r="G114" s="31"/>
      <c r="H114" s="28"/>
      <c r="I114" s="32"/>
      <c r="J114" s="28"/>
      <c r="K114" s="28"/>
    </row>
    <row r="115" spans="1:11" ht="21" customHeight="1" x14ac:dyDescent="0.25">
      <c r="A115" s="1" t="s">
        <v>115</v>
      </c>
      <c r="C115" s="4"/>
      <c r="E115" s="32">
        <f>SUM(E106:E113)</f>
        <v>1366849736</v>
      </c>
      <c r="F115" s="28"/>
      <c r="G115" s="28">
        <f>SUM(G106:G113)</f>
        <v>1138464993</v>
      </c>
      <c r="H115" s="28"/>
      <c r="I115" s="32">
        <f>SUM(I106:I113)</f>
        <v>1368135323</v>
      </c>
      <c r="J115" s="28"/>
      <c r="K115" s="28">
        <f>SUM(K106:K113)</f>
        <v>1140011130</v>
      </c>
    </row>
    <row r="116" spans="1:11" ht="21" customHeight="1" x14ac:dyDescent="0.25">
      <c r="A116" s="4" t="s">
        <v>34</v>
      </c>
      <c r="C116" s="4"/>
      <c r="E116" s="63">
        <v>0</v>
      </c>
      <c r="F116" s="28"/>
      <c r="G116" s="64">
        <v>0</v>
      </c>
      <c r="H116" s="28"/>
      <c r="I116" s="40">
        <v>0</v>
      </c>
      <c r="J116" s="28"/>
      <c r="K116" s="41">
        <v>0</v>
      </c>
    </row>
    <row r="117" spans="1:11" ht="6" customHeight="1" x14ac:dyDescent="0.25">
      <c r="C117" s="1"/>
      <c r="D117" s="1"/>
      <c r="E117" s="30"/>
      <c r="F117" s="28"/>
      <c r="G117" s="31"/>
      <c r="H117" s="28"/>
      <c r="I117" s="32"/>
      <c r="J117" s="28"/>
      <c r="K117" s="28"/>
    </row>
    <row r="118" spans="1:11" ht="21" customHeight="1" x14ac:dyDescent="0.25">
      <c r="A118" s="1" t="s">
        <v>35</v>
      </c>
      <c r="C118" s="4"/>
      <c r="E118" s="33">
        <f>SUM(E115:E117)</f>
        <v>1366849736</v>
      </c>
      <c r="F118" s="28"/>
      <c r="G118" s="34">
        <f>SUM(G115:G117)</f>
        <v>1138464993</v>
      </c>
      <c r="H118" s="28"/>
      <c r="I118" s="33">
        <f>SUM(I115:I117)</f>
        <v>1368135323</v>
      </c>
      <c r="J118" s="28"/>
      <c r="K118" s="34">
        <f>SUM(K115:K117)</f>
        <v>1140011130</v>
      </c>
    </row>
    <row r="119" spans="1:11" ht="6" customHeight="1" x14ac:dyDescent="0.25">
      <c r="E119" s="32"/>
      <c r="F119" s="28"/>
      <c r="G119" s="28"/>
      <c r="H119" s="28"/>
      <c r="I119" s="32"/>
      <c r="J119" s="28"/>
      <c r="K119" s="28"/>
    </row>
    <row r="120" spans="1:11" ht="21" customHeight="1" thickBot="1" x14ac:dyDescent="0.3">
      <c r="A120" s="1" t="s">
        <v>36</v>
      </c>
      <c r="B120" s="1"/>
      <c r="E120" s="65">
        <f>SUM(E118,E77)</f>
        <v>1978156693</v>
      </c>
      <c r="F120" s="23"/>
      <c r="G120" s="66">
        <f>SUM(G118,G77)</f>
        <v>1510946127</v>
      </c>
      <c r="H120" s="23"/>
      <c r="I120" s="65">
        <f>SUM(I118,I77)</f>
        <v>1978149405</v>
      </c>
      <c r="J120" s="23"/>
      <c r="K120" s="66">
        <f>SUM(K118,K77)</f>
        <v>1511232470</v>
      </c>
    </row>
    <row r="121" spans="1:11" ht="21" customHeight="1" thickTop="1" x14ac:dyDescent="0.25">
      <c r="A121" s="1"/>
      <c r="B121" s="1"/>
      <c r="E121" s="28"/>
      <c r="F121" s="23"/>
      <c r="G121" s="28"/>
      <c r="H121" s="23"/>
      <c r="I121" s="28"/>
      <c r="J121" s="23"/>
      <c r="K121" s="28"/>
    </row>
    <row r="122" spans="1:11" ht="21" customHeight="1" x14ac:dyDescent="0.25">
      <c r="A122" s="1"/>
      <c r="B122" s="1"/>
      <c r="E122" s="28"/>
      <c r="F122" s="23"/>
      <c r="G122" s="28"/>
      <c r="H122" s="23"/>
      <c r="I122" s="28"/>
      <c r="J122" s="23"/>
      <c r="K122" s="28"/>
    </row>
    <row r="123" spans="1:11" ht="21" customHeight="1" x14ac:dyDescent="0.25">
      <c r="A123" s="1"/>
      <c r="B123" s="1"/>
      <c r="E123" s="28"/>
      <c r="F123" s="23"/>
      <c r="G123" s="28"/>
      <c r="H123" s="23"/>
      <c r="I123" s="28"/>
      <c r="J123" s="23"/>
      <c r="K123" s="28"/>
    </row>
    <row r="124" spans="1:11" ht="21" customHeight="1" x14ac:dyDescent="0.25">
      <c r="A124" s="1"/>
      <c r="B124" s="1"/>
      <c r="E124" s="28"/>
      <c r="F124" s="23"/>
      <c r="G124" s="28"/>
      <c r="H124" s="23"/>
      <c r="I124" s="28"/>
      <c r="J124" s="23"/>
      <c r="K124" s="28"/>
    </row>
    <row r="125" spans="1:11" ht="21" customHeight="1" x14ac:dyDescent="0.25">
      <c r="A125" s="1"/>
      <c r="B125" s="1"/>
      <c r="E125" s="28"/>
      <c r="F125" s="23"/>
      <c r="G125" s="28"/>
      <c r="H125" s="23"/>
      <c r="I125" s="28"/>
      <c r="J125" s="23"/>
      <c r="K125" s="28"/>
    </row>
    <row r="126" spans="1:11" ht="21" customHeight="1" x14ac:dyDescent="0.25">
      <c r="A126" s="1"/>
      <c r="B126" s="1"/>
      <c r="E126" s="28"/>
      <c r="F126" s="23"/>
      <c r="G126" s="28"/>
      <c r="H126" s="23"/>
      <c r="I126" s="28"/>
      <c r="J126" s="23"/>
      <c r="K126" s="28"/>
    </row>
    <row r="127" spans="1:11" ht="21" customHeight="1" x14ac:dyDescent="0.25">
      <c r="A127" s="1"/>
      <c r="B127" s="1"/>
      <c r="E127" s="28"/>
      <c r="F127" s="23"/>
      <c r="G127" s="28"/>
      <c r="H127" s="23"/>
      <c r="I127" s="28"/>
      <c r="J127" s="23"/>
      <c r="K127" s="28"/>
    </row>
    <row r="128" spans="1:11" ht="16.5" customHeight="1" x14ac:dyDescent="0.25">
      <c r="A128" s="1"/>
      <c r="B128" s="1"/>
      <c r="E128" s="28"/>
      <c r="F128" s="23"/>
      <c r="G128" s="28"/>
      <c r="H128" s="23"/>
      <c r="I128" s="28"/>
      <c r="J128" s="23"/>
      <c r="K128" s="28"/>
    </row>
    <row r="129" spans="1:11" ht="22.35" customHeight="1" x14ac:dyDescent="0.25">
      <c r="A129" s="45" t="str">
        <f>+A86</f>
        <v>หมายเหตุประกอบงบการเงินรวมและงบการเงินเฉพาะกิจการเป็นส่วนหนึ่งของงบการเงินนี้</v>
      </c>
      <c r="B129" s="45"/>
      <c r="C129" s="46"/>
      <c r="D129" s="45"/>
      <c r="E129" s="6"/>
      <c r="F129" s="7"/>
      <c r="G129" s="6"/>
      <c r="H129" s="7"/>
      <c r="I129" s="7"/>
      <c r="J129" s="7"/>
      <c r="K129" s="7"/>
    </row>
  </sheetData>
  <mergeCells count="6">
    <mergeCell ref="E5:G5"/>
    <mergeCell ref="I5:K5"/>
    <mergeCell ref="E48:G48"/>
    <mergeCell ref="I48:K48"/>
    <mergeCell ref="E91:G91"/>
    <mergeCell ref="I91:K91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New,Regular"&amp;14&amp;P</oddFooter>
  </headerFooter>
  <rowBreaks count="2" manualBreakCount="2">
    <brk id="43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EEA4C-29DF-40DC-8DC9-7291794D4BAE}">
  <dimension ref="A1:J54"/>
  <sheetViews>
    <sheetView topLeftCell="A42" zoomScale="85" zoomScaleNormal="85" zoomScaleSheetLayoutView="100" workbookViewId="0">
      <selection activeCell="R58" sqref="R58"/>
    </sheetView>
  </sheetViews>
  <sheetFormatPr defaultColWidth="9.42578125" defaultRowHeight="20.100000000000001" customHeight="1" x14ac:dyDescent="0.25"/>
  <cols>
    <col min="1" max="1" width="41.28515625" style="69" customWidth="1"/>
    <col min="2" max="2" width="8" style="21" customWidth="1"/>
    <col min="3" max="3" width="0.5703125" style="69" customWidth="1"/>
    <col min="4" max="4" width="13.42578125" style="70" customWidth="1"/>
    <col min="5" max="5" width="0.5703125" style="70" customWidth="1"/>
    <col min="6" max="6" width="13.42578125" style="3" customWidth="1"/>
    <col min="7" max="7" width="0.42578125" style="70" customWidth="1"/>
    <col min="8" max="8" width="13.5703125" style="70" bestFit="1" customWidth="1"/>
    <col min="9" max="9" width="0.5703125" style="70" customWidth="1"/>
    <col min="10" max="10" width="13.5703125" style="3" bestFit="1" customWidth="1"/>
    <col min="11" max="16384" width="9.42578125" style="69"/>
  </cols>
  <sheetData>
    <row r="1" spans="1:10" ht="21" customHeight="1" x14ac:dyDescent="0.25">
      <c r="A1" s="67" t="s">
        <v>73</v>
      </c>
    </row>
    <row r="2" spans="1:10" ht="21" customHeight="1" x14ac:dyDescent="0.25">
      <c r="A2" s="67" t="s">
        <v>37</v>
      </c>
      <c r="B2" s="1"/>
      <c r="C2" s="67"/>
      <c r="D2" s="71"/>
      <c r="F2" s="72"/>
    </row>
    <row r="3" spans="1:10" ht="21" customHeight="1" x14ac:dyDescent="0.25">
      <c r="A3" s="73" t="s">
        <v>165</v>
      </c>
      <c r="B3" s="5"/>
      <c r="C3" s="74"/>
      <c r="D3" s="75"/>
      <c r="E3" s="76"/>
      <c r="F3" s="77"/>
      <c r="G3" s="76"/>
      <c r="H3" s="76"/>
      <c r="I3" s="76"/>
      <c r="J3" s="7"/>
    </row>
    <row r="4" spans="1:10" ht="20.25" customHeight="1" x14ac:dyDescent="0.25"/>
    <row r="5" spans="1:10" ht="20.100000000000001" customHeight="1" x14ac:dyDescent="0.25">
      <c r="B5" s="8"/>
      <c r="D5" s="199" t="s">
        <v>1</v>
      </c>
      <c r="E5" s="199"/>
      <c r="F5" s="199"/>
      <c r="G5" s="79"/>
      <c r="H5" s="199" t="s">
        <v>2</v>
      </c>
      <c r="I5" s="199"/>
      <c r="J5" s="199"/>
    </row>
    <row r="6" spans="1:10" ht="20.100000000000001" customHeight="1" x14ac:dyDescent="0.25">
      <c r="B6" s="8"/>
      <c r="D6" s="80" t="s">
        <v>164</v>
      </c>
      <c r="E6" s="80"/>
      <c r="F6" s="10" t="s">
        <v>152</v>
      </c>
      <c r="G6" s="80"/>
      <c r="H6" s="80" t="s">
        <v>164</v>
      </c>
      <c r="I6" s="80"/>
      <c r="J6" s="10" t="s">
        <v>152</v>
      </c>
    </row>
    <row r="7" spans="1:10" ht="20.100000000000001" customHeight="1" x14ac:dyDescent="0.25">
      <c r="B7" s="11" t="s">
        <v>3</v>
      </c>
      <c r="D7" s="82" t="s">
        <v>4</v>
      </c>
      <c r="E7" s="80"/>
      <c r="F7" s="13" t="s">
        <v>4</v>
      </c>
      <c r="G7" s="80"/>
      <c r="H7" s="82" t="s">
        <v>4</v>
      </c>
      <c r="I7" s="80"/>
      <c r="J7" s="13" t="s">
        <v>4</v>
      </c>
    </row>
    <row r="8" spans="1:10" ht="8.1" customHeight="1" x14ac:dyDescent="0.25">
      <c r="A8" s="67"/>
      <c r="D8" s="20"/>
      <c r="H8" s="20"/>
    </row>
    <row r="9" spans="1:10" ht="20.100000000000001" customHeight="1" x14ac:dyDescent="0.25">
      <c r="A9" s="69" t="s">
        <v>81</v>
      </c>
      <c r="B9" s="26"/>
      <c r="D9" s="38">
        <v>3696548420</v>
      </c>
      <c r="E9" s="83"/>
      <c r="F9" s="39">
        <v>2940184995</v>
      </c>
      <c r="G9" s="83"/>
      <c r="H9" s="38">
        <v>3664030711</v>
      </c>
      <c r="I9" s="83"/>
      <c r="J9" s="39">
        <v>2916644097</v>
      </c>
    </row>
    <row r="10" spans="1:10" ht="20.100000000000001" customHeight="1" x14ac:dyDescent="0.25">
      <c r="A10" s="69" t="s">
        <v>82</v>
      </c>
      <c r="D10" s="27">
        <v>-2932663271</v>
      </c>
      <c r="E10" s="83"/>
      <c r="F10" s="29">
        <v>-2459589273</v>
      </c>
      <c r="G10" s="83"/>
      <c r="H10" s="27">
        <v>-2908667286</v>
      </c>
      <c r="I10" s="83"/>
      <c r="J10" s="29">
        <v>-2441011213</v>
      </c>
    </row>
    <row r="11" spans="1:10" ht="8.1" customHeight="1" x14ac:dyDescent="0.25">
      <c r="D11" s="37"/>
      <c r="E11" s="83"/>
      <c r="F11" s="23"/>
      <c r="G11" s="83"/>
      <c r="H11" s="37"/>
      <c r="I11" s="83"/>
      <c r="J11" s="23"/>
    </row>
    <row r="12" spans="1:10" ht="20.100000000000001" customHeight="1" x14ac:dyDescent="0.25">
      <c r="A12" s="67" t="s">
        <v>38</v>
      </c>
      <c r="D12" s="37">
        <f>SUM(D9:D11)</f>
        <v>763885149</v>
      </c>
      <c r="E12" s="83"/>
      <c r="F12" s="23">
        <f>SUM(F9:F11)</f>
        <v>480595722</v>
      </c>
      <c r="G12" s="83"/>
      <c r="H12" s="37">
        <f>SUM(H9:H11)</f>
        <v>755363425</v>
      </c>
      <c r="I12" s="83"/>
      <c r="J12" s="23">
        <f>SUM(J9:J11)</f>
        <v>475632884</v>
      </c>
    </row>
    <row r="13" spans="1:10" ht="8.1" customHeight="1" x14ac:dyDescent="0.25">
      <c r="D13" s="37"/>
      <c r="E13" s="83"/>
      <c r="F13" s="23"/>
      <c r="G13" s="83"/>
      <c r="H13" s="37"/>
      <c r="I13" s="83"/>
      <c r="J13" s="23"/>
    </row>
    <row r="14" spans="1:10" ht="20.100000000000001" customHeight="1" x14ac:dyDescent="0.25">
      <c r="A14" s="69" t="s">
        <v>39</v>
      </c>
      <c r="B14" s="21">
        <v>26</v>
      </c>
      <c r="D14" s="38">
        <v>9554651</v>
      </c>
      <c r="E14" s="83"/>
      <c r="F14" s="39">
        <v>9229374</v>
      </c>
      <c r="G14" s="83"/>
      <c r="H14" s="38">
        <v>13139670</v>
      </c>
      <c r="I14" s="83"/>
      <c r="J14" s="39">
        <v>12087600</v>
      </c>
    </row>
    <row r="15" spans="1:10" ht="20.100000000000001" customHeight="1" x14ac:dyDescent="0.25">
      <c r="A15" s="69" t="s">
        <v>169</v>
      </c>
      <c r="D15" s="38">
        <v>-5103748</v>
      </c>
      <c r="E15" s="83"/>
      <c r="F15" s="39">
        <v>-59740359</v>
      </c>
      <c r="G15" s="83"/>
      <c r="H15" s="38">
        <v>-5136583</v>
      </c>
      <c r="I15" s="83"/>
      <c r="J15" s="39">
        <v>-59954585</v>
      </c>
    </row>
    <row r="16" spans="1:10" ht="20.100000000000001" customHeight="1" x14ac:dyDescent="0.25">
      <c r="A16" s="69" t="s">
        <v>138</v>
      </c>
      <c r="D16" s="38">
        <v>-13971888</v>
      </c>
      <c r="E16" s="83"/>
      <c r="F16" s="39">
        <v>14317059</v>
      </c>
      <c r="G16" s="83"/>
      <c r="H16" s="38">
        <v>-13971888</v>
      </c>
      <c r="I16" s="83"/>
      <c r="J16" s="39">
        <v>14317059</v>
      </c>
    </row>
    <row r="17" spans="1:10" ht="20.100000000000001" customHeight="1" x14ac:dyDescent="0.25">
      <c r="A17" s="69" t="s">
        <v>40</v>
      </c>
      <c r="D17" s="38">
        <v>-242649779</v>
      </c>
      <c r="E17" s="83"/>
      <c r="F17" s="39">
        <v>-203519298</v>
      </c>
      <c r="G17" s="83"/>
      <c r="H17" s="38">
        <v>-241220570</v>
      </c>
      <c r="I17" s="83"/>
      <c r="J17" s="39">
        <v>-202678826</v>
      </c>
    </row>
    <row r="18" spans="1:10" ht="20.100000000000001" customHeight="1" x14ac:dyDescent="0.25">
      <c r="A18" s="69" t="s">
        <v>41</v>
      </c>
      <c r="D18" s="38">
        <v>-100554824</v>
      </c>
      <c r="E18" s="83"/>
      <c r="F18" s="39">
        <v>-87752327</v>
      </c>
      <c r="G18" s="83"/>
      <c r="H18" s="38">
        <v>-97351062</v>
      </c>
      <c r="I18" s="83"/>
      <c r="J18" s="39">
        <v>-85718031</v>
      </c>
    </row>
    <row r="19" spans="1:10" ht="20.100000000000001" customHeight="1" x14ac:dyDescent="0.25">
      <c r="A19" s="69" t="s">
        <v>42</v>
      </c>
      <c r="B19" s="21">
        <v>27</v>
      </c>
      <c r="D19" s="27">
        <v>-4493449</v>
      </c>
      <c r="E19" s="83"/>
      <c r="F19" s="29">
        <v>-2758509</v>
      </c>
      <c r="G19" s="83"/>
      <c r="H19" s="27">
        <v>-4493427</v>
      </c>
      <c r="I19" s="83"/>
      <c r="J19" s="29">
        <v>-2597699</v>
      </c>
    </row>
    <row r="20" spans="1:10" ht="8.1" customHeight="1" x14ac:dyDescent="0.25">
      <c r="B20" s="26"/>
      <c r="D20" s="37"/>
      <c r="E20" s="83"/>
      <c r="F20" s="23"/>
      <c r="G20" s="83"/>
      <c r="H20" s="37"/>
      <c r="I20" s="83"/>
      <c r="J20" s="23"/>
    </row>
    <row r="21" spans="1:10" ht="20.100000000000001" customHeight="1" x14ac:dyDescent="0.25">
      <c r="A21" s="67" t="s">
        <v>116</v>
      </c>
      <c r="D21" s="37">
        <f>SUM(D14:D20,D12)</f>
        <v>406666112</v>
      </c>
      <c r="E21" s="83"/>
      <c r="F21" s="23">
        <f>SUM(F14:F20,F12)</f>
        <v>150371662</v>
      </c>
      <c r="G21" s="83"/>
      <c r="H21" s="37">
        <f>SUM(H14:H20,H12)</f>
        <v>406329565</v>
      </c>
      <c r="I21" s="83"/>
      <c r="J21" s="23">
        <f>SUM(J14:J20,J12)</f>
        <v>151088402</v>
      </c>
    </row>
    <row r="22" spans="1:10" ht="20.100000000000001" customHeight="1" x14ac:dyDescent="0.25">
      <c r="A22" s="69" t="s">
        <v>43</v>
      </c>
      <c r="B22" s="21">
        <v>29</v>
      </c>
      <c r="D22" s="84">
        <v>-49282214</v>
      </c>
      <c r="E22" s="83"/>
      <c r="F22" s="85">
        <v>-25248199</v>
      </c>
      <c r="G22" s="83"/>
      <c r="H22" s="27">
        <v>-49206217</v>
      </c>
      <c r="I22" s="83"/>
      <c r="J22" s="29">
        <v>-25248199</v>
      </c>
    </row>
    <row r="23" spans="1:10" ht="8.1" customHeight="1" x14ac:dyDescent="0.25">
      <c r="B23" s="26"/>
      <c r="D23" s="37"/>
      <c r="E23" s="83"/>
      <c r="F23" s="23"/>
      <c r="G23" s="83"/>
      <c r="H23" s="37"/>
      <c r="I23" s="83"/>
      <c r="J23" s="23"/>
    </row>
    <row r="24" spans="1:10" ht="20.100000000000001" customHeight="1" x14ac:dyDescent="0.25">
      <c r="A24" s="67" t="s">
        <v>158</v>
      </c>
      <c r="D24" s="63">
        <f>SUM(D21:D23)</f>
        <v>357383898</v>
      </c>
      <c r="E24" s="83"/>
      <c r="F24" s="64">
        <f>SUM(F21:F23)</f>
        <v>125123463</v>
      </c>
      <c r="G24" s="83"/>
      <c r="H24" s="63">
        <f>SUM(H21:H23)</f>
        <v>357123348</v>
      </c>
      <c r="I24" s="83"/>
      <c r="J24" s="64">
        <f>SUM(J21:J23)</f>
        <v>125840203</v>
      </c>
    </row>
    <row r="25" spans="1:10" ht="8.1" customHeight="1" x14ac:dyDescent="0.25">
      <c r="B25" s="26"/>
      <c r="D25" s="37"/>
      <c r="E25" s="83"/>
      <c r="F25" s="23"/>
      <c r="G25" s="83"/>
      <c r="H25" s="37"/>
      <c r="I25" s="83"/>
      <c r="J25" s="23"/>
    </row>
    <row r="26" spans="1:10" ht="8.1" customHeight="1" x14ac:dyDescent="0.25">
      <c r="B26" s="26"/>
      <c r="D26" s="37"/>
      <c r="E26" s="83"/>
      <c r="F26" s="23"/>
      <c r="G26" s="83"/>
      <c r="H26" s="37"/>
      <c r="I26" s="83"/>
      <c r="J26" s="23"/>
    </row>
    <row r="27" spans="1:10" s="4" customFormat="1" ht="20.100000000000001" customHeight="1" thickBot="1" x14ac:dyDescent="0.3">
      <c r="A27" s="1" t="s">
        <v>117</v>
      </c>
      <c r="B27" s="21"/>
      <c r="D27" s="192">
        <f>SUM(D24)</f>
        <v>357383898</v>
      </c>
      <c r="E27" s="23"/>
      <c r="F27" s="191">
        <f>SUM(F24)</f>
        <v>125123463</v>
      </c>
      <c r="G27" s="23"/>
      <c r="H27" s="192">
        <f>SUM(H24)</f>
        <v>357123348</v>
      </c>
      <c r="I27" s="23"/>
      <c r="J27" s="191">
        <f>SUM(J24)</f>
        <v>125840203</v>
      </c>
    </row>
    <row r="28" spans="1:10" ht="8.1" customHeight="1" thickTop="1" x14ac:dyDescent="0.25">
      <c r="D28" s="37"/>
      <c r="E28" s="83"/>
      <c r="F28" s="23"/>
      <c r="G28" s="83"/>
      <c r="H28" s="37"/>
      <c r="I28" s="83"/>
      <c r="J28" s="23"/>
    </row>
    <row r="29" spans="1:10" ht="20.100000000000001" customHeight="1" x14ac:dyDescent="0.25">
      <c r="A29" s="67" t="s">
        <v>118</v>
      </c>
      <c r="D29" s="37"/>
      <c r="E29" s="83"/>
      <c r="F29" s="23"/>
      <c r="G29" s="83"/>
      <c r="H29" s="37"/>
      <c r="I29" s="83"/>
      <c r="J29" s="23"/>
    </row>
    <row r="30" spans="1:10" ht="20.100000000000001" customHeight="1" x14ac:dyDescent="0.25">
      <c r="A30" s="69" t="s">
        <v>119</v>
      </c>
      <c r="D30" s="86">
        <f>D24</f>
        <v>357383898</v>
      </c>
      <c r="E30" s="83"/>
      <c r="F30" s="87">
        <f>F24</f>
        <v>125123463</v>
      </c>
      <c r="G30" s="83"/>
      <c r="H30" s="86">
        <f>H24</f>
        <v>357123348</v>
      </c>
      <c r="I30" s="83"/>
      <c r="J30" s="87">
        <f>J24</f>
        <v>125840203</v>
      </c>
    </row>
    <row r="31" spans="1:10" ht="20.100000000000001" customHeight="1" x14ac:dyDescent="0.25">
      <c r="A31" s="69" t="s">
        <v>98</v>
      </c>
      <c r="D31" s="33">
        <v>0</v>
      </c>
      <c r="E31" s="83"/>
      <c r="F31" s="34">
        <v>0</v>
      </c>
      <c r="G31" s="83"/>
      <c r="H31" s="33">
        <v>0</v>
      </c>
      <c r="I31" s="83"/>
      <c r="J31" s="34">
        <v>0</v>
      </c>
    </row>
    <row r="32" spans="1:10" ht="8.1" customHeight="1" x14ac:dyDescent="0.25">
      <c r="D32" s="37"/>
      <c r="E32" s="83"/>
      <c r="F32" s="23"/>
      <c r="G32" s="83"/>
      <c r="H32" s="37"/>
      <c r="I32" s="83"/>
      <c r="J32" s="23"/>
    </row>
    <row r="33" spans="1:10" ht="19.350000000000001" customHeight="1" thickBot="1" x14ac:dyDescent="0.3">
      <c r="D33" s="65">
        <f>SUM(D30:D32)</f>
        <v>357383898</v>
      </c>
      <c r="E33" s="83"/>
      <c r="F33" s="66">
        <f>SUM(F30:F32)</f>
        <v>125123463</v>
      </c>
      <c r="G33" s="83"/>
      <c r="H33" s="65">
        <f>SUM(H30:H32)</f>
        <v>357123348</v>
      </c>
      <c r="I33" s="83"/>
      <c r="J33" s="66">
        <f>SUM(J30:J32)</f>
        <v>125840203</v>
      </c>
    </row>
    <row r="34" spans="1:10" ht="8.1" customHeight="1" thickTop="1" x14ac:dyDescent="0.25">
      <c r="D34" s="37"/>
      <c r="E34" s="83"/>
      <c r="F34" s="23"/>
      <c r="G34" s="83"/>
      <c r="H34" s="37"/>
      <c r="I34" s="83"/>
      <c r="J34" s="23"/>
    </row>
    <row r="35" spans="1:10" ht="20.100000000000001" customHeight="1" x14ac:dyDescent="0.25">
      <c r="A35" s="67" t="s">
        <v>120</v>
      </c>
      <c r="D35" s="37"/>
      <c r="E35" s="83"/>
      <c r="F35" s="23"/>
      <c r="G35" s="83"/>
      <c r="H35" s="37"/>
      <c r="I35" s="83"/>
      <c r="J35" s="23"/>
    </row>
    <row r="36" spans="1:10" ht="20.100000000000001" customHeight="1" x14ac:dyDescent="0.25">
      <c r="A36" s="69" t="s">
        <v>119</v>
      </c>
      <c r="D36" s="37">
        <f>D27</f>
        <v>357383898</v>
      </c>
      <c r="E36" s="83"/>
      <c r="F36" s="23">
        <f>F27</f>
        <v>125123463</v>
      </c>
      <c r="G36" s="83"/>
      <c r="H36" s="37">
        <f>H27</f>
        <v>357123348</v>
      </c>
      <c r="I36" s="83"/>
      <c r="J36" s="23">
        <f>J27</f>
        <v>125840203</v>
      </c>
    </row>
    <row r="37" spans="1:10" ht="20.100000000000001" customHeight="1" x14ac:dyDescent="0.25">
      <c r="A37" s="69" t="s">
        <v>98</v>
      </c>
      <c r="D37" s="63">
        <v>0</v>
      </c>
      <c r="E37" s="83"/>
      <c r="F37" s="64">
        <v>0</v>
      </c>
      <c r="G37" s="83"/>
      <c r="H37" s="63">
        <v>0</v>
      </c>
      <c r="I37" s="83"/>
      <c r="J37" s="64">
        <v>0</v>
      </c>
    </row>
    <row r="38" spans="1:10" ht="8.1" customHeight="1" x14ac:dyDescent="0.25">
      <c r="D38" s="37"/>
      <c r="E38" s="83"/>
      <c r="F38" s="23"/>
      <c r="G38" s="83"/>
      <c r="H38" s="37"/>
      <c r="I38" s="83"/>
      <c r="J38" s="23"/>
    </row>
    <row r="39" spans="1:10" ht="19.350000000000001" customHeight="1" thickBot="1" x14ac:dyDescent="0.3">
      <c r="D39" s="65">
        <f>SUM(D36:D38)</f>
        <v>357383898</v>
      </c>
      <c r="E39" s="83"/>
      <c r="F39" s="66">
        <f>SUM(F36:F38)</f>
        <v>125123463</v>
      </c>
      <c r="G39" s="83"/>
      <c r="H39" s="65">
        <f>SUM(H36:H38)</f>
        <v>357123348</v>
      </c>
      <c r="I39" s="83"/>
      <c r="J39" s="66">
        <f>SUM(J36:J38)</f>
        <v>125840203</v>
      </c>
    </row>
    <row r="40" spans="1:10" ht="19.350000000000001" customHeight="1" thickTop="1" x14ac:dyDescent="0.25">
      <c r="D40" s="37"/>
      <c r="E40" s="83"/>
      <c r="F40" s="23"/>
      <c r="G40" s="83"/>
      <c r="H40" s="37"/>
      <c r="I40" s="83"/>
      <c r="J40" s="23"/>
    </row>
    <row r="41" spans="1:10" ht="20.100000000000001" customHeight="1" x14ac:dyDescent="0.25">
      <c r="A41" s="67" t="s">
        <v>121</v>
      </c>
      <c r="D41" s="37"/>
      <c r="E41" s="83"/>
      <c r="F41" s="23"/>
      <c r="G41" s="83"/>
      <c r="H41" s="37"/>
      <c r="I41" s="83"/>
      <c r="J41" s="23"/>
    </row>
    <row r="42" spans="1:10" ht="20.100000000000001" customHeight="1" thickBot="1" x14ac:dyDescent="0.3">
      <c r="A42" s="69" t="s">
        <v>122</v>
      </c>
      <c r="B42" s="21">
        <v>30</v>
      </c>
      <c r="D42" s="88">
        <v>0.55000000000000004</v>
      </c>
      <c r="E42" s="89"/>
      <c r="F42" s="90">
        <v>0.19</v>
      </c>
      <c r="G42" s="89"/>
      <c r="H42" s="88">
        <v>0.55000000000000004</v>
      </c>
      <c r="I42" s="89"/>
      <c r="J42" s="90">
        <v>0.2</v>
      </c>
    </row>
    <row r="43" spans="1:10" s="4" customFormat="1" ht="13.5" customHeight="1" thickTop="1" x14ac:dyDescent="0.25">
      <c r="B43" s="21"/>
      <c r="D43" s="187"/>
      <c r="E43" s="188"/>
      <c r="F43" s="187"/>
      <c r="G43" s="188"/>
      <c r="H43" s="187"/>
      <c r="I43" s="188"/>
      <c r="J43" s="187"/>
    </row>
    <row r="53" spans="1:10" ht="9" customHeight="1" x14ac:dyDescent="0.25"/>
    <row r="54" spans="1:10" ht="22.35" customHeight="1" x14ac:dyDescent="0.25">
      <c r="A54" s="91" t="s">
        <v>104</v>
      </c>
      <c r="B54" s="46"/>
      <c r="C54" s="91"/>
      <c r="D54" s="93"/>
      <c r="E54" s="93"/>
      <c r="F54" s="34"/>
      <c r="G54" s="93"/>
      <c r="H54" s="93"/>
      <c r="I54" s="93"/>
      <c r="J54" s="34"/>
    </row>
  </sheetData>
  <mergeCells count="2">
    <mergeCell ref="D5:F5"/>
    <mergeCell ref="H5:J5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4329E-601E-480F-A844-68A75A3A88CC}">
  <dimension ref="A1:V36"/>
  <sheetViews>
    <sheetView topLeftCell="A24" zoomScale="85" zoomScaleNormal="85" zoomScaleSheetLayoutView="100" workbookViewId="0">
      <selection activeCell="P40" sqref="P40"/>
    </sheetView>
  </sheetViews>
  <sheetFormatPr defaultColWidth="9.42578125" defaultRowHeight="20.100000000000001" customHeight="1" x14ac:dyDescent="0.25"/>
  <cols>
    <col min="1" max="1" width="44.28515625" style="69" customWidth="1"/>
    <col min="2" max="2" width="7.42578125" style="69" customWidth="1"/>
    <col min="3" max="3" width="0.5703125" style="68" customWidth="1"/>
    <col min="4" max="4" width="11.42578125" style="142" customWidth="1"/>
    <col min="5" max="5" width="0.5703125" style="70" customWidth="1"/>
    <col min="6" max="6" width="11" style="70" customWidth="1"/>
    <col min="7" max="7" width="0.5703125" style="70" customWidth="1"/>
    <col min="8" max="8" width="11.5703125" style="70" customWidth="1"/>
    <col min="9" max="9" width="0.5703125" style="70" customWidth="1"/>
    <col min="10" max="10" width="11.5703125" style="70" customWidth="1"/>
    <col min="11" max="11" width="0.5703125" style="70" customWidth="1"/>
    <col min="12" max="12" width="11.5703125" style="70" customWidth="1"/>
    <col min="13" max="13" width="0.5703125" style="70" customWidth="1"/>
    <col min="14" max="14" width="12.42578125" style="70" customWidth="1"/>
    <col min="15" max="15" width="0.5703125" style="70" customWidth="1"/>
    <col min="16" max="16" width="16" style="70" customWidth="1"/>
    <col min="17" max="17" width="0.5703125" style="70" customWidth="1"/>
    <col min="18" max="18" width="16.5703125" style="70" customWidth="1"/>
    <col min="19" max="19" width="0.5703125" style="70" customWidth="1"/>
    <col min="20" max="20" width="12.5703125" style="70" customWidth="1"/>
    <col min="21" max="21" width="0.5703125" style="69" customWidth="1"/>
    <col min="22" max="22" width="11.5703125" style="70" customWidth="1"/>
    <col min="23" max="16384" width="9.42578125" style="69"/>
  </cols>
  <sheetData>
    <row r="1" spans="1:22" ht="21" customHeight="1" x14ac:dyDescent="0.25">
      <c r="A1" s="67" t="s">
        <v>73</v>
      </c>
      <c r="B1" s="67"/>
      <c r="C1" s="78"/>
      <c r="D1" s="79"/>
      <c r="V1" s="80"/>
    </row>
    <row r="2" spans="1:22" ht="21" customHeight="1" x14ac:dyDescent="0.25">
      <c r="A2" s="67" t="s">
        <v>44</v>
      </c>
      <c r="B2" s="67"/>
      <c r="C2" s="78"/>
      <c r="D2" s="79"/>
    </row>
    <row r="3" spans="1:22" ht="21" customHeight="1" x14ac:dyDescent="0.25">
      <c r="A3" s="74" t="str">
        <f>'PL9'!A3</f>
        <v>สำหรับปีสิ้นสุดวันที่ 31 ธันวาคม พ.ศ. 2566</v>
      </c>
      <c r="B3" s="74"/>
      <c r="C3" s="81"/>
      <c r="D3" s="141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91"/>
      <c r="V3" s="76"/>
    </row>
    <row r="4" spans="1:22" ht="21" customHeight="1" x14ac:dyDescent="0.25"/>
    <row r="5" spans="1:22" s="146" customFormat="1" ht="21" customHeight="1" x14ac:dyDescent="0.25">
      <c r="C5" s="147"/>
      <c r="D5" s="200" t="s">
        <v>1</v>
      </c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</row>
    <row r="6" spans="1:22" s="146" customFormat="1" ht="21" customHeight="1" x14ac:dyDescent="0.25">
      <c r="C6" s="147"/>
      <c r="D6" s="201" t="s">
        <v>146</v>
      </c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148"/>
      <c r="T6" s="148"/>
      <c r="U6" s="149"/>
      <c r="V6" s="148"/>
    </row>
    <row r="7" spans="1:22" s="146" customFormat="1" ht="21" customHeight="1" x14ac:dyDescent="0.25">
      <c r="C7" s="147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202" t="s">
        <v>80</v>
      </c>
      <c r="O7" s="202"/>
      <c r="P7" s="202"/>
      <c r="Q7" s="148"/>
      <c r="R7" s="148"/>
      <c r="S7" s="148"/>
      <c r="T7" s="148"/>
      <c r="U7" s="149"/>
      <c r="V7" s="148"/>
    </row>
    <row r="8" spans="1:22" s="146" customFormat="1" ht="21" customHeight="1" x14ac:dyDescent="0.25">
      <c r="C8" s="147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50" t="s">
        <v>171</v>
      </c>
      <c r="O8" s="148"/>
      <c r="P8" s="148"/>
      <c r="Q8" s="148"/>
      <c r="R8" s="148"/>
      <c r="S8" s="148"/>
      <c r="T8" s="148"/>
      <c r="U8" s="149"/>
      <c r="V8" s="148"/>
    </row>
    <row r="9" spans="1:22" s="146" customFormat="1" ht="21" customHeight="1" x14ac:dyDescent="0.25">
      <c r="C9" s="147"/>
      <c r="D9" s="202" t="s">
        <v>105</v>
      </c>
      <c r="E9" s="202"/>
      <c r="F9" s="202"/>
      <c r="G9" s="202"/>
      <c r="H9" s="202"/>
      <c r="I9" s="148"/>
      <c r="J9" s="151"/>
      <c r="K9" s="151"/>
      <c r="L9" s="151"/>
      <c r="M9" s="148"/>
      <c r="N9" s="152" t="s">
        <v>86</v>
      </c>
      <c r="O9" s="148"/>
      <c r="P9" s="148"/>
      <c r="Q9" s="148"/>
      <c r="R9" s="148"/>
      <c r="S9" s="148"/>
      <c r="T9" s="148"/>
      <c r="U9" s="149"/>
      <c r="V9" s="148"/>
    </row>
    <row r="10" spans="1:22" s="146" customFormat="1" ht="21" customHeight="1" x14ac:dyDescent="0.25">
      <c r="C10" s="147"/>
      <c r="D10" s="148"/>
      <c r="E10" s="148"/>
      <c r="F10" s="150"/>
      <c r="G10" s="148"/>
      <c r="H10" s="150" t="s">
        <v>45</v>
      </c>
      <c r="I10" s="148"/>
      <c r="J10" s="202" t="s">
        <v>137</v>
      </c>
      <c r="K10" s="202"/>
      <c r="L10" s="202"/>
      <c r="M10" s="148"/>
      <c r="N10" s="148" t="s">
        <v>87</v>
      </c>
      <c r="O10" s="148"/>
      <c r="P10" s="148"/>
      <c r="Q10" s="148"/>
      <c r="R10" s="148"/>
      <c r="S10" s="148"/>
      <c r="T10" s="148"/>
      <c r="U10" s="149"/>
      <c r="V10" s="148"/>
    </row>
    <row r="11" spans="1:22" s="146" customFormat="1" ht="21" customHeight="1" x14ac:dyDescent="0.25">
      <c r="C11" s="153"/>
      <c r="D11" s="154"/>
      <c r="E11" s="148"/>
      <c r="F11" s="150"/>
      <c r="G11" s="148"/>
      <c r="H11" s="150" t="s">
        <v>46</v>
      </c>
      <c r="I11" s="148"/>
      <c r="J11" s="150" t="s">
        <v>92</v>
      </c>
      <c r="K11" s="148"/>
      <c r="L11" s="148"/>
      <c r="M11" s="148"/>
      <c r="N11" s="155" t="s">
        <v>88</v>
      </c>
      <c r="O11" s="156"/>
      <c r="P11" s="150" t="s">
        <v>123</v>
      </c>
      <c r="Q11" s="148"/>
      <c r="R11" s="150" t="s">
        <v>123</v>
      </c>
      <c r="S11" s="148"/>
      <c r="T11" s="156"/>
      <c r="U11" s="149"/>
      <c r="V11" s="148"/>
    </row>
    <row r="12" spans="1:22" s="146" customFormat="1" ht="21" customHeight="1" x14ac:dyDescent="0.25">
      <c r="C12" s="157"/>
      <c r="D12" s="150" t="s">
        <v>47</v>
      </c>
      <c r="E12" s="150"/>
      <c r="F12" s="150" t="s">
        <v>83</v>
      </c>
      <c r="G12" s="150"/>
      <c r="H12" s="150" t="s">
        <v>48</v>
      </c>
      <c r="I12" s="150"/>
      <c r="J12" s="155" t="s">
        <v>91</v>
      </c>
      <c r="K12" s="150"/>
      <c r="L12" s="150"/>
      <c r="M12" s="150"/>
      <c r="N12" s="155" t="s">
        <v>89</v>
      </c>
      <c r="O12" s="148"/>
      <c r="P12" s="150" t="s">
        <v>126</v>
      </c>
      <c r="Q12" s="150"/>
      <c r="R12" s="150" t="s">
        <v>124</v>
      </c>
      <c r="S12" s="150"/>
      <c r="T12" s="150" t="s">
        <v>49</v>
      </c>
      <c r="U12" s="158"/>
      <c r="V12" s="150" t="s">
        <v>123</v>
      </c>
    </row>
    <row r="13" spans="1:22" s="146" customFormat="1" ht="21" customHeight="1" x14ac:dyDescent="0.25">
      <c r="B13" s="159"/>
      <c r="C13" s="160"/>
      <c r="D13" s="161" t="s">
        <v>50</v>
      </c>
      <c r="E13" s="161"/>
      <c r="F13" s="161" t="s">
        <v>84</v>
      </c>
      <c r="G13" s="161"/>
      <c r="H13" s="161" t="s">
        <v>51</v>
      </c>
      <c r="I13" s="161"/>
      <c r="J13" s="162" t="s">
        <v>85</v>
      </c>
      <c r="K13" s="161"/>
      <c r="L13" s="162" t="s">
        <v>33</v>
      </c>
      <c r="M13" s="161"/>
      <c r="N13" s="162" t="s">
        <v>93</v>
      </c>
      <c r="O13" s="161"/>
      <c r="P13" s="161" t="s">
        <v>29</v>
      </c>
      <c r="Q13" s="161"/>
      <c r="R13" s="161" t="s">
        <v>125</v>
      </c>
      <c r="S13" s="161"/>
      <c r="T13" s="161" t="s">
        <v>52</v>
      </c>
      <c r="U13" s="163"/>
      <c r="V13" s="161" t="s">
        <v>29</v>
      </c>
    </row>
    <row r="14" spans="1:22" s="146" customFormat="1" ht="21" customHeight="1" x14ac:dyDescent="0.25">
      <c r="B14" s="164" t="s">
        <v>3</v>
      </c>
      <c r="C14" s="165"/>
      <c r="D14" s="166" t="s">
        <v>4</v>
      </c>
      <c r="E14" s="167"/>
      <c r="F14" s="166" t="s">
        <v>4</v>
      </c>
      <c r="G14" s="167"/>
      <c r="H14" s="166" t="s">
        <v>4</v>
      </c>
      <c r="I14" s="167"/>
      <c r="J14" s="166" t="s">
        <v>4</v>
      </c>
      <c r="K14" s="167"/>
      <c r="L14" s="166" t="s">
        <v>4</v>
      </c>
      <c r="M14" s="167"/>
      <c r="N14" s="166" t="s">
        <v>4</v>
      </c>
      <c r="O14" s="167"/>
      <c r="P14" s="166" t="s">
        <v>4</v>
      </c>
      <c r="Q14" s="167"/>
      <c r="R14" s="166" t="s">
        <v>4</v>
      </c>
      <c r="S14" s="167"/>
      <c r="T14" s="166" t="s">
        <v>4</v>
      </c>
      <c r="U14" s="168"/>
      <c r="V14" s="166" t="s">
        <v>4</v>
      </c>
    </row>
    <row r="15" spans="1:22" s="146" customFormat="1" ht="6" customHeight="1" x14ac:dyDescent="0.25">
      <c r="A15" s="169"/>
      <c r="B15" s="159"/>
      <c r="C15" s="168"/>
      <c r="D15" s="170"/>
      <c r="E15" s="170"/>
      <c r="F15" s="170"/>
      <c r="G15" s="170"/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/>
      <c r="S15" s="170"/>
      <c r="T15" s="170"/>
      <c r="U15" s="171"/>
      <c r="V15" s="170"/>
    </row>
    <row r="16" spans="1:22" s="146" customFormat="1" ht="21" customHeight="1" x14ac:dyDescent="0.25">
      <c r="A16" s="172" t="s">
        <v>150</v>
      </c>
      <c r="B16" s="172"/>
      <c r="C16" s="168"/>
      <c r="D16" s="170">
        <v>322498713</v>
      </c>
      <c r="E16" s="170"/>
      <c r="F16" s="170">
        <v>665525655</v>
      </c>
      <c r="G16" s="170"/>
      <c r="H16" s="170">
        <v>-20637124</v>
      </c>
      <c r="I16" s="170"/>
      <c r="J16" s="170">
        <v>32250000</v>
      </c>
      <c r="K16" s="170"/>
      <c r="L16" s="170">
        <v>145982615</v>
      </c>
      <c r="M16" s="170"/>
      <c r="N16" s="170">
        <v>-3280259</v>
      </c>
      <c r="O16" s="170"/>
      <c r="P16" s="170">
        <f>SUM(N16)</f>
        <v>-3280259</v>
      </c>
      <c r="Q16" s="170"/>
      <c r="R16" s="170">
        <f>SUM(P16,L16,J16,H16,F16,D16)</f>
        <v>1142339600</v>
      </c>
      <c r="S16" s="170"/>
      <c r="T16" s="170">
        <v>0</v>
      </c>
      <c r="U16" s="171"/>
      <c r="V16" s="170">
        <f>SUM(T16,R16)</f>
        <v>1142339600</v>
      </c>
    </row>
    <row r="17" spans="1:22" s="146" customFormat="1" ht="21" customHeight="1" x14ac:dyDescent="0.25">
      <c r="A17" s="172" t="s">
        <v>148</v>
      </c>
      <c r="B17" s="172"/>
      <c r="C17" s="168"/>
      <c r="D17" s="170"/>
      <c r="E17" s="170"/>
      <c r="F17" s="170"/>
      <c r="G17" s="170"/>
      <c r="H17" s="170"/>
      <c r="I17" s="170"/>
      <c r="J17" s="170"/>
      <c r="K17" s="170"/>
      <c r="L17" s="170"/>
      <c r="M17" s="170"/>
      <c r="N17" s="170"/>
      <c r="O17" s="170"/>
      <c r="P17" s="170"/>
      <c r="Q17" s="170"/>
      <c r="R17" s="170"/>
      <c r="S17" s="170"/>
      <c r="T17" s="170"/>
      <c r="U17" s="171"/>
      <c r="V17" s="170"/>
    </row>
    <row r="18" spans="1:22" s="146" customFormat="1" ht="21" customHeight="1" x14ac:dyDescent="0.25">
      <c r="A18" s="173" t="s">
        <v>90</v>
      </c>
      <c r="B18" s="160">
        <v>25</v>
      </c>
      <c r="C18" s="168"/>
      <c r="D18" s="170">
        <v>0</v>
      </c>
      <c r="E18" s="170"/>
      <c r="F18" s="170">
        <v>0</v>
      </c>
      <c r="G18" s="170"/>
      <c r="H18" s="170">
        <v>0</v>
      </c>
      <c r="I18" s="170"/>
      <c r="J18" s="170">
        <v>0</v>
      </c>
      <c r="K18" s="170"/>
      <c r="L18" s="170">
        <v>-128998070</v>
      </c>
      <c r="M18" s="170"/>
      <c r="N18" s="170">
        <v>0</v>
      </c>
      <c r="O18" s="170"/>
      <c r="P18" s="170">
        <v>0</v>
      </c>
      <c r="Q18" s="170"/>
      <c r="R18" s="170">
        <f>SUM(D18:L18)</f>
        <v>-128998070</v>
      </c>
      <c r="S18" s="170"/>
      <c r="T18" s="170">
        <v>0</v>
      </c>
      <c r="U18" s="171"/>
      <c r="V18" s="170">
        <f t="shared" ref="V18" si="0">SUM(R18:T18)</f>
        <v>-128998070</v>
      </c>
    </row>
    <row r="19" spans="1:22" s="146" customFormat="1" ht="21" customHeight="1" x14ac:dyDescent="0.25">
      <c r="A19" s="173" t="s">
        <v>106</v>
      </c>
      <c r="B19" s="172"/>
      <c r="C19" s="168"/>
      <c r="D19" s="174">
        <v>0</v>
      </c>
      <c r="E19" s="170"/>
      <c r="F19" s="174">
        <v>0</v>
      </c>
      <c r="G19" s="170"/>
      <c r="H19" s="174">
        <v>0</v>
      </c>
      <c r="I19" s="170"/>
      <c r="J19" s="174">
        <v>0</v>
      </c>
      <c r="K19" s="170"/>
      <c r="L19" s="174">
        <v>125123463</v>
      </c>
      <c r="M19" s="170"/>
      <c r="N19" s="174">
        <v>0</v>
      </c>
      <c r="O19" s="170"/>
      <c r="P19" s="174">
        <v>0</v>
      </c>
      <c r="Q19" s="170"/>
      <c r="R19" s="174">
        <f>SUM(P19,L19,J19,H19,F19,D19)</f>
        <v>125123463</v>
      </c>
      <c r="S19" s="170"/>
      <c r="T19" s="174">
        <v>0</v>
      </c>
      <c r="U19" s="171"/>
      <c r="V19" s="174">
        <f>SUM(R19:T19)</f>
        <v>125123463</v>
      </c>
    </row>
    <row r="20" spans="1:22" s="146" customFormat="1" ht="6" customHeight="1" x14ac:dyDescent="0.25">
      <c r="A20" s="172"/>
      <c r="B20" s="172"/>
      <c r="C20" s="168"/>
      <c r="D20" s="170"/>
      <c r="E20" s="170"/>
      <c r="F20" s="170"/>
      <c r="G20" s="170"/>
      <c r="H20" s="170"/>
      <c r="I20" s="170"/>
      <c r="J20" s="170"/>
      <c r="K20" s="170"/>
      <c r="L20" s="170"/>
      <c r="M20" s="170"/>
      <c r="N20" s="170"/>
      <c r="O20" s="170"/>
      <c r="P20" s="170"/>
      <c r="Q20" s="170"/>
      <c r="R20" s="170"/>
      <c r="S20" s="170"/>
      <c r="T20" s="170"/>
      <c r="U20" s="171"/>
      <c r="V20" s="170"/>
    </row>
    <row r="21" spans="1:22" s="146" customFormat="1" ht="21" customHeight="1" thickBot="1" x14ac:dyDescent="0.3">
      <c r="A21" s="172" t="s">
        <v>151</v>
      </c>
      <c r="B21" s="172"/>
      <c r="C21" s="168"/>
      <c r="D21" s="175">
        <f>SUM(D16:D19)</f>
        <v>322498713</v>
      </c>
      <c r="E21" s="170"/>
      <c r="F21" s="175">
        <f>SUM(F16:F19)</f>
        <v>665525655</v>
      </c>
      <c r="G21" s="170"/>
      <c r="H21" s="175">
        <f>SUM(H16:H19)</f>
        <v>-20637124</v>
      </c>
      <c r="I21" s="170"/>
      <c r="J21" s="175">
        <f>SUM(J16:J19)</f>
        <v>32250000</v>
      </c>
      <c r="K21" s="170"/>
      <c r="L21" s="175">
        <f>SUM(L16:L19)</f>
        <v>142108008</v>
      </c>
      <c r="M21" s="170"/>
      <c r="N21" s="175">
        <f>SUM(N16:N19)</f>
        <v>-3280259</v>
      </c>
      <c r="O21" s="170"/>
      <c r="P21" s="175">
        <f>SUM(P16:P19)</f>
        <v>-3280259</v>
      </c>
      <c r="Q21" s="170"/>
      <c r="R21" s="175">
        <f>SUM(R16:R19)</f>
        <v>1138464993</v>
      </c>
      <c r="S21" s="170"/>
      <c r="T21" s="175">
        <f>SUM(T16:T19)</f>
        <v>0</v>
      </c>
      <c r="U21" s="171"/>
      <c r="V21" s="175">
        <f>SUM(V16:V19)</f>
        <v>1138464993</v>
      </c>
    </row>
    <row r="22" spans="1:22" s="146" customFormat="1" ht="21" customHeight="1" thickTop="1" x14ac:dyDescent="0.25">
      <c r="A22" s="176"/>
      <c r="B22" s="176"/>
      <c r="C22" s="149"/>
      <c r="D22" s="170"/>
      <c r="E22" s="170"/>
      <c r="F22" s="170"/>
      <c r="G22" s="170"/>
      <c r="H22" s="170"/>
      <c r="I22" s="170"/>
      <c r="J22" s="170"/>
      <c r="K22" s="170"/>
      <c r="L22" s="170"/>
      <c r="M22" s="170"/>
      <c r="N22" s="170"/>
      <c r="O22" s="170"/>
      <c r="P22" s="170"/>
      <c r="Q22" s="170"/>
      <c r="R22" s="170"/>
      <c r="S22" s="170"/>
      <c r="T22" s="170"/>
      <c r="U22" s="171"/>
      <c r="V22" s="170"/>
    </row>
    <row r="23" spans="1:22" s="146" customFormat="1" ht="21" customHeight="1" x14ac:dyDescent="0.25">
      <c r="A23" s="172" t="s">
        <v>166</v>
      </c>
      <c r="B23" s="172"/>
      <c r="C23" s="168"/>
      <c r="D23" s="177">
        <v>322498713</v>
      </c>
      <c r="E23" s="170"/>
      <c r="F23" s="177">
        <v>665525655</v>
      </c>
      <c r="G23" s="170"/>
      <c r="H23" s="177">
        <v>-20637124</v>
      </c>
      <c r="I23" s="170"/>
      <c r="J23" s="177">
        <v>32250000</v>
      </c>
      <c r="K23" s="170"/>
      <c r="L23" s="177">
        <v>142108008</v>
      </c>
      <c r="M23" s="170"/>
      <c r="N23" s="177">
        <v>-3280259</v>
      </c>
      <c r="O23" s="170"/>
      <c r="P23" s="177">
        <f>SUM(N23)</f>
        <v>-3280259</v>
      </c>
      <c r="Q23" s="170"/>
      <c r="R23" s="177">
        <f>SUM(P23,L23,J23,H23,F23,D23)</f>
        <v>1138464993</v>
      </c>
      <c r="S23" s="170"/>
      <c r="T23" s="177">
        <v>0</v>
      </c>
      <c r="U23" s="171"/>
      <c r="V23" s="177">
        <f>SUM(T23,R23)</f>
        <v>1138464993</v>
      </c>
    </row>
    <row r="24" spans="1:22" s="146" customFormat="1" ht="21" customHeight="1" x14ac:dyDescent="0.25">
      <c r="A24" s="172" t="s">
        <v>148</v>
      </c>
      <c r="B24" s="172"/>
      <c r="C24" s="168"/>
      <c r="D24" s="177"/>
      <c r="E24" s="170"/>
      <c r="F24" s="177"/>
      <c r="G24" s="170"/>
      <c r="H24" s="177"/>
      <c r="I24" s="170"/>
      <c r="J24" s="177"/>
      <c r="K24" s="170"/>
      <c r="L24" s="177"/>
      <c r="M24" s="170"/>
      <c r="N24" s="177"/>
      <c r="O24" s="170"/>
      <c r="P24" s="177"/>
      <c r="Q24" s="170"/>
      <c r="R24" s="177"/>
      <c r="S24" s="170"/>
      <c r="T24" s="177"/>
      <c r="U24" s="171"/>
      <c r="V24" s="177"/>
    </row>
    <row r="25" spans="1:22" s="146" customFormat="1" ht="21" customHeight="1" x14ac:dyDescent="0.25">
      <c r="A25" s="173" t="s">
        <v>90</v>
      </c>
      <c r="B25" s="160">
        <v>25</v>
      </c>
      <c r="C25" s="168"/>
      <c r="D25" s="177">
        <v>0</v>
      </c>
      <c r="E25" s="170"/>
      <c r="F25" s="177">
        <v>0</v>
      </c>
      <c r="G25" s="170"/>
      <c r="H25" s="177">
        <v>0</v>
      </c>
      <c r="I25" s="170"/>
      <c r="J25" s="177">
        <v>0</v>
      </c>
      <c r="K25" s="170"/>
      <c r="L25" s="177">
        <v>-128999155</v>
      </c>
      <c r="M25" s="170"/>
      <c r="N25" s="177">
        <v>0</v>
      </c>
      <c r="O25" s="170"/>
      <c r="P25" s="177">
        <v>0</v>
      </c>
      <c r="Q25" s="170"/>
      <c r="R25" s="177">
        <f>SUM(D25:L25)</f>
        <v>-128999155</v>
      </c>
      <c r="S25" s="170"/>
      <c r="T25" s="177">
        <v>0</v>
      </c>
      <c r="U25" s="171"/>
      <c r="V25" s="177">
        <f t="shared" ref="V25" si="1">SUM(R25:T25)</f>
        <v>-128999155</v>
      </c>
    </row>
    <row r="26" spans="1:22" s="146" customFormat="1" ht="21" customHeight="1" x14ac:dyDescent="0.25">
      <c r="A26" s="173" t="s">
        <v>106</v>
      </c>
      <c r="B26" s="172"/>
      <c r="C26" s="168"/>
      <c r="D26" s="178">
        <v>0</v>
      </c>
      <c r="E26" s="170"/>
      <c r="F26" s="178">
        <v>0</v>
      </c>
      <c r="G26" s="170"/>
      <c r="H26" s="178">
        <v>0</v>
      </c>
      <c r="I26" s="170"/>
      <c r="J26" s="178">
        <v>0</v>
      </c>
      <c r="K26" s="170"/>
      <c r="L26" s="178">
        <v>357383898</v>
      </c>
      <c r="M26" s="170"/>
      <c r="N26" s="178">
        <v>0</v>
      </c>
      <c r="O26" s="170"/>
      <c r="P26" s="178">
        <v>0</v>
      </c>
      <c r="Q26" s="170"/>
      <c r="R26" s="178">
        <f>SUM(P26,L26,J26,H26,F26,D26)</f>
        <v>357383898</v>
      </c>
      <c r="S26" s="170"/>
      <c r="T26" s="178">
        <v>0</v>
      </c>
      <c r="U26" s="171"/>
      <c r="V26" s="178">
        <f>SUM(R26:T26)</f>
        <v>357383898</v>
      </c>
    </row>
    <row r="27" spans="1:22" s="146" customFormat="1" ht="6" customHeight="1" x14ac:dyDescent="0.25">
      <c r="A27" s="172"/>
      <c r="B27" s="172"/>
      <c r="C27" s="168"/>
      <c r="D27" s="177"/>
      <c r="E27" s="170"/>
      <c r="F27" s="177"/>
      <c r="G27" s="170"/>
      <c r="H27" s="177"/>
      <c r="I27" s="170"/>
      <c r="J27" s="177"/>
      <c r="K27" s="170"/>
      <c r="L27" s="177"/>
      <c r="M27" s="170"/>
      <c r="N27" s="177"/>
      <c r="O27" s="170"/>
      <c r="P27" s="177"/>
      <c r="Q27" s="170"/>
      <c r="R27" s="177"/>
      <c r="S27" s="170"/>
      <c r="T27" s="177"/>
      <c r="U27" s="171"/>
      <c r="V27" s="177"/>
    </row>
    <row r="28" spans="1:22" s="146" customFormat="1" ht="21" customHeight="1" thickBot="1" x14ac:dyDescent="0.3">
      <c r="A28" s="172" t="s">
        <v>167</v>
      </c>
      <c r="B28" s="172"/>
      <c r="C28" s="168"/>
      <c r="D28" s="179">
        <f>SUM(D23:D26)</f>
        <v>322498713</v>
      </c>
      <c r="E28" s="170"/>
      <c r="F28" s="179">
        <f>SUM(F23:F26)</f>
        <v>665525655</v>
      </c>
      <c r="G28" s="170"/>
      <c r="H28" s="179">
        <f>SUM(H23:H26)</f>
        <v>-20637124</v>
      </c>
      <c r="I28" s="170"/>
      <c r="J28" s="179">
        <f>SUM(J23:J26)</f>
        <v>32250000</v>
      </c>
      <c r="K28" s="170"/>
      <c r="L28" s="179">
        <f>SUM(L23:L26)</f>
        <v>370492751</v>
      </c>
      <c r="M28" s="170"/>
      <c r="N28" s="179">
        <f>SUM(N23:N26)</f>
        <v>-3280259</v>
      </c>
      <c r="O28" s="170"/>
      <c r="P28" s="179">
        <f>SUM(P23:P26)</f>
        <v>-3280259</v>
      </c>
      <c r="Q28" s="170"/>
      <c r="R28" s="179">
        <f>SUM(R23:R26)</f>
        <v>1366849736</v>
      </c>
      <c r="S28" s="170"/>
      <c r="T28" s="179">
        <f>SUM(T23:T26)</f>
        <v>0</v>
      </c>
      <c r="U28" s="171"/>
      <c r="V28" s="179">
        <f>SUM(V23:V26)</f>
        <v>1366849736</v>
      </c>
    </row>
    <row r="29" spans="1:22" ht="21" customHeight="1" thickTop="1" x14ac:dyDescent="0.25">
      <c r="A29" s="143"/>
      <c r="B29" s="143"/>
      <c r="C29" s="78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145"/>
      <c r="V29" s="83"/>
    </row>
    <row r="30" spans="1:22" ht="21" customHeight="1" x14ac:dyDescent="0.25">
      <c r="A30" s="143"/>
      <c r="B30" s="143"/>
      <c r="C30" s="78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145"/>
      <c r="V30" s="83"/>
    </row>
    <row r="31" spans="1:22" ht="21" customHeight="1" x14ac:dyDescent="0.25">
      <c r="A31" s="143"/>
      <c r="B31" s="143"/>
      <c r="C31" s="78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145"/>
      <c r="V31" s="83"/>
    </row>
    <row r="32" spans="1:22" ht="21" customHeight="1" x14ac:dyDescent="0.25">
      <c r="A32" s="143"/>
      <c r="B32" s="143"/>
      <c r="C32" s="78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145"/>
      <c r="V32" s="83"/>
    </row>
    <row r="33" spans="1:22" ht="21" customHeight="1" x14ac:dyDescent="0.25">
      <c r="A33" s="143"/>
      <c r="B33" s="143"/>
      <c r="C33" s="78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145"/>
      <c r="V33" s="83"/>
    </row>
    <row r="34" spans="1:22" ht="21" customHeight="1" x14ac:dyDescent="0.25">
      <c r="A34" s="143"/>
      <c r="B34" s="143"/>
      <c r="C34" s="78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145"/>
      <c r="V34" s="83"/>
    </row>
    <row r="35" spans="1:22" ht="22.5" customHeight="1" x14ac:dyDescent="0.25">
      <c r="A35" s="143"/>
      <c r="B35" s="143"/>
      <c r="C35" s="78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145"/>
      <c r="V35" s="83"/>
    </row>
    <row r="36" spans="1:22" ht="22.35" customHeight="1" x14ac:dyDescent="0.25">
      <c r="A36" s="91" t="s">
        <v>104</v>
      </c>
      <c r="B36" s="73"/>
      <c r="C36" s="92"/>
      <c r="D36" s="144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91"/>
      <c r="V36" s="76"/>
    </row>
  </sheetData>
  <mergeCells count="5">
    <mergeCell ref="D5:V5"/>
    <mergeCell ref="D6:R6"/>
    <mergeCell ref="N7:P7"/>
    <mergeCell ref="D9:H9"/>
    <mergeCell ref="J10:L10"/>
  </mergeCells>
  <pageMargins left="0.5" right="0.5" top="0.5" bottom="0.6" header="0.49" footer="0.4"/>
  <pageSetup paperSize="9" scale="75" firstPageNumber="10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7ECAA-AE76-43C4-AB91-ED44CF4923C4}">
  <dimension ref="A1:S32"/>
  <sheetViews>
    <sheetView topLeftCell="A28" zoomScaleNormal="100" zoomScaleSheetLayoutView="70" workbookViewId="0">
      <selection activeCell="J40" sqref="J40"/>
    </sheetView>
  </sheetViews>
  <sheetFormatPr defaultColWidth="9.42578125" defaultRowHeight="19.350000000000001" customHeight="1" x14ac:dyDescent="0.25"/>
  <cols>
    <col min="1" max="1" width="41.28515625" style="69" customWidth="1"/>
    <col min="2" max="2" width="7.5703125" style="69" customWidth="1"/>
    <col min="3" max="3" width="0.5703125" style="68" customWidth="1"/>
    <col min="4" max="4" width="11.42578125" style="142" customWidth="1"/>
    <col min="5" max="5" width="0.5703125" style="70" customWidth="1"/>
    <col min="6" max="6" width="11.42578125" style="70" customWidth="1"/>
    <col min="7" max="7" width="0.5703125" style="70" customWidth="1"/>
    <col min="8" max="8" width="13" style="70" customWidth="1"/>
    <col min="9" max="9" width="0.5703125" style="70" customWidth="1"/>
    <col min="10" max="10" width="10.5703125" style="70" customWidth="1"/>
    <col min="11" max="11" width="0.5703125" style="70" customWidth="1"/>
    <col min="12" max="12" width="12" style="70" customWidth="1"/>
    <col min="13" max="13" width="0.5703125" style="70" customWidth="1"/>
    <col min="14" max="14" width="12.5703125" style="70" customWidth="1"/>
    <col min="15" max="15" width="0.5703125" style="70" customWidth="1"/>
    <col min="16" max="16" width="15.42578125" style="70" customWidth="1"/>
    <col min="17" max="17" width="0.5703125" style="70" customWidth="1"/>
    <col min="18" max="18" width="13" style="70" customWidth="1"/>
    <col min="19" max="16384" width="9.42578125" style="69"/>
  </cols>
  <sheetData>
    <row r="1" spans="1:19" ht="19.350000000000001" customHeight="1" x14ac:dyDescent="0.25">
      <c r="A1" s="67" t="s">
        <v>73</v>
      </c>
      <c r="B1" s="67"/>
      <c r="C1" s="78"/>
      <c r="D1" s="79"/>
    </row>
    <row r="2" spans="1:19" ht="19.350000000000001" customHeight="1" x14ac:dyDescent="0.25">
      <c r="A2" s="67" t="s">
        <v>44</v>
      </c>
      <c r="B2" s="67"/>
      <c r="C2" s="78"/>
      <c r="D2" s="79"/>
    </row>
    <row r="3" spans="1:19" ht="19.350000000000001" customHeight="1" x14ac:dyDescent="0.25">
      <c r="A3" s="74" t="str">
        <f>'PL9'!A3</f>
        <v>สำหรับปีสิ้นสุดวันที่ 31 ธันวาคม พ.ศ. 2566</v>
      </c>
      <c r="B3" s="74"/>
      <c r="C3" s="81"/>
      <c r="D3" s="18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</row>
    <row r="4" spans="1:19" ht="20.100000000000001" customHeight="1" x14ac:dyDescent="0.25"/>
    <row r="5" spans="1:19" s="146" customFormat="1" ht="20.100000000000001" customHeight="1" x14ac:dyDescent="0.25">
      <c r="C5" s="147"/>
      <c r="D5" s="203" t="s">
        <v>2</v>
      </c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</row>
    <row r="6" spans="1:19" s="146" customFormat="1" ht="20.100000000000001" customHeight="1" x14ac:dyDescent="0.25">
      <c r="C6" s="147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202" t="s">
        <v>80</v>
      </c>
      <c r="O6" s="202"/>
      <c r="P6" s="202"/>
      <c r="Q6" s="148"/>
      <c r="R6" s="148"/>
    </row>
    <row r="7" spans="1:19" s="146" customFormat="1" ht="20.100000000000001" customHeight="1" x14ac:dyDescent="0.25">
      <c r="C7" s="147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50" t="s">
        <v>171</v>
      </c>
      <c r="O7" s="148"/>
      <c r="P7" s="148"/>
      <c r="Q7" s="148"/>
      <c r="R7" s="148"/>
    </row>
    <row r="8" spans="1:19" s="146" customFormat="1" ht="20.100000000000001" customHeight="1" x14ac:dyDescent="0.25">
      <c r="C8" s="147"/>
      <c r="D8" s="202" t="s">
        <v>105</v>
      </c>
      <c r="E8" s="202"/>
      <c r="F8" s="202"/>
      <c r="G8" s="202"/>
      <c r="H8" s="202"/>
      <c r="I8" s="148"/>
      <c r="J8" s="151"/>
      <c r="K8" s="151"/>
      <c r="L8" s="151"/>
      <c r="M8" s="148"/>
      <c r="N8" s="152" t="s">
        <v>86</v>
      </c>
      <c r="O8" s="148"/>
      <c r="P8" s="148"/>
      <c r="Q8" s="148"/>
      <c r="R8" s="148"/>
    </row>
    <row r="9" spans="1:19" s="146" customFormat="1" ht="20.100000000000001" customHeight="1" x14ac:dyDescent="0.25">
      <c r="C9" s="147"/>
      <c r="D9" s="148"/>
      <c r="E9" s="148"/>
      <c r="F9" s="150"/>
      <c r="G9" s="148"/>
      <c r="H9" s="150" t="s">
        <v>45</v>
      </c>
      <c r="I9" s="148"/>
      <c r="J9" s="202" t="s">
        <v>137</v>
      </c>
      <c r="K9" s="202"/>
      <c r="L9" s="202"/>
      <c r="M9" s="148"/>
      <c r="N9" s="148" t="s">
        <v>87</v>
      </c>
      <c r="O9" s="148"/>
      <c r="P9" s="148"/>
      <c r="Q9" s="148"/>
      <c r="R9" s="148"/>
    </row>
    <row r="10" spans="1:19" s="146" customFormat="1" ht="20.100000000000001" customHeight="1" x14ac:dyDescent="0.25">
      <c r="C10" s="153"/>
      <c r="D10" s="154"/>
      <c r="E10" s="148"/>
      <c r="F10" s="150"/>
      <c r="G10" s="148"/>
      <c r="H10" s="150" t="s">
        <v>46</v>
      </c>
      <c r="I10" s="148"/>
      <c r="J10" s="150" t="s">
        <v>92</v>
      </c>
      <c r="K10" s="148"/>
      <c r="L10" s="148"/>
      <c r="M10" s="148"/>
      <c r="N10" s="155" t="s">
        <v>88</v>
      </c>
      <c r="O10" s="156"/>
      <c r="P10" s="150" t="s">
        <v>123</v>
      </c>
      <c r="Q10" s="148"/>
      <c r="R10" s="150"/>
    </row>
    <row r="11" spans="1:19" s="146" customFormat="1" ht="20.100000000000001" customHeight="1" x14ac:dyDescent="0.25">
      <c r="C11" s="157"/>
      <c r="D11" s="150" t="s">
        <v>47</v>
      </c>
      <c r="E11" s="150"/>
      <c r="F11" s="150" t="s">
        <v>83</v>
      </c>
      <c r="G11" s="150"/>
      <c r="H11" s="150" t="s">
        <v>48</v>
      </c>
      <c r="I11" s="150"/>
      <c r="J11" s="155" t="s">
        <v>91</v>
      </c>
      <c r="K11" s="150"/>
      <c r="L11" s="150"/>
      <c r="M11" s="150"/>
      <c r="N11" s="155" t="s">
        <v>89</v>
      </c>
      <c r="O11" s="148"/>
      <c r="P11" s="150" t="s">
        <v>126</v>
      </c>
      <c r="Q11" s="150"/>
      <c r="R11" s="150" t="s">
        <v>123</v>
      </c>
    </row>
    <row r="12" spans="1:19" s="146" customFormat="1" ht="20.100000000000001" customHeight="1" x14ac:dyDescent="0.25">
      <c r="B12" s="159"/>
      <c r="C12" s="160"/>
      <c r="D12" s="161" t="s">
        <v>50</v>
      </c>
      <c r="E12" s="161"/>
      <c r="F12" s="161" t="s">
        <v>84</v>
      </c>
      <c r="G12" s="161"/>
      <c r="H12" s="161" t="s">
        <v>51</v>
      </c>
      <c r="I12" s="161"/>
      <c r="J12" s="162" t="s">
        <v>85</v>
      </c>
      <c r="K12" s="161"/>
      <c r="L12" s="162" t="s">
        <v>33</v>
      </c>
      <c r="M12" s="161"/>
      <c r="N12" s="162" t="s">
        <v>93</v>
      </c>
      <c r="O12" s="161"/>
      <c r="P12" s="161" t="s">
        <v>29</v>
      </c>
      <c r="Q12" s="161"/>
      <c r="R12" s="161" t="s">
        <v>29</v>
      </c>
      <c r="S12" s="159"/>
    </row>
    <row r="13" spans="1:19" s="146" customFormat="1" ht="20.100000000000001" customHeight="1" x14ac:dyDescent="0.25">
      <c r="B13" s="164" t="s">
        <v>3</v>
      </c>
      <c r="C13" s="165"/>
      <c r="D13" s="166" t="s">
        <v>4</v>
      </c>
      <c r="E13" s="167"/>
      <c r="F13" s="166" t="s">
        <v>4</v>
      </c>
      <c r="G13" s="167"/>
      <c r="H13" s="166" t="s">
        <v>4</v>
      </c>
      <c r="I13" s="167"/>
      <c r="J13" s="166" t="s">
        <v>4</v>
      </c>
      <c r="K13" s="167"/>
      <c r="L13" s="166" t="s">
        <v>4</v>
      </c>
      <c r="M13" s="167"/>
      <c r="N13" s="166" t="s">
        <v>4</v>
      </c>
      <c r="O13" s="167"/>
      <c r="P13" s="166" t="s">
        <v>4</v>
      </c>
      <c r="Q13" s="167"/>
      <c r="R13" s="166" t="s">
        <v>4</v>
      </c>
      <c r="S13" s="159"/>
    </row>
    <row r="14" spans="1:19" s="146" customFormat="1" ht="6" customHeight="1" x14ac:dyDescent="0.25">
      <c r="A14" s="176"/>
      <c r="B14" s="172"/>
      <c r="C14" s="168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59"/>
    </row>
    <row r="15" spans="1:19" s="146" customFormat="1" ht="20.100000000000001" customHeight="1" x14ac:dyDescent="0.25">
      <c r="A15" s="176" t="s">
        <v>150</v>
      </c>
      <c r="B15" s="172"/>
      <c r="C15" s="168"/>
      <c r="D15" s="170">
        <v>322498713</v>
      </c>
      <c r="E15" s="170"/>
      <c r="F15" s="170">
        <v>665525655</v>
      </c>
      <c r="G15" s="170"/>
      <c r="H15" s="170">
        <v>-21000000</v>
      </c>
      <c r="I15" s="170"/>
      <c r="J15" s="170">
        <v>32250000</v>
      </c>
      <c r="K15" s="170"/>
      <c r="L15" s="170">
        <v>147175539</v>
      </c>
      <c r="M15" s="170"/>
      <c r="N15" s="170">
        <v>-3280910</v>
      </c>
      <c r="O15" s="170"/>
      <c r="P15" s="170">
        <v>-3280910</v>
      </c>
      <c r="Q15" s="170"/>
      <c r="R15" s="170">
        <f>SUM(D15:L15,P15)</f>
        <v>1143168997</v>
      </c>
      <c r="S15" s="159"/>
    </row>
    <row r="16" spans="1:19" s="146" customFormat="1" ht="20.100000000000001" customHeight="1" x14ac:dyDescent="0.25">
      <c r="A16" s="176" t="s">
        <v>149</v>
      </c>
      <c r="B16" s="172"/>
      <c r="C16" s="168"/>
      <c r="D16" s="170"/>
      <c r="E16" s="170"/>
      <c r="F16" s="170"/>
      <c r="G16" s="170"/>
      <c r="H16" s="170"/>
      <c r="I16" s="170"/>
      <c r="J16" s="170"/>
      <c r="K16" s="170"/>
      <c r="L16" s="170"/>
      <c r="M16" s="170"/>
      <c r="N16" s="170"/>
      <c r="O16" s="170"/>
      <c r="P16" s="170"/>
      <c r="Q16" s="170"/>
      <c r="R16" s="170"/>
      <c r="S16" s="159"/>
    </row>
    <row r="17" spans="1:19" s="146" customFormat="1" ht="20.100000000000001" customHeight="1" x14ac:dyDescent="0.25">
      <c r="A17" s="180" t="s">
        <v>90</v>
      </c>
      <c r="B17" s="160">
        <v>25</v>
      </c>
      <c r="C17" s="168"/>
      <c r="D17" s="170">
        <v>0</v>
      </c>
      <c r="E17" s="170"/>
      <c r="F17" s="170">
        <v>0</v>
      </c>
      <c r="G17" s="170"/>
      <c r="H17" s="170">
        <v>0</v>
      </c>
      <c r="I17" s="170"/>
      <c r="J17" s="170">
        <v>0</v>
      </c>
      <c r="K17" s="170"/>
      <c r="L17" s="170">
        <v>-128998070</v>
      </c>
      <c r="M17" s="170"/>
      <c r="N17" s="170">
        <v>0</v>
      </c>
      <c r="O17" s="170"/>
      <c r="P17" s="170">
        <f t="shared" ref="P17" si="0">SUM(N17)</f>
        <v>0</v>
      </c>
      <c r="Q17" s="170"/>
      <c r="R17" s="170">
        <f t="shared" ref="R17:R18" si="1">SUM(D17:L17,P17)</f>
        <v>-128998070</v>
      </c>
      <c r="S17" s="159"/>
    </row>
    <row r="18" spans="1:19" s="146" customFormat="1" ht="20.100000000000001" customHeight="1" x14ac:dyDescent="0.25">
      <c r="A18" s="180" t="s">
        <v>106</v>
      </c>
      <c r="B18" s="172"/>
      <c r="C18" s="168"/>
      <c r="D18" s="181">
        <v>0</v>
      </c>
      <c r="E18" s="170"/>
      <c r="F18" s="181">
        <v>0</v>
      </c>
      <c r="G18" s="170"/>
      <c r="H18" s="181">
        <v>0</v>
      </c>
      <c r="I18" s="170"/>
      <c r="J18" s="181">
        <v>0</v>
      </c>
      <c r="K18" s="170"/>
      <c r="L18" s="174">
        <v>125840203</v>
      </c>
      <c r="M18" s="170"/>
      <c r="N18" s="174">
        <v>0</v>
      </c>
      <c r="O18" s="170"/>
      <c r="P18" s="174">
        <f>SUM(N18)</f>
        <v>0</v>
      </c>
      <c r="Q18" s="170"/>
      <c r="R18" s="174">
        <f t="shared" si="1"/>
        <v>125840203</v>
      </c>
      <c r="S18" s="159"/>
    </row>
    <row r="19" spans="1:19" s="146" customFormat="1" ht="6" customHeight="1" x14ac:dyDescent="0.25">
      <c r="A19" s="176"/>
      <c r="B19" s="172"/>
      <c r="C19" s="168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O19" s="170"/>
      <c r="P19" s="170"/>
      <c r="Q19" s="170"/>
      <c r="R19" s="170"/>
      <c r="S19" s="159"/>
    </row>
    <row r="20" spans="1:19" s="146" customFormat="1" ht="20.100000000000001" customHeight="1" thickBot="1" x14ac:dyDescent="0.3">
      <c r="A20" s="176" t="s">
        <v>151</v>
      </c>
      <c r="B20" s="172"/>
      <c r="C20" s="168"/>
      <c r="D20" s="175">
        <f>SUM(D15:D19)</f>
        <v>322498713</v>
      </c>
      <c r="E20" s="170"/>
      <c r="F20" s="175">
        <f>SUM(F15:F19)</f>
        <v>665525655</v>
      </c>
      <c r="G20" s="170"/>
      <c r="H20" s="175">
        <f>SUM(H15:H19)</f>
        <v>-21000000</v>
      </c>
      <c r="I20" s="170"/>
      <c r="J20" s="175">
        <f>SUM(J15:J19)</f>
        <v>32250000</v>
      </c>
      <c r="K20" s="170"/>
      <c r="L20" s="175">
        <f>SUM(L15:L19)</f>
        <v>144017672</v>
      </c>
      <c r="M20" s="170"/>
      <c r="N20" s="175">
        <f>SUM(N15:N19)</f>
        <v>-3280910</v>
      </c>
      <c r="O20" s="170"/>
      <c r="P20" s="175">
        <f>SUM(P15:P19)</f>
        <v>-3280910</v>
      </c>
      <c r="Q20" s="170"/>
      <c r="R20" s="175">
        <f>SUM(R15:R19)</f>
        <v>1140011130</v>
      </c>
      <c r="S20" s="159"/>
    </row>
    <row r="21" spans="1:19" s="146" customFormat="1" ht="19.350000000000001" customHeight="1" thickTop="1" x14ac:dyDescent="0.25">
      <c r="B21" s="159"/>
      <c r="C21" s="165"/>
      <c r="D21" s="182"/>
      <c r="E21" s="183"/>
      <c r="F21" s="183"/>
      <c r="G21" s="183"/>
      <c r="H21" s="183"/>
      <c r="I21" s="183"/>
      <c r="J21" s="183"/>
      <c r="K21" s="183"/>
      <c r="L21" s="183"/>
      <c r="M21" s="183"/>
      <c r="N21" s="183"/>
      <c r="O21" s="183"/>
      <c r="P21" s="183"/>
      <c r="Q21" s="183"/>
      <c r="R21" s="183"/>
      <c r="S21" s="159"/>
    </row>
    <row r="22" spans="1:19" s="146" customFormat="1" ht="20.100000000000001" customHeight="1" x14ac:dyDescent="0.25">
      <c r="A22" s="176" t="s">
        <v>166</v>
      </c>
      <c r="B22" s="176"/>
      <c r="C22" s="149"/>
      <c r="D22" s="177">
        <v>322498713</v>
      </c>
      <c r="E22" s="184"/>
      <c r="F22" s="177">
        <v>665525655</v>
      </c>
      <c r="G22" s="184"/>
      <c r="H22" s="177">
        <v>-21000000</v>
      </c>
      <c r="I22" s="184"/>
      <c r="J22" s="177">
        <v>32250000</v>
      </c>
      <c r="K22" s="184"/>
      <c r="L22" s="177">
        <v>144017672</v>
      </c>
      <c r="M22" s="184"/>
      <c r="N22" s="177">
        <v>-3280910</v>
      </c>
      <c r="O22" s="184"/>
      <c r="P22" s="177">
        <v>-3280910</v>
      </c>
      <c r="Q22" s="184"/>
      <c r="R22" s="177">
        <f>SUM(D22:L22,P22)</f>
        <v>1140011130</v>
      </c>
    </row>
    <row r="23" spans="1:19" s="146" customFormat="1" ht="20.100000000000001" customHeight="1" x14ac:dyDescent="0.25">
      <c r="A23" s="176" t="s">
        <v>149</v>
      </c>
      <c r="B23" s="176"/>
      <c r="C23" s="149"/>
      <c r="D23" s="177"/>
      <c r="E23" s="184"/>
      <c r="F23" s="177"/>
      <c r="G23" s="184"/>
      <c r="H23" s="177"/>
      <c r="I23" s="184"/>
      <c r="J23" s="177"/>
      <c r="K23" s="184"/>
      <c r="L23" s="177"/>
      <c r="M23" s="184"/>
      <c r="N23" s="177"/>
      <c r="O23" s="184"/>
      <c r="P23" s="177"/>
      <c r="Q23" s="184"/>
      <c r="R23" s="177"/>
    </row>
    <row r="24" spans="1:19" s="146" customFormat="1" ht="20.100000000000001" customHeight="1" x14ac:dyDescent="0.25">
      <c r="A24" s="180" t="s">
        <v>90</v>
      </c>
      <c r="B24" s="160">
        <v>25</v>
      </c>
      <c r="C24" s="149"/>
      <c r="D24" s="177">
        <v>0</v>
      </c>
      <c r="E24" s="184"/>
      <c r="F24" s="177">
        <v>0</v>
      </c>
      <c r="G24" s="184"/>
      <c r="H24" s="177">
        <v>0</v>
      </c>
      <c r="I24" s="184"/>
      <c r="J24" s="177">
        <v>0</v>
      </c>
      <c r="K24" s="184"/>
      <c r="L24" s="177">
        <v>-128999155</v>
      </c>
      <c r="M24" s="184"/>
      <c r="N24" s="177">
        <v>0</v>
      </c>
      <c r="O24" s="184"/>
      <c r="P24" s="177">
        <f t="shared" ref="P24" si="2">SUM(N24)</f>
        <v>0</v>
      </c>
      <c r="Q24" s="184"/>
      <c r="R24" s="177">
        <f t="shared" ref="R24:R25" si="3">SUM(D24:L24,P24)</f>
        <v>-128999155</v>
      </c>
    </row>
    <row r="25" spans="1:19" s="146" customFormat="1" ht="20.100000000000001" customHeight="1" x14ac:dyDescent="0.25">
      <c r="A25" s="180" t="s">
        <v>106</v>
      </c>
      <c r="B25" s="176"/>
      <c r="C25" s="149"/>
      <c r="D25" s="185">
        <v>0</v>
      </c>
      <c r="E25" s="184"/>
      <c r="F25" s="185">
        <v>0</v>
      </c>
      <c r="G25" s="184"/>
      <c r="H25" s="185">
        <v>0</v>
      </c>
      <c r="I25" s="184"/>
      <c r="J25" s="185">
        <v>0</v>
      </c>
      <c r="K25" s="184"/>
      <c r="L25" s="178">
        <v>357123348</v>
      </c>
      <c r="M25" s="184"/>
      <c r="N25" s="178">
        <v>0</v>
      </c>
      <c r="O25" s="184"/>
      <c r="P25" s="178">
        <f>SUM(N25)</f>
        <v>0</v>
      </c>
      <c r="Q25" s="184"/>
      <c r="R25" s="178">
        <f t="shared" si="3"/>
        <v>357123348</v>
      </c>
    </row>
    <row r="26" spans="1:19" s="146" customFormat="1" ht="6" customHeight="1" x14ac:dyDescent="0.25">
      <c r="A26" s="176"/>
      <c r="B26" s="176"/>
      <c r="C26" s="149"/>
      <c r="D26" s="177"/>
      <c r="E26" s="184"/>
      <c r="F26" s="177"/>
      <c r="G26" s="184"/>
      <c r="H26" s="177"/>
      <c r="I26" s="184"/>
      <c r="J26" s="177"/>
      <c r="K26" s="184"/>
      <c r="L26" s="177"/>
      <c r="M26" s="184"/>
      <c r="N26" s="177"/>
      <c r="O26" s="184"/>
      <c r="P26" s="177"/>
      <c r="Q26" s="184"/>
      <c r="R26" s="177"/>
    </row>
    <row r="27" spans="1:19" s="146" customFormat="1" ht="20.100000000000001" customHeight="1" thickBot="1" x14ac:dyDescent="0.3">
      <c r="A27" s="176" t="s">
        <v>167</v>
      </c>
      <c r="B27" s="176"/>
      <c r="C27" s="149"/>
      <c r="D27" s="179">
        <f>SUM(D22:D26)</f>
        <v>322498713</v>
      </c>
      <c r="E27" s="184"/>
      <c r="F27" s="179">
        <f>SUM(F22:F26)</f>
        <v>665525655</v>
      </c>
      <c r="G27" s="184"/>
      <c r="H27" s="179">
        <f>SUM(H22:H26)</f>
        <v>-21000000</v>
      </c>
      <c r="I27" s="184"/>
      <c r="J27" s="179">
        <f>SUM(J22:J26)</f>
        <v>32250000</v>
      </c>
      <c r="K27" s="184"/>
      <c r="L27" s="179">
        <f>SUM(L22:L26)</f>
        <v>372141865</v>
      </c>
      <c r="M27" s="184"/>
      <c r="N27" s="179">
        <f>SUM(N22:N26)</f>
        <v>-3280910</v>
      </c>
      <c r="O27" s="184"/>
      <c r="P27" s="179">
        <f>SUM(P22:P26)</f>
        <v>-3280910</v>
      </c>
      <c r="Q27" s="184"/>
      <c r="R27" s="179">
        <f>SUM(R22:R26)</f>
        <v>1368135323</v>
      </c>
    </row>
    <row r="28" spans="1:19" ht="19.350000000000001" customHeight="1" thickTop="1" x14ac:dyDescent="0.25"/>
    <row r="31" spans="1:19" ht="18" customHeight="1" x14ac:dyDescent="0.25"/>
    <row r="32" spans="1:19" ht="24" customHeight="1" x14ac:dyDescent="0.25">
      <c r="A32" s="91" t="s">
        <v>104</v>
      </c>
      <c r="B32" s="73"/>
      <c r="C32" s="92"/>
      <c r="D32" s="144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</row>
  </sheetData>
  <mergeCells count="4">
    <mergeCell ref="D5:R5"/>
    <mergeCell ref="N6:P6"/>
    <mergeCell ref="D8:H8"/>
    <mergeCell ref="J9:L9"/>
  </mergeCells>
  <pageMargins left="0.5" right="0.5" top="0.5" bottom="0.6" header="0.49" footer="0.4"/>
  <pageSetup paperSize="9" scale="90" firstPageNumber="11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92"/>
  <sheetViews>
    <sheetView tabSelected="1" zoomScale="120" zoomScaleNormal="120" zoomScaleSheetLayoutView="100" workbookViewId="0">
      <selection activeCell="E6" sqref="E5:E6"/>
    </sheetView>
  </sheetViews>
  <sheetFormatPr defaultColWidth="9.42578125" defaultRowHeight="20.100000000000001" customHeight="1" x14ac:dyDescent="0.25"/>
  <cols>
    <col min="1" max="4" width="1.42578125" style="4" customWidth="1"/>
    <col min="5" max="5" width="40.7109375" style="4" customWidth="1"/>
    <col min="6" max="6" width="8" style="21" customWidth="1"/>
    <col min="7" max="7" width="0.5703125" style="4" customWidth="1"/>
    <col min="8" max="8" width="11.5703125" style="107" bestFit="1" customWidth="1"/>
    <col min="9" max="9" width="0.5703125" style="107" customWidth="1"/>
    <col min="10" max="10" width="11.5703125" style="107" bestFit="1" customWidth="1"/>
    <col min="11" max="11" width="0.5703125" style="107" customWidth="1"/>
    <col min="12" max="12" width="11.5703125" style="140" bestFit="1" customWidth="1"/>
    <col min="13" max="13" width="0.5703125" style="114" customWidth="1"/>
    <col min="14" max="14" width="11.5703125" style="140" bestFit="1" customWidth="1"/>
    <col min="15" max="15" width="11" style="4" bestFit="1" customWidth="1"/>
    <col min="16" max="16384" width="9.42578125" style="4"/>
  </cols>
  <sheetData>
    <row r="1" spans="1:14" s="61" customFormat="1" ht="21" customHeight="1" x14ac:dyDescent="0.25">
      <c r="A1" s="1" t="s">
        <v>73</v>
      </c>
      <c r="B1" s="94"/>
      <c r="C1" s="94"/>
      <c r="D1" s="94"/>
      <c r="E1" s="94"/>
      <c r="F1" s="62"/>
      <c r="H1" s="95"/>
      <c r="I1" s="95"/>
      <c r="J1" s="95"/>
      <c r="K1" s="95"/>
      <c r="L1" s="96"/>
      <c r="M1" s="97"/>
      <c r="N1" s="96"/>
    </row>
    <row r="2" spans="1:14" s="61" customFormat="1" ht="21" customHeight="1" x14ac:dyDescent="0.25">
      <c r="A2" s="1" t="s">
        <v>53</v>
      </c>
      <c r="B2" s="1"/>
      <c r="C2" s="1"/>
      <c r="D2" s="94"/>
      <c r="E2" s="94"/>
      <c r="F2" s="62"/>
      <c r="H2" s="95"/>
      <c r="I2" s="95"/>
      <c r="J2" s="95"/>
      <c r="K2" s="95"/>
      <c r="L2" s="96"/>
      <c r="M2" s="97"/>
      <c r="N2" s="96"/>
    </row>
    <row r="3" spans="1:14" s="61" customFormat="1" ht="21" customHeight="1" x14ac:dyDescent="0.25">
      <c r="A3" s="98" t="str">
        <f>'PL9'!A3</f>
        <v>สำหรับปีสิ้นสุดวันที่ 31 ธันวาคม พ.ศ. 2566</v>
      </c>
      <c r="B3" s="98"/>
      <c r="C3" s="98"/>
      <c r="D3" s="5"/>
      <c r="E3" s="5"/>
      <c r="F3" s="46"/>
      <c r="G3" s="45"/>
      <c r="H3" s="99"/>
      <c r="I3" s="99"/>
      <c r="J3" s="99"/>
      <c r="K3" s="99"/>
      <c r="L3" s="100"/>
      <c r="M3" s="101"/>
      <c r="N3" s="100"/>
    </row>
    <row r="4" spans="1:14" s="61" customFormat="1" ht="20.100000000000001" customHeight="1" x14ac:dyDescent="0.25">
      <c r="F4" s="62"/>
      <c r="H4" s="95"/>
      <c r="I4" s="95"/>
      <c r="J4" s="95"/>
      <c r="K4" s="95"/>
      <c r="L4" s="96"/>
      <c r="M4" s="97"/>
      <c r="N4" s="96"/>
    </row>
    <row r="5" spans="1:14" s="61" customFormat="1" ht="20.100000000000001" customHeight="1" x14ac:dyDescent="0.25">
      <c r="F5" s="8"/>
      <c r="G5" s="4"/>
      <c r="H5" s="204" t="s">
        <v>1</v>
      </c>
      <c r="I5" s="204"/>
      <c r="J5" s="204"/>
      <c r="K5" s="102"/>
      <c r="L5" s="205" t="s">
        <v>2</v>
      </c>
      <c r="M5" s="205"/>
      <c r="N5" s="205"/>
    </row>
    <row r="6" spans="1:14" ht="20.100000000000001" customHeight="1" x14ac:dyDescent="0.25">
      <c r="E6" s="4" t="s">
        <v>54</v>
      </c>
      <c r="F6" s="8"/>
      <c r="H6" s="103" t="s">
        <v>164</v>
      </c>
      <c r="I6" s="103"/>
      <c r="J6" s="103" t="s">
        <v>152</v>
      </c>
      <c r="K6" s="103"/>
      <c r="L6" s="103" t="s">
        <v>164</v>
      </c>
      <c r="M6" s="103"/>
      <c r="N6" s="103" t="s">
        <v>152</v>
      </c>
    </row>
    <row r="7" spans="1:14" ht="20.100000000000001" customHeight="1" x14ac:dyDescent="0.25">
      <c r="F7" s="11" t="s">
        <v>3</v>
      </c>
      <c r="H7" s="104" t="s">
        <v>4</v>
      </c>
      <c r="I7" s="103"/>
      <c r="J7" s="104" t="s">
        <v>4</v>
      </c>
      <c r="K7" s="103"/>
      <c r="L7" s="104" t="s">
        <v>4</v>
      </c>
      <c r="M7" s="103"/>
      <c r="N7" s="104" t="s">
        <v>4</v>
      </c>
    </row>
    <row r="8" spans="1:14" ht="21" customHeight="1" x14ac:dyDescent="0.25">
      <c r="A8" s="1" t="s">
        <v>55</v>
      </c>
      <c r="F8" s="14"/>
      <c r="G8" s="105"/>
      <c r="H8" s="106"/>
      <c r="L8" s="106"/>
      <c r="M8" s="107"/>
      <c r="N8" s="107"/>
    </row>
    <row r="9" spans="1:14" ht="21" customHeight="1" x14ac:dyDescent="0.4">
      <c r="A9" s="108" t="s">
        <v>116</v>
      </c>
      <c r="B9" s="1"/>
      <c r="F9" s="14"/>
      <c r="G9" s="105"/>
      <c r="H9" s="109">
        <v>406666112</v>
      </c>
      <c r="J9" s="110">
        <v>150371662</v>
      </c>
      <c r="K9" s="111"/>
      <c r="L9" s="109">
        <v>406329565</v>
      </c>
      <c r="M9" s="110"/>
      <c r="N9" s="110">
        <v>151088402</v>
      </c>
    </row>
    <row r="10" spans="1:14" ht="21" customHeight="1" x14ac:dyDescent="0.4">
      <c r="A10" s="4" t="s">
        <v>127</v>
      </c>
      <c r="C10" s="1"/>
      <c r="D10" s="1"/>
      <c r="E10" s="1"/>
      <c r="F10" s="26"/>
      <c r="H10" s="193"/>
      <c r="I10" s="112"/>
      <c r="J10" s="112"/>
      <c r="K10" s="112"/>
      <c r="L10" s="193"/>
      <c r="M10" s="112"/>
      <c r="N10" s="112"/>
    </row>
    <row r="11" spans="1:14" ht="21" customHeight="1" x14ac:dyDescent="0.4">
      <c r="B11" s="4" t="s">
        <v>95</v>
      </c>
      <c r="C11" s="1"/>
      <c r="D11" s="1"/>
      <c r="E11" s="1"/>
      <c r="F11" s="21">
        <v>16</v>
      </c>
      <c r="H11" s="109">
        <v>74059506</v>
      </c>
      <c r="I11" s="113"/>
      <c r="J11" s="110">
        <v>70435715</v>
      </c>
      <c r="K11" s="113"/>
      <c r="L11" s="109">
        <v>73917445</v>
      </c>
      <c r="M11" s="112"/>
      <c r="N11" s="110">
        <v>70353800</v>
      </c>
    </row>
    <row r="12" spans="1:14" ht="21" customHeight="1" x14ac:dyDescent="0.4">
      <c r="B12" s="4" t="s">
        <v>107</v>
      </c>
      <c r="C12" s="1"/>
      <c r="D12" s="1"/>
      <c r="E12" s="1"/>
      <c r="F12" s="21">
        <v>17</v>
      </c>
      <c r="H12" s="109">
        <v>6256935</v>
      </c>
      <c r="I12" s="113"/>
      <c r="J12" s="110">
        <v>6265466</v>
      </c>
      <c r="K12" s="113"/>
      <c r="L12" s="109">
        <v>6055840</v>
      </c>
      <c r="M12" s="112"/>
      <c r="N12" s="110">
        <v>6070398</v>
      </c>
    </row>
    <row r="13" spans="1:14" ht="21" customHeight="1" x14ac:dyDescent="0.4">
      <c r="B13" s="4" t="s">
        <v>94</v>
      </c>
      <c r="C13" s="1"/>
      <c r="D13" s="1"/>
      <c r="E13" s="1"/>
      <c r="F13" s="21">
        <v>18</v>
      </c>
      <c r="H13" s="109">
        <v>602505</v>
      </c>
      <c r="I13" s="113"/>
      <c r="J13" s="110">
        <v>1152314</v>
      </c>
      <c r="K13" s="113"/>
      <c r="L13" s="109">
        <v>563725</v>
      </c>
      <c r="M13" s="112"/>
      <c r="N13" s="110">
        <v>1152314</v>
      </c>
    </row>
    <row r="14" spans="1:14" ht="21" customHeight="1" x14ac:dyDescent="0.4">
      <c r="B14" s="4" t="s">
        <v>172</v>
      </c>
      <c r="C14" s="1"/>
      <c r="D14" s="1"/>
      <c r="E14" s="1"/>
      <c r="F14" s="21">
        <v>16</v>
      </c>
      <c r="H14" s="109">
        <v>-819478</v>
      </c>
      <c r="I14" s="113"/>
      <c r="J14" s="110">
        <v>208430</v>
      </c>
      <c r="K14" s="113"/>
      <c r="L14" s="109">
        <v>-824504</v>
      </c>
      <c r="M14" s="112"/>
      <c r="N14" s="110">
        <v>208430</v>
      </c>
    </row>
    <row r="15" spans="1:14" ht="21" customHeight="1" x14ac:dyDescent="0.25">
      <c r="B15" s="4" t="s">
        <v>155</v>
      </c>
      <c r="H15" s="109">
        <v>0</v>
      </c>
      <c r="J15" s="110">
        <v>12</v>
      </c>
      <c r="L15" s="109">
        <v>0</v>
      </c>
      <c r="N15" s="110">
        <v>12</v>
      </c>
    </row>
    <row r="16" spans="1:14" ht="21" customHeight="1" x14ac:dyDescent="0.4">
      <c r="B16" s="4" t="s">
        <v>174</v>
      </c>
      <c r="C16" s="1"/>
      <c r="D16" s="1"/>
      <c r="E16" s="1"/>
      <c r="F16" s="190" t="s">
        <v>173</v>
      </c>
      <c r="H16" s="109">
        <v>-520365</v>
      </c>
      <c r="I16" s="113"/>
      <c r="J16" s="110">
        <v>70922</v>
      </c>
      <c r="K16" s="113"/>
      <c r="L16" s="109">
        <v>-520365</v>
      </c>
      <c r="M16" s="112"/>
      <c r="N16" s="110">
        <v>70922</v>
      </c>
    </row>
    <row r="17" spans="1:14" ht="21" customHeight="1" x14ac:dyDescent="0.4">
      <c r="B17" s="4" t="s">
        <v>156</v>
      </c>
      <c r="E17" s="1"/>
      <c r="F17" s="21">
        <v>12</v>
      </c>
      <c r="H17" s="109">
        <v>-58671</v>
      </c>
      <c r="I17" s="113"/>
      <c r="J17" s="110">
        <v>-72765</v>
      </c>
      <c r="K17" s="113"/>
      <c r="L17" s="109">
        <v>-58671</v>
      </c>
      <c r="M17" s="112"/>
      <c r="N17" s="110">
        <v>-72765</v>
      </c>
    </row>
    <row r="18" spans="1:14" ht="21" customHeight="1" x14ac:dyDescent="0.4">
      <c r="B18" s="4" t="s">
        <v>144</v>
      </c>
      <c r="E18" s="1"/>
      <c r="H18" s="109"/>
      <c r="I18" s="113"/>
      <c r="J18" s="110"/>
      <c r="K18" s="113"/>
      <c r="L18" s="109"/>
      <c r="M18" s="112"/>
      <c r="N18" s="110"/>
    </row>
    <row r="19" spans="1:14" ht="21" customHeight="1" x14ac:dyDescent="0.4">
      <c r="C19" s="4" t="s">
        <v>128</v>
      </c>
      <c r="D19" s="1"/>
      <c r="E19" s="1"/>
      <c r="F19" s="26"/>
      <c r="H19" s="109">
        <v>5673935</v>
      </c>
      <c r="I19" s="115"/>
      <c r="J19" s="110">
        <v>-1016947</v>
      </c>
      <c r="K19" s="116"/>
      <c r="L19" s="109">
        <v>5673935</v>
      </c>
      <c r="M19" s="112"/>
      <c r="N19" s="110">
        <v>-1119144</v>
      </c>
    </row>
    <row r="20" spans="1:14" ht="21" customHeight="1" x14ac:dyDescent="0.4">
      <c r="B20" s="4" t="s">
        <v>143</v>
      </c>
      <c r="D20" s="1"/>
      <c r="E20" s="1"/>
      <c r="F20" s="26"/>
      <c r="H20" s="109"/>
      <c r="I20" s="115"/>
      <c r="J20" s="110"/>
      <c r="K20" s="116"/>
      <c r="L20" s="109"/>
      <c r="M20" s="112"/>
      <c r="N20" s="110"/>
    </row>
    <row r="21" spans="1:14" ht="21" customHeight="1" x14ac:dyDescent="0.4">
      <c r="C21" s="4" t="s">
        <v>129</v>
      </c>
      <c r="D21" s="1"/>
      <c r="E21" s="1"/>
      <c r="F21" s="26"/>
      <c r="H21" s="109">
        <v>13971887</v>
      </c>
      <c r="I21" s="115"/>
      <c r="J21" s="110">
        <v>-14317059</v>
      </c>
      <c r="K21" s="116"/>
      <c r="L21" s="109">
        <v>13971889</v>
      </c>
      <c r="M21" s="112"/>
      <c r="N21" s="110">
        <v>-14317059</v>
      </c>
    </row>
    <row r="22" spans="1:14" ht="21" customHeight="1" x14ac:dyDescent="0.4">
      <c r="B22" s="4" t="s">
        <v>26</v>
      </c>
      <c r="C22" s="1"/>
      <c r="D22" s="1"/>
      <c r="E22" s="1"/>
      <c r="H22" s="109">
        <v>4974524</v>
      </c>
      <c r="I22" s="113"/>
      <c r="J22" s="110">
        <v>4209655</v>
      </c>
      <c r="K22" s="113"/>
      <c r="L22" s="109">
        <v>4974524</v>
      </c>
      <c r="M22" s="112"/>
      <c r="N22" s="110">
        <v>4209655</v>
      </c>
    </row>
    <row r="23" spans="1:14" ht="21" customHeight="1" x14ac:dyDescent="0.4">
      <c r="B23" s="4" t="s">
        <v>101</v>
      </c>
      <c r="C23" s="1"/>
      <c r="D23" s="1"/>
      <c r="E23" s="1"/>
      <c r="F23" s="21">
        <v>26</v>
      </c>
      <c r="H23" s="109">
        <v>-850632</v>
      </c>
      <c r="I23" s="115"/>
      <c r="J23" s="110">
        <v>-364512</v>
      </c>
      <c r="K23" s="111"/>
      <c r="L23" s="109">
        <v>-1046268</v>
      </c>
      <c r="M23" s="112"/>
      <c r="N23" s="110">
        <v>-380373</v>
      </c>
    </row>
    <row r="24" spans="1:14" ht="21" customHeight="1" x14ac:dyDescent="0.4">
      <c r="B24" s="4" t="s">
        <v>42</v>
      </c>
      <c r="C24" s="1"/>
      <c r="D24" s="1"/>
      <c r="E24" s="1"/>
      <c r="F24" s="21">
        <v>27</v>
      </c>
      <c r="H24" s="117">
        <v>4493449</v>
      </c>
      <c r="I24" s="115"/>
      <c r="J24" s="118">
        <v>2758509</v>
      </c>
      <c r="K24" s="111"/>
      <c r="L24" s="117">
        <v>4493427</v>
      </c>
      <c r="M24" s="112"/>
      <c r="N24" s="118">
        <v>2597699</v>
      </c>
    </row>
    <row r="25" spans="1:14" ht="6" customHeight="1" x14ac:dyDescent="0.4">
      <c r="C25" s="1"/>
      <c r="D25" s="1"/>
      <c r="E25" s="1"/>
      <c r="F25" s="26"/>
      <c r="H25" s="119"/>
      <c r="I25" s="115"/>
      <c r="J25" s="115"/>
      <c r="K25" s="115"/>
      <c r="L25" s="119"/>
      <c r="M25" s="111"/>
      <c r="N25" s="115"/>
    </row>
    <row r="26" spans="1:14" ht="21" x14ac:dyDescent="0.4">
      <c r="C26" s="1"/>
      <c r="D26" s="1"/>
      <c r="E26" s="1"/>
      <c r="F26" s="26"/>
      <c r="H26" s="119">
        <f>SUM(H9:H24)</f>
        <v>514449707</v>
      </c>
      <c r="I26" s="115"/>
      <c r="J26" s="115">
        <f>SUM(J9:J24)</f>
        <v>219701402</v>
      </c>
      <c r="K26" s="115"/>
      <c r="L26" s="119">
        <f>SUM(L9:L24)</f>
        <v>513530542</v>
      </c>
      <c r="M26" s="111"/>
      <c r="N26" s="115">
        <f>SUM(N9:N24)</f>
        <v>219862291</v>
      </c>
    </row>
    <row r="27" spans="1:14" ht="21" customHeight="1" x14ac:dyDescent="0.4">
      <c r="A27" s="1" t="s">
        <v>56</v>
      </c>
      <c r="F27" s="26"/>
      <c r="H27" s="119"/>
      <c r="I27" s="115"/>
      <c r="J27" s="115"/>
      <c r="K27" s="115"/>
      <c r="L27" s="119"/>
      <c r="M27" s="111"/>
      <c r="N27" s="115"/>
    </row>
    <row r="28" spans="1:14" ht="21" customHeight="1" x14ac:dyDescent="0.4">
      <c r="A28" s="4" t="s">
        <v>139</v>
      </c>
      <c r="F28" s="26"/>
      <c r="H28" s="119"/>
      <c r="I28" s="115"/>
      <c r="J28" s="115"/>
      <c r="K28" s="115"/>
      <c r="L28" s="119"/>
      <c r="M28" s="111"/>
      <c r="N28" s="115"/>
    </row>
    <row r="29" spans="1:14" ht="21" customHeight="1" x14ac:dyDescent="0.25">
      <c r="B29" s="4" t="s">
        <v>57</v>
      </c>
      <c r="C29" s="1"/>
      <c r="D29" s="1"/>
      <c r="E29" s="1"/>
      <c r="F29" s="26"/>
      <c r="H29" s="109">
        <v>-161884588</v>
      </c>
      <c r="I29" s="110"/>
      <c r="J29" s="110">
        <v>253629193</v>
      </c>
      <c r="K29" s="110"/>
      <c r="L29" s="109">
        <v>-160754455</v>
      </c>
      <c r="M29" s="110"/>
      <c r="N29" s="110">
        <v>252278360</v>
      </c>
    </row>
    <row r="30" spans="1:14" ht="21" customHeight="1" x14ac:dyDescent="0.4">
      <c r="B30" s="4" t="s">
        <v>9</v>
      </c>
      <c r="C30" s="1"/>
      <c r="D30" s="1"/>
      <c r="E30" s="1"/>
      <c r="F30" s="26"/>
      <c r="H30" s="109">
        <v>-332169865</v>
      </c>
      <c r="I30" s="115"/>
      <c r="J30" s="110">
        <v>-6763458</v>
      </c>
      <c r="K30" s="111"/>
      <c r="L30" s="109">
        <v>-331817891</v>
      </c>
      <c r="M30" s="110"/>
      <c r="N30" s="110">
        <v>-5518747</v>
      </c>
    </row>
    <row r="31" spans="1:14" ht="21" customHeight="1" x14ac:dyDescent="0.4">
      <c r="B31" s="4" t="s">
        <v>58</v>
      </c>
      <c r="C31" s="1"/>
      <c r="D31" s="1"/>
      <c r="E31" s="1"/>
      <c r="F31" s="26"/>
      <c r="H31" s="109">
        <v>-6955305</v>
      </c>
      <c r="I31" s="115"/>
      <c r="J31" s="110">
        <v>-365123</v>
      </c>
      <c r="K31" s="111"/>
      <c r="L31" s="109">
        <v>-7077688</v>
      </c>
      <c r="M31" s="110"/>
      <c r="N31" s="110">
        <v>-273229</v>
      </c>
    </row>
    <row r="32" spans="1:14" ht="21" customHeight="1" x14ac:dyDescent="0.4">
      <c r="A32" s="4" t="s">
        <v>140</v>
      </c>
      <c r="C32" s="1"/>
      <c r="D32" s="1"/>
      <c r="E32" s="1"/>
      <c r="F32" s="26"/>
      <c r="H32" s="109"/>
      <c r="I32" s="115"/>
      <c r="J32" s="110"/>
      <c r="K32" s="111"/>
      <c r="L32" s="109"/>
      <c r="M32" s="110"/>
      <c r="N32" s="110"/>
    </row>
    <row r="33" spans="1:14" ht="21" customHeight="1" x14ac:dyDescent="0.4">
      <c r="B33" s="4" t="s">
        <v>19</v>
      </c>
      <c r="C33" s="1"/>
      <c r="D33" s="1"/>
      <c r="E33" s="1"/>
      <c r="F33" s="26"/>
      <c r="H33" s="109">
        <v>111735091</v>
      </c>
      <c r="I33" s="115"/>
      <c r="J33" s="110">
        <v>16864760.5</v>
      </c>
      <c r="K33" s="111"/>
      <c r="L33" s="109">
        <v>111725522</v>
      </c>
      <c r="M33" s="110"/>
      <c r="N33" s="110">
        <v>16980673.5</v>
      </c>
    </row>
    <row r="34" spans="1:14" ht="21" customHeight="1" x14ac:dyDescent="0.4">
      <c r="B34" s="4" t="s">
        <v>96</v>
      </c>
      <c r="C34" s="1"/>
      <c r="D34" s="1"/>
      <c r="E34" s="1"/>
      <c r="F34" s="26"/>
      <c r="H34" s="109">
        <v>-6479510</v>
      </c>
      <c r="I34" s="115"/>
      <c r="J34" s="110">
        <v>29858779</v>
      </c>
      <c r="K34" s="111"/>
      <c r="L34" s="109">
        <v>-6479510</v>
      </c>
      <c r="M34" s="110"/>
      <c r="N34" s="110">
        <v>29858779</v>
      </c>
    </row>
    <row r="35" spans="1:14" ht="21" customHeight="1" x14ac:dyDescent="0.4">
      <c r="B35" s="4" t="s">
        <v>23</v>
      </c>
      <c r="C35" s="1"/>
      <c r="D35" s="1"/>
      <c r="E35" s="1"/>
      <c r="F35" s="26"/>
      <c r="H35" s="109">
        <v>-1588307</v>
      </c>
      <c r="I35" s="115"/>
      <c r="J35" s="110">
        <v>2304511</v>
      </c>
      <c r="K35" s="111"/>
      <c r="L35" s="109">
        <v>-1580184</v>
      </c>
      <c r="M35" s="110"/>
      <c r="N35" s="110">
        <v>2282880</v>
      </c>
    </row>
    <row r="36" spans="1:14" ht="21" customHeight="1" x14ac:dyDescent="0.4">
      <c r="B36" s="4" t="s">
        <v>108</v>
      </c>
      <c r="C36" s="1"/>
      <c r="D36" s="1"/>
      <c r="E36" s="94"/>
      <c r="F36" s="62">
        <v>23</v>
      </c>
      <c r="G36" s="61"/>
      <c r="H36" s="117">
        <v>-2184400</v>
      </c>
      <c r="I36" s="110"/>
      <c r="J36" s="118">
        <v>-599850</v>
      </c>
      <c r="K36" s="120"/>
      <c r="L36" s="117">
        <v>-2184400</v>
      </c>
      <c r="M36" s="110"/>
      <c r="N36" s="118">
        <v>-599850</v>
      </c>
    </row>
    <row r="37" spans="1:14" ht="6" customHeight="1" x14ac:dyDescent="0.25">
      <c r="C37" s="1"/>
      <c r="D37" s="1"/>
      <c r="E37" s="1"/>
      <c r="F37" s="26"/>
      <c r="H37" s="119"/>
      <c r="I37" s="115"/>
      <c r="J37" s="115"/>
      <c r="K37" s="115"/>
      <c r="L37" s="119"/>
      <c r="M37" s="121"/>
      <c r="N37" s="115"/>
    </row>
    <row r="38" spans="1:14" ht="21" customHeight="1" x14ac:dyDescent="0.25">
      <c r="A38" s="1" t="s">
        <v>55</v>
      </c>
      <c r="C38" s="1"/>
      <c r="D38" s="1"/>
      <c r="E38" s="1"/>
      <c r="F38" s="26"/>
      <c r="H38" s="122">
        <f>SUM(H26:H36)</f>
        <v>114922823</v>
      </c>
      <c r="I38" s="110"/>
      <c r="J38" s="123">
        <f>SUM(J26:J36)</f>
        <v>514630214.5</v>
      </c>
      <c r="K38" s="110"/>
      <c r="L38" s="122">
        <f>SUM(L26:L36)</f>
        <v>115361936</v>
      </c>
      <c r="M38" s="110"/>
      <c r="N38" s="123">
        <f>SUM(N26:N36)</f>
        <v>514871157.5</v>
      </c>
    </row>
    <row r="39" spans="1:14" s="61" customFormat="1" ht="21" customHeight="1" x14ac:dyDescent="0.25">
      <c r="A39" s="61" t="s">
        <v>59</v>
      </c>
      <c r="C39" s="94"/>
      <c r="D39" s="94"/>
      <c r="E39" s="94"/>
      <c r="F39" s="124"/>
      <c r="H39" s="117">
        <v>-42773920</v>
      </c>
      <c r="I39" s="110"/>
      <c r="J39" s="118">
        <v>-37037518</v>
      </c>
      <c r="K39" s="110"/>
      <c r="L39" s="117">
        <v>-42759757</v>
      </c>
      <c r="M39" s="125"/>
      <c r="N39" s="118">
        <v>-36953043</v>
      </c>
    </row>
    <row r="40" spans="1:14" s="61" customFormat="1" ht="6" customHeight="1" x14ac:dyDescent="0.25">
      <c r="C40" s="94"/>
      <c r="D40" s="94"/>
      <c r="E40" s="94"/>
      <c r="F40" s="124"/>
      <c r="H40" s="109"/>
      <c r="I40" s="110"/>
      <c r="J40" s="110"/>
      <c r="K40" s="110"/>
      <c r="L40" s="109"/>
      <c r="M40" s="110"/>
      <c r="N40" s="110"/>
    </row>
    <row r="41" spans="1:14" ht="21" customHeight="1" x14ac:dyDescent="0.25">
      <c r="A41" s="108" t="s">
        <v>110</v>
      </c>
      <c r="C41" s="1"/>
      <c r="D41" s="1"/>
      <c r="E41" s="1"/>
      <c r="F41" s="26"/>
      <c r="H41" s="126">
        <f>SUM(H38:H39)</f>
        <v>72148903</v>
      </c>
      <c r="I41" s="110"/>
      <c r="J41" s="127">
        <f>SUM(J38:J39)</f>
        <v>477592696.5</v>
      </c>
      <c r="K41" s="110"/>
      <c r="L41" s="126">
        <f>SUM(L38:L39)</f>
        <v>72602179</v>
      </c>
      <c r="M41" s="110"/>
      <c r="N41" s="127">
        <f>SUM(N38:N39)</f>
        <v>477918114.5</v>
      </c>
    </row>
    <row r="42" spans="1:14" ht="27" customHeight="1" x14ac:dyDescent="0.25">
      <c r="A42" s="128"/>
      <c r="C42" s="1"/>
      <c r="D42" s="1"/>
      <c r="E42" s="1"/>
      <c r="F42" s="26"/>
      <c r="H42" s="110"/>
      <c r="I42" s="110"/>
      <c r="J42" s="110"/>
      <c r="K42" s="110"/>
      <c r="L42" s="123"/>
      <c r="M42" s="129"/>
      <c r="N42" s="123"/>
    </row>
    <row r="43" spans="1:14" ht="27" customHeight="1" x14ac:dyDescent="0.25">
      <c r="A43" s="128"/>
      <c r="C43" s="1"/>
      <c r="D43" s="1"/>
      <c r="E43" s="1"/>
      <c r="F43" s="26"/>
      <c r="H43" s="110"/>
      <c r="I43" s="110"/>
      <c r="J43" s="110"/>
      <c r="K43" s="110"/>
      <c r="L43" s="123"/>
      <c r="M43" s="129"/>
      <c r="N43" s="123"/>
    </row>
    <row r="44" spans="1:14" ht="23.25" customHeight="1" x14ac:dyDescent="0.25">
      <c r="A44" s="128"/>
      <c r="C44" s="1"/>
      <c r="D44" s="1"/>
      <c r="E44" s="1"/>
      <c r="F44" s="26"/>
      <c r="H44" s="110"/>
      <c r="I44" s="110"/>
      <c r="J44" s="110"/>
      <c r="K44" s="110"/>
      <c r="L44" s="123"/>
      <c r="M44" s="129"/>
      <c r="N44" s="123"/>
    </row>
    <row r="45" spans="1:14" ht="22.35" customHeight="1" x14ac:dyDescent="0.25">
      <c r="A45" s="45" t="str">
        <f>'BS6-8'!A129</f>
        <v>หมายเหตุประกอบงบการเงินรวมและงบการเงินเฉพาะกิจการเป็นส่วนหนึ่งของงบการเงินนี้</v>
      </c>
      <c r="B45" s="45"/>
      <c r="C45" s="45"/>
      <c r="D45" s="45"/>
      <c r="E45" s="45"/>
      <c r="F45" s="46"/>
      <c r="G45" s="45"/>
      <c r="H45" s="99"/>
      <c r="I45" s="99"/>
      <c r="J45" s="99"/>
      <c r="K45" s="99"/>
      <c r="L45" s="100"/>
      <c r="M45" s="101"/>
      <c r="N45" s="100"/>
    </row>
    <row r="46" spans="1:14" s="61" customFormat="1" ht="21" customHeight="1" x14ac:dyDescent="0.25">
      <c r="A46" s="1" t="s">
        <v>73</v>
      </c>
      <c r="B46" s="94"/>
      <c r="C46" s="94"/>
      <c r="D46" s="94"/>
      <c r="E46" s="94"/>
      <c r="F46" s="62"/>
      <c r="H46" s="95"/>
      <c r="I46" s="95"/>
      <c r="J46" s="95"/>
      <c r="K46" s="95"/>
      <c r="L46" s="96"/>
      <c r="M46" s="97"/>
      <c r="N46" s="96"/>
    </row>
    <row r="47" spans="1:14" s="61" customFormat="1" ht="21" customHeight="1" x14ac:dyDescent="0.25">
      <c r="A47" s="1" t="s">
        <v>53</v>
      </c>
      <c r="B47" s="1"/>
      <c r="C47" s="1"/>
      <c r="D47" s="94"/>
      <c r="E47" s="94"/>
      <c r="F47" s="62"/>
      <c r="H47" s="95"/>
      <c r="I47" s="95"/>
      <c r="J47" s="95"/>
      <c r="K47" s="95"/>
      <c r="L47" s="96"/>
      <c r="M47" s="97"/>
      <c r="N47" s="96"/>
    </row>
    <row r="48" spans="1:14" s="61" customFormat="1" ht="21" customHeight="1" x14ac:dyDescent="0.25">
      <c r="A48" s="98" t="str">
        <f>+A3</f>
        <v>สำหรับปีสิ้นสุดวันที่ 31 ธันวาคม พ.ศ. 2566</v>
      </c>
      <c r="B48" s="98"/>
      <c r="C48" s="98"/>
      <c r="D48" s="5"/>
      <c r="E48" s="5"/>
      <c r="F48" s="46"/>
      <c r="G48" s="45"/>
      <c r="H48" s="99"/>
      <c r="I48" s="99"/>
      <c r="J48" s="99"/>
      <c r="K48" s="99"/>
      <c r="L48" s="100"/>
      <c r="M48" s="101"/>
      <c r="N48" s="100"/>
    </row>
    <row r="49" spans="1:14" s="61" customFormat="1" ht="20.100000000000001" customHeight="1" x14ac:dyDescent="0.25">
      <c r="F49" s="62"/>
      <c r="H49" s="95"/>
      <c r="I49" s="95"/>
      <c r="J49" s="95"/>
      <c r="K49" s="95"/>
      <c r="L49" s="96"/>
      <c r="M49" s="97"/>
      <c r="N49" s="96"/>
    </row>
    <row r="50" spans="1:14" s="61" customFormat="1" ht="21" customHeight="1" x14ac:dyDescent="0.25">
      <c r="F50" s="8"/>
      <c r="G50" s="4"/>
      <c r="H50" s="204" t="s">
        <v>1</v>
      </c>
      <c r="I50" s="204"/>
      <c r="J50" s="204"/>
      <c r="K50" s="102"/>
      <c r="L50" s="205" t="s">
        <v>2</v>
      </c>
      <c r="M50" s="205"/>
      <c r="N50" s="205"/>
    </row>
    <row r="51" spans="1:14" ht="21" customHeight="1" x14ac:dyDescent="0.25">
      <c r="E51" s="4" t="s">
        <v>54</v>
      </c>
      <c r="F51" s="8"/>
      <c r="H51" s="103" t="s">
        <v>164</v>
      </c>
      <c r="I51" s="103"/>
      <c r="J51" s="103" t="s">
        <v>152</v>
      </c>
      <c r="K51" s="103"/>
      <c r="L51" s="103" t="s">
        <v>164</v>
      </c>
      <c r="M51" s="103"/>
      <c r="N51" s="103" t="s">
        <v>152</v>
      </c>
    </row>
    <row r="52" spans="1:14" ht="21" customHeight="1" x14ac:dyDescent="0.25">
      <c r="F52" s="11" t="s">
        <v>3</v>
      </c>
      <c r="H52" s="104" t="s">
        <v>4</v>
      </c>
      <c r="I52" s="103"/>
      <c r="J52" s="104" t="s">
        <v>4</v>
      </c>
      <c r="K52" s="103"/>
      <c r="L52" s="104" t="s">
        <v>4</v>
      </c>
      <c r="M52" s="103"/>
      <c r="N52" s="104" t="s">
        <v>4</v>
      </c>
    </row>
    <row r="53" spans="1:14" ht="21" customHeight="1" x14ac:dyDescent="0.25">
      <c r="A53" s="1" t="s">
        <v>60</v>
      </c>
      <c r="B53" s="1"/>
      <c r="C53" s="1"/>
      <c r="D53" s="1"/>
      <c r="E53" s="1"/>
      <c r="H53" s="109"/>
      <c r="I53" s="110"/>
      <c r="J53" s="110"/>
      <c r="K53" s="110"/>
      <c r="L53" s="109"/>
      <c r="M53" s="110"/>
      <c r="N53" s="110"/>
    </row>
    <row r="54" spans="1:14" ht="21" customHeight="1" x14ac:dyDescent="0.25">
      <c r="A54" s="4" t="s">
        <v>130</v>
      </c>
      <c r="H54" s="194">
        <v>-253255228</v>
      </c>
      <c r="J54" s="130">
        <v>-139051146.5</v>
      </c>
      <c r="L54" s="194">
        <v>-253255228</v>
      </c>
      <c r="M54" s="131"/>
      <c r="N54" s="130">
        <v>-138345115.5</v>
      </c>
    </row>
    <row r="55" spans="1:14" ht="21" customHeight="1" x14ac:dyDescent="0.25">
      <c r="A55" s="4" t="s">
        <v>157</v>
      </c>
      <c r="H55" s="194">
        <v>0</v>
      </c>
      <c r="J55" s="130">
        <v>-1000000</v>
      </c>
      <c r="L55" s="194">
        <v>0</v>
      </c>
      <c r="M55" s="131"/>
      <c r="N55" s="130">
        <v>0</v>
      </c>
    </row>
    <row r="56" spans="1:14" s="61" customFormat="1" ht="21" customHeight="1" x14ac:dyDescent="0.25">
      <c r="A56" s="61" t="s">
        <v>63</v>
      </c>
      <c r="F56" s="21"/>
      <c r="H56" s="109">
        <v>-420850</v>
      </c>
      <c r="I56" s="110"/>
      <c r="J56" s="110">
        <v>-301550</v>
      </c>
      <c r="K56" s="110"/>
      <c r="L56" s="109">
        <v>-415550</v>
      </c>
      <c r="M56" s="110"/>
      <c r="N56" s="110">
        <v>-91550</v>
      </c>
    </row>
    <row r="57" spans="1:14" s="61" customFormat="1" ht="21" customHeight="1" x14ac:dyDescent="0.25">
      <c r="A57" s="61" t="s">
        <v>61</v>
      </c>
      <c r="H57" s="109">
        <v>1837752</v>
      </c>
      <c r="I57" s="110"/>
      <c r="J57" s="110">
        <v>1413806</v>
      </c>
      <c r="K57" s="110"/>
      <c r="L57" s="109">
        <v>1837752</v>
      </c>
      <c r="M57" s="110"/>
      <c r="N57" s="110">
        <v>1413806</v>
      </c>
    </row>
    <row r="58" spans="1:14" s="61" customFormat="1" ht="21" customHeight="1" x14ac:dyDescent="0.25">
      <c r="A58" s="61" t="s">
        <v>62</v>
      </c>
      <c r="F58" s="62">
        <v>26</v>
      </c>
      <c r="H58" s="109">
        <v>850632</v>
      </c>
      <c r="I58" s="110"/>
      <c r="J58" s="110">
        <v>364512</v>
      </c>
      <c r="K58" s="110"/>
      <c r="L58" s="109">
        <v>1046268</v>
      </c>
      <c r="M58" s="110"/>
      <c r="N58" s="110">
        <v>380373</v>
      </c>
    </row>
    <row r="59" spans="1:14" ht="21" customHeight="1" x14ac:dyDescent="0.25">
      <c r="A59" s="4" t="s">
        <v>154</v>
      </c>
      <c r="B59" s="1"/>
      <c r="C59" s="1"/>
      <c r="D59" s="1"/>
      <c r="E59" s="1"/>
      <c r="H59" s="117">
        <v>0</v>
      </c>
      <c r="I59" s="110"/>
      <c r="J59" s="118">
        <v>0</v>
      </c>
      <c r="K59" s="110"/>
      <c r="L59" s="117">
        <v>0</v>
      </c>
      <c r="M59" s="110"/>
      <c r="N59" s="118">
        <v>-7000000</v>
      </c>
    </row>
    <row r="60" spans="1:14" ht="5.0999999999999996" customHeight="1" x14ac:dyDescent="0.25">
      <c r="H60" s="109"/>
      <c r="I60" s="110"/>
      <c r="J60" s="110"/>
      <c r="K60" s="110"/>
      <c r="L60" s="109"/>
      <c r="M60" s="110"/>
      <c r="N60" s="110"/>
    </row>
    <row r="61" spans="1:14" ht="21" customHeight="1" x14ac:dyDescent="0.25">
      <c r="A61" s="1" t="s">
        <v>64</v>
      </c>
      <c r="H61" s="126">
        <f>SUM(H54:H60)</f>
        <v>-250987694</v>
      </c>
      <c r="I61" s="110"/>
      <c r="J61" s="127">
        <f>SUM(J54:J60)</f>
        <v>-138574378.5</v>
      </c>
      <c r="K61" s="110"/>
      <c r="L61" s="126">
        <f>SUM(L54:L60)</f>
        <v>-250786758</v>
      </c>
      <c r="M61" s="110"/>
      <c r="N61" s="127">
        <f>SUM(N54:N60)</f>
        <v>-143642486.5</v>
      </c>
    </row>
    <row r="62" spans="1:14" ht="21" x14ac:dyDescent="0.25">
      <c r="A62" s="1"/>
      <c r="H62" s="122"/>
      <c r="I62" s="110"/>
      <c r="J62" s="123"/>
      <c r="K62" s="110"/>
      <c r="L62" s="122"/>
      <c r="M62" s="110"/>
      <c r="N62" s="123"/>
    </row>
    <row r="63" spans="1:14" ht="21" customHeight="1" x14ac:dyDescent="0.25">
      <c r="A63" s="1" t="s">
        <v>65</v>
      </c>
      <c r="B63" s="1"/>
      <c r="C63" s="1"/>
      <c r="D63" s="1"/>
      <c r="E63" s="1"/>
      <c r="H63" s="109"/>
      <c r="I63" s="110"/>
      <c r="J63" s="110"/>
      <c r="K63" s="110"/>
      <c r="L63" s="109"/>
      <c r="M63" s="110"/>
      <c r="N63" s="110"/>
    </row>
    <row r="64" spans="1:14" ht="21" customHeight="1" x14ac:dyDescent="0.25">
      <c r="A64" s="4" t="s">
        <v>142</v>
      </c>
      <c r="C64" s="1"/>
      <c r="D64" s="1"/>
      <c r="E64" s="1"/>
      <c r="F64" s="26">
        <v>20.100000000000001</v>
      </c>
      <c r="H64" s="122">
        <v>265522480</v>
      </c>
      <c r="I64" s="110"/>
      <c r="J64" s="123">
        <v>309252543</v>
      </c>
      <c r="K64" s="110"/>
      <c r="L64" s="109">
        <v>265522480</v>
      </c>
      <c r="M64" s="132"/>
      <c r="N64" s="110">
        <v>299252758.73000002</v>
      </c>
    </row>
    <row r="65" spans="1:14" ht="21" customHeight="1" x14ac:dyDescent="0.25">
      <c r="A65" s="4" t="s">
        <v>97</v>
      </c>
      <c r="B65" s="1"/>
      <c r="C65" s="1"/>
      <c r="D65" s="1"/>
      <c r="F65" s="26">
        <v>20.100000000000001</v>
      </c>
      <c r="H65" s="122">
        <v>-235522480</v>
      </c>
      <c r="I65" s="123"/>
      <c r="J65" s="123">
        <v>-319252543</v>
      </c>
      <c r="K65" s="123"/>
      <c r="L65" s="122">
        <v>-235522480</v>
      </c>
      <c r="M65" s="123"/>
      <c r="N65" s="123">
        <v>-309252758.73000002</v>
      </c>
    </row>
    <row r="66" spans="1:14" ht="21" customHeight="1" x14ac:dyDescent="0.25">
      <c r="A66" s="133" t="s">
        <v>131</v>
      </c>
      <c r="F66" s="21">
        <v>31</v>
      </c>
      <c r="H66" s="122">
        <v>-7223187</v>
      </c>
      <c r="I66" s="123"/>
      <c r="J66" s="123">
        <v>-7773191</v>
      </c>
      <c r="K66" s="123"/>
      <c r="L66" s="122">
        <v>-7223187</v>
      </c>
      <c r="M66" s="123"/>
      <c r="N66" s="123">
        <v>-7773191</v>
      </c>
    </row>
    <row r="67" spans="1:14" ht="21" customHeight="1" x14ac:dyDescent="0.25">
      <c r="A67" s="4" t="s">
        <v>66</v>
      </c>
      <c r="F67" s="26">
        <v>20.2</v>
      </c>
      <c r="H67" s="109">
        <v>138702000</v>
      </c>
      <c r="I67" s="123"/>
      <c r="J67" s="110">
        <v>55030000</v>
      </c>
      <c r="K67" s="123"/>
      <c r="L67" s="109">
        <v>138702000</v>
      </c>
      <c r="M67" s="123"/>
      <c r="N67" s="110">
        <v>55030000</v>
      </c>
    </row>
    <row r="68" spans="1:14" ht="21" customHeight="1" x14ac:dyDescent="0.25">
      <c r="A68" s="4" t="s">
        <v>67</v>
      </c>
      <c r="F68" s="26">
        <v>20.2</v>
      </c>
      <c r="H68" s="122">
        <v>-51090000</v>
      </c>
      <c r="I68" s="123"/>
      <c r="J68" s="123">
        <v>-21930000</v>
      </c>
      <c r="K68" s="123"/>
      <c r="L68" s="122">
        <v>-51090000</v>
      </c>
      <c r="M68" s="123"/>
      <c r="N68" s="123">
        <v>-21930000</v>
      </c>
    </row>
    <row r="69" spans="1:14" ht="21" customHeight="1" x14ac:dyDescent="0.25">
      <c r="A69" s="4" t="s">
        <v>132</v>
      </c>
      <c r="F69" s="21">
        <v>25</v>
      </c>
      <c r="H69" s="195">
        <v>-128965607</v>
      </c>
      <c r="I69" s="123"/>
      <c r="J69" s="95">
        <v>-128876168</v>
      </c>
      <c r="K69" s="123"/>
      <c r="L69" s="122">
        <v>-128965607</v>
      </c>
      <c r="M69" s="123"/>
      <c r="N69" s="123">
        <v>-128876168</v>
      </c>
    </row>
    <row r="70" spans="1:14" ht="20.100000000000001" customHeight="1" x14ac:dyDescent="0.25">
      <c r="A70" s="4" t="s">
        <v>109</v>
      </c>
      <c r="B70" s="1"/>
      <c r="C70" s="1"/>
      <c r="D70" s="1"/>
      <c r="E70" s="1"/>
      <c r="H70" s="117">
        <v>-4401440</v>
      </c>
      <c r="I70" s="110"/>
      <c r="J70" s="118">
        <v>-2759868</v>
      </c>
      <c r="K70" s="110"/>
      <c r="L70" s="117">
        <v>-4401418</v>
      </c>
      <c r="M70" s="132"/>
      <c r="N70" s="118">
        <v>-2599058</v>
      </c>
    </row>
    <row r="71" spans="1:14" ht="5.0999999999999996" customHeight="1" x14ac:dyDescent="0.25">
      <c r="H71" s="109"/>
      <c r="I71" s="110"/>
      <c r="J71" s="110"/>
      <c r="K71" s="110"/>
      <c r="L71" s="109"/>
      <c r="M71" s="110"/>
      <c r="N71" s="110"/>
    </row>
    <row r="72" spans="1:14" ht="21" customHeight="1" x14ac:dyDescent="0.25">
      <c r="A72" s="1" t="s">
        <v>133</v>
      </c>
      <c r="H72" s="126">
        <f>SUM(H64:H71)</f>
        <v>-22978234</v>
      </c>
      <c r="I72" s="110"/>
      <c r="J72" s="127">
        <f>SUM(J64:J71)</f>
        <v>-116309227</v>
      </c>
      <c r="K72" s="110"/>
      <c r="L72" s="126">
        <f>SUM(L64:L71)</f>
        <v>-22978212</v>
      </c>
      <c r="M72" s="110"/>
      <c r="N72" s="127">
        <f>SUM(N64:N71)</f>
        <v>-116148417</v>
      </c>
    </row>
    <row r="73" spans="1:14" ht="20.25" x14ac:dyDescent="0.25">
      <c r="H73" s="109"/>
      <c r="I73" s="110"/>
      <c r="J73" s="110"/>
      <c r="K73" s="110"/>
      <c r="L73" s="109"/>
      <c r="M73" s="110"/>
      <c r="N73" s="110"/>
    </row>
    <row r="74" spans="1:14" ht="21" customHeight="1" x14ac:dyDescent="0.25">
      <c r="A74" s="1" t="s">
        <v>141</v>
      </c>
      <c r="H74" s="122">
        <f>SUM(H72,H61,H41)</f>
        <v>-201817025</v>
      </c>
      <c r="I74" s="110"/>
      <c r="J74" s="123">
        <f>SUM(J72,J61,J41)</f>
        <v>222709091</v>
      </c>
      <c r="K74" s="110"/>
      <c r="L74" s="122">
        <f>SUM(L72,L61,L41)</f>
        <v>-201162791</v>
      </c>
      <c r="M74" s="110"/>
      <c r="N74" s="123">
        <f>SUM(N72,N61,N41)</f>
        <v>218127211</v>
      </c>
    </row>
    <row r="75" spans="1:14" ht="21" customHeight="1" x14ac:dyDescent="0.25">
      <c r="A75" s="4" t="s">
        <v>68</v>
      </c>
      <c r="H75" s="122">
        <v>235773992</v>
      </c>
      <c r="I75" s="110"/>
      <c r="J75" s="123">
        <v>13416039</v>
      </c>
      <c r="K75" s="110"/>
      <c r="L75" s="122">
        <v>231632659</v>
      </c>
      <c r="M75" s="110"/>
      <c r="N75" s="123">
        <v>13856586</v>
      </c>
    </row>
    <row r="76" spans="1:14" ht="21" customHeight="1" x14ac:dyDescent="0.25">
      <c r="A76" s="4" t="s">
        <v>161</v>
      </c>
      <c r="H76" s="122"/>
      <c r="I76" s="110"/>
      <c r="J76" s="123"/>
      <c r="K76" s="110"/>
      <c r="L76" s="122"/>
      <c r="M76" s="110"/>
      <c r="N76" s="123"/>
    </row>
    <row r="77" spans="1:14" ht="21" customHeight="1" x14ac:dyDescent="0.25">
      <c r="B77" s="4" t="s">
        <v>162</v>
      </c>
      <c r="H77" s="117">
        <v>-1722719</v>
      </c>
      <c r="I77" s="125"/>
      <c r="J77" s="118">
        <v>18838</v>
      </c>
      <c r="K77" s="125"/>
      <c r="L77" s="117">
        <v>-1722719</v>
      </c>
      <c r="M77" s="125"/>
      <c r="N77" s="118">
        <v>18838</v>
      </c>
    </row>
    <row r="78" spans="1:14" ht="5.0999999999999996" customHeight="1" x14ac:dyDescent="0.25">
      <c r="H78" s="109"/>
      <c r="I78" s="110"/>
      <c r="J78" s="110"/>
      <c r="K78" s="110"/>
      <c r="L78" s="109"/>
      <c r="M78" s="110"/>
      <c r="N78" s="110"/>
    </row>
    <row r="79" spans="1:14" ht="21" customHeight="1" thickBot="1" x14ac:dyDescent="0.3">
      <c r="A79" s="1" t="s">
        <v>69</v>
      </c>
      <c r="H79" s="196">
        <f>SUM(H74:H77)</f>
        <v>32234248</v>
      </c>
      <c r="I79" s="115"/>
      <c r="J79" s="134">
        <f>SUM(J74:J77)</f>
        <v>236143968</v>
      </c>
      <c r="K79" s="115"/>
      <c r="L79" s="196">
        <f>SUM(L74:L77)</f>
        <v>28747149</v>
      </c>
      <c r="M79" s="115"/>
      <c r="N79" s="134">
        <f>SUM(N74:N77)</f>
        <v>232002635</v>
      </c>
    </row>
    <row r="80" spans="1:14" ht="21.75" thickTop="1" x14ac:dyDescent="0.25">
      <c r="A80" s="1"/>
      <c r="H80" s="122"/>
      <c r="I80" s="115"/>
      <c r="J80" s="123"/>
      <c r="K80" s="115"/>
      <c r="L80" s="122"/>
      <c r="M80" s="115"/>
      <c r="N80" s="123"/>
    </row>
    <row r="81" spans="1:14" s="61" customFormat="1" ht="21.75" customHeight="1" x14ac:dyDescent="0.25">
      <c r="A81" s="1" t="s">
        <v>70</v>
      </c>
      <c r="D81" s="135"/>
      <c r="E81" s="135"/>
      <c r="F81" s="135"/>
      <c r="G81" s="135"/>
      <c r="H81" s="197"/>
      <c r="I81" s="136"/>
      <c r="J81" s="136"/>
      <c r="K81" s="136"/>
      <c r="L81" s="197"/>
      <c r="M81" s="137"/>
      <c r="N81" s="136"/>
    </row>
    <row r="82" spans="1:14" s="61" customFormat="1" ht="5.0999999999999996" customHeight="1" x14ac:dyDescent="0.25">
      <c r="D82" s="135"/>
      <c r="E82" s="135"/>
      <c r="F82" s="135"/>
      <c r="G82" s="135"/>
      <c r="H82" s="197"/>
      <c r="I82" s="136"/>
      <c r="J82" s="136"/>
      <c r="K82" s="136"/>
      <c r="L82" s="197"/>
      <c r="M82" s="137"/>
      <c r="N82" s="136"/>
    </row>
    <row r="83" spans="1:14" s="61" customFormat="1" ht="21.75" customHeight="1" x14ac:dyDescent="0.25">
      <c r="B83" s="138" t="s">
        <v>134</v>
      </c>
      <c r="D83" s="135"/>
      <c r="E83" s="135"/>
      <c r="F83" s="189">
        <v>31</v>
      </c>
      <c r="G83" s="135"/>
      <c r="H83" s="106">
        <v>2174007</v>
      </c>
      <c r="I83" s="107"/>
      <c r="J83" s="107">
        <v>8582893</v>
      </c>
      <c r="K83" s="107"/>
      <c r="L83" s="106">
        <v>2174007</v>
      </c>
      <c r="M83" s="107"/>
      <c r="N83" s="107">
        <v>8582893</v>
      </c>
    </row>
    <row r="84" spans="1:14" s="61" customFormat="1" ht="21.75" customHeight="1" x14ac:dyDescent="0.25">
      <c r="B84" s="138" t="s">
        <v>71</v>
      </c>
      <c r="D84" s="135"/>
      <c r="E84" s="135"/>
      <c r="F84" s="135"/>
      <c r="G84" s="135"/>
      <c r="H84" s="106">
        <v>6631445.96</v>
      </c>
      <c r="I84" s="107"/>
      <c r="J84" s="107">
        <v>5381248.5</v>
      </c>
      <c r="K84" s="107"/>
      <c r="L84" s="106">
        <v>6631445.96</v>
      </c>
      <c r="M84" s="107"/>
      <c r="N84" s="107">
        <v>5381248.5</v>
      </c>
    </row>
    <row r="85" spans="1:14" ht="20.100000000000001" customHeight="1" x14ac:dyDescent="0.25">
      <c r="A85" s="1"/>
      <c r="B85" s="139" t="s">
        <v>147</v>
      </c>
      <c r="H85" s="106">
        <v>0</v>
      </c>
      <c r="I85" s="115"/>
      <c r="J85" s="107">
        <v>361792.91</v>
      </c>
      <c r="K85" s="115"/>
      <c r="L85" s="106">
        <v>0</v>
      </c>
      <c r="M85" s="115"/>
      <c r="N85" s="107">
        <v>361792.91</v>
      </c>
    </row>
    <row r="86" spans="1:14" ht="20.100000000000001" customHeight="1" x14ac:dyDescent="0.25">
      <c r="A86" s="1"/>
      <c r="B86" s="139"/>
      <c r="I86" s="115"/>
      <c r="K86" s="115"/>
      <c r="L86" s="107"/>
      <c r="M86" s="115"/>
      <c r="N86" s="107"/>
    </row>
    <row r="87" spans="1:14" ht="21" x14ac:dyDescent="0.25">
      <c r="A87" s="1"/>
      <c r="B87" s="139"/>
      <c r="I87" s="115"/>
      <c r="K87" s="115"/>
      <c r="L87" s="107"/>
      <c r="M87" s="115"/>
      <c r="N87" s="107"/>
    </row>
    <row r="88" spans="1:14" ht="21" x14ac:dyDescent="0.25">
      <c r="A88" s="1"/>
      <c r="B88" s="139"/>
      <c r="I88" s="115"/>
      <c r="K88" s="115"/>
      <c r="L88" s="107"/>
      <c r="M88" s="115"/>
      <c r="N88" s="107"/>
    </row>
    <row r="89" spans="1:14" ht="21" x14ac:dyDescent="0.25">
      <c r="A89" s="1"/>
      <c r="B89" s="139"/>
      <c r="I89" s="115"/>
      <c r="K89" s="115"/>
      <c r="L89" s="107"/>
      <c r="M89" s="115"/>
      <c r="N89" s="107"/>
    </row>
    <row r="90" spans="1:14" ht="21" x14ac:dyDescent="0.25">
      <c r="A90" s="1"/>
      <c r="B90" s="139"/>
      <c r="I90" s="115"/>
      <c r="K90" s="115"/>
      <c r="L90" s="107"/>
      <c r="M90" s="115"/>
      <c r="N90" s="107"/>
    </row>
    <row r="91" spans="1:14" ht="9" customHeight="1" x14ac:dyDescent="0.25">
      <c r="A91" s="1"/>
      <c r="B91" s="139"/>
      <c r="I91" s="115"/>
      <c r="K91" s="115"/>
      <c r="L91" s="107"/>
      <c r="M91" s="115"/>
      <c r="N91" s="107"/>
    </row>
    <row r="92" spans="1:14" ht="22.35" customHeight="1" x14ac:dyDescent="0.25">
      <c r="A92" s="45" t="str">
        <f>+'BS6-8'!A43</f>
        <v>หมายเหตุประกอบงบการเงินรวมและงบการเงินเฉพาะกิจการเป็นส่วนหนึ่งของงบการเงินนี้</v>
      </c>
      <c r="B92" s="45"/>
      <c r="C92" s="45"/>
      <c r="D92" s="45"/>
      <c r="E92" s="45"/>
      <c r="F92" s="46"/>
      <c r="G92" s="45"/>
      <c r="H92" s="99"/>
      <c r="I92" s="99"/>
      <c r="J92" s="99"/>
      <c r="K92" s="99"/>
      <c r="L92" s="100"/>
      <c r="M92" s="101"/>
      <c r="N92" s="100"/>
    </row>
  </sheetData>
  <mergeCells count="4">
    <mergeCell ref="H5:J5"/>
    <mergeCell ref="L5:N5"/>
    <mergeCell ref="H50:J50"/>
    <mergeCell ref="L50:N50"/>
  </mergeCells>
  <pageMargins left="0.8" right="0.5" top="0.5" bottom="0.6" header="0.49" footer="0.4"/>
  <pageSetup paperSize="9" scale="87" firstPageNumber="12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BS6-8</vt:lpstr>
      <vt:lpstr>PL9</vt:lpstr>
      <vt:lpstr>EQ_Conso10</vt:lpstr>
      <vt:lpstr>EQ_Com 11</vt:lpstr>
      <vt:lpstr>12-13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Chotika Asawawimon (TH)</cp:lastModifiedBy>
  <cp:lastPrinted>2024-02-22T09:18:21Z</cp:lastPrinted>
  <dcterms:created xsi:type="dcterms:W3CDTF">2016-01-27T05:06:50Z</dcterms:created>
  <dcterms:modified xsi:type="dcterms:W3CDTF">2024-02-22T09:18:47Z</dcterms:modified>
</cp:coreProperties>
</file>