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kfthailand-my.sharepoint.com/personal/pornsiri_l_pkf_co_th/Documents/Desktop/FS CMAN 2023/"/>
    </mc:Choice>
  </mc:AlternateContent>
  <xr:revisionPtr revIDLastSave="329" documentId="13_ncr:1_{CDFF36A0-82CF-4F30-BD05-74FEDFE5B235}" xr6:coauthVersionLast="47" xr6:coauthVersionMax="47" xr10:uidLastSave="{1E39AF15-BA4C-4060-B4FF-7781416BD1F8}"/>
  <bookViews>
    <workbookView xWindow="-108" yWindow="-108" windowWidth="23256" windowHeight="13896" tabRatio="712" activeTab="4" xr2:uid="{00000000-000D-0000-FFFF-FFFF00000000}"/>
  </bookViews>
  <sheets>
    <sheet name="BS_31.12.2023" sheetId="1" r:id="rId1"/>
    <sheet name="PL_31.12.2023" sheetId="4" r:id="rId2"/>
    <sheet name="Consolidated_31.12.2023" sheetId="3" r:id="rId3"/>
    <sheet name="The Company_31.12.2023" sheetId="6" r:id="rId4"/>
    <sheet name="CF_31.12.2023" sheetId="5" r:id="rId5"/>
  </sheets>
  <definedNames>
    <definedName name="_xlnm.Print_Area" localSheetId="0">'BS_31.12.2023'!$A$1:$I$98</definedName>
    <definedName name="_xlnm.Print_Area" localSheetId="4">'CF_31.12.2023'!$A$1:$L$110</definedName>
    <definedName name="_xlnm.Print_Area" localSheetId="2">'Consolidated_31.12.2023'!$A$1:$AB$35</definedName>
    <definedName name="_xlnm.Print_Area" localSheetId="1">'PL_31.12.2023'!$A$1:$J$63</definedName>
    <definedName name="_xlnm.Print_Area" localSheetId="3">'The Company_31.12.2023'!$A$1:$S$30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7" i="1" l="1"/>
  <c r="J13" i="4"/>
  <c r="J15" i="4" s="1"/>
  <c r="G17" i="1" l="1"/>
  <c r="C17" i="1"/>
  <c r="K26" i="6" l="1"/>
  <c r="W21" i="3" l="1"/>
  <c r="W19" i="3"/>
  <c r="F13" i="4" l="1"/>
  <c r="I95" i="5" l="1"/>
  <c r="E95" i="5"/>
  <c r="S12" i="6" l="1"/>
  <c r="S26" i="6"/>
  <c r="AA15" i="3"/>
  <c r="AA19" i="3"/>
  <c r="F35" i="4" l="1"/>
  <c r="W17" i="3"/>
  <c r="AA17" i="3" s="1"/>
  <c r="U18" i="3"/>
  <c r="F34" i="4" l="1"/>
  <c r="F39" i="4" s="1"/>
  <c r="J23" i="4"/>
  <c r="F15" i="4"/>
  <c r="W30" i="3"/>
  <c r="AA30" i="3" s="1"/>
  <c r="M32" i="3"/>
  <c r="K32" i="3"/>
  <c r="J24" i="4" l="1"/>
  <c r="F8" i="5"/>
  <c r="H8" i="5"/>
  <c r="J8" i="5"/>
  <c r="G17" i="6"/>
  <c r="I80" i="1" s="1"/>
  <c r="H17" i="6"/>
  <c r="H20" i="6" s="1"/>
  <c r="P17" i="6"/>
  <c r="R17" i="6"/>
  <c r="T17" i="6"/>
  <c r="F14" i="6"/>
  <c r="F17" i="6" s="1"/>
  <c r="F20" i="6" s="1"/>
  <c r="G14" i="6"/>
  <c r="H14" i="6"/>
  <c r="I14" i="6"/>
  <c r="I17" i="6" s="1"/>
  <c r="I81" i="1" s="1"/>
  <c r="J14" i="6"/>
  <c r="J17" i="6" s="1"/>
  <c r="J20" i="6" s="1"/>
  <c r="K14" i="6"/>
  <c r="L14" i="6"/>
  <c r="L17" i="6" s="1"/>
  <c r="L20" i="6" s="1"/>
  <c r="N14" i="6"/>
  <c r="N17" i="6" s="1"/>
  <c r="N20" i="6" s="1"/>
  <c r="O14" i="6"/>
  <c r="O17" i="6" s="1"/>
  <c r="P14" i="6"/>
  <c r="Q14" i="6"/>
  <c r="Q17" i="6" s="1"/>
  <c r="R14" i="6"/>
  <c r="E14" i="6"/>
  <c r="E23" i="6"/>
  <c r="Y16" i="3"/>
  <c r="Y18" i="3" s="1"/>
  <c r="Y22" i="3" s="1"/>
  <c r="Z18" i="3"/>
  <c r="Z22" i="3" s="1"/>
  <c r="Z25" i="3" s="1"/>
  <c r="AC17" i="3"/>
  <c r="U22" i="3"/>
  <c r="U25" i="3" s="1"/>
  <c r="R18" i="3"/>
  <c r="R22" i="3" s="1"/>
  <c r="R25" i="3" s="1"/>
  <c r="S18" i="3"/>
  <c r="S22" i="3" s="1"/>
  <c r="F18" i="3"/>
  <c r="F22" i="3" s="1"/>
  <c r="F25" i="3" s="1"/>
  <c r="G18" i="3"/>
  <c r="G22" i="3" s="1"/>
  <c r="E80" i="1" s="1"/>
  <c r="H18" i="3"/>
  <c r="H22" i="3" s="1"/>
  <c r="H25" i="3" s="1"/>
  <c r="I18" i="3"/>
  <c r="I22" i="3" s="1"/>
  <c r="E81" i="1" s="1"/>
  <c r="J18" i="3"/>
  <c r="J22" i="3" s="1"/>
  <c r="J25" i="3" s="1"/>
  <c r="K18" i="3"/>
  <c r="K22" i="3" s="1"/>
  <c r="K25" i="3" s="1"/>
  <c r="L18" i="3"/>
  <c r="L22" i="3" s="1"/>
  <c r="L25" i="3" s="1"/>
  <c r="N18" i="3"/>
  <c r="N22" i="3" s="1"/>
  <c r="N25" i="3" s="1"/>
  <c r="P18" i="3"/>
  <c r="P22" i="3" s="1"/>
  <c r="P25" i="3" s="1"/>
  <c r="Q18" i="3"/>
  <c r="Q22" i="3" s="1"/>
  <c r="Q25" i="3" s="1"/>
  <c r="E18" i="3"/>
  <c r="E22" i="3" s="1"/>
  <c r="E25" i="3" s="1"/>
  <c r="I83" i="1" l="1"/>
  <c r="K17" i="6"/>
  <c r="E17" i="6"/>
  <c r="E20" i="6" s="1"/>
  <c r="E27" i="6" s="1"/>
  <c r="S25" i="3"/>
  <c r="I85" i="1"/>
  <c r="I25" i="3"/>
  <c r="E79" i="1"/>
  <c r="G25" i="3"/>
  <c r="E83" i="1"/>
  <c r="O23" i="6" l="1"/>
  <c r="O20" i="6"/>
  <c r="O27" i="6" s="1"/>
  <c r="I56" i="1" l="1"/>
  <c r="E56" i="1"/>
  <c r="K92" i="5" l="1"/>
  <c r="G92" i="5"/>
  <c r="Q23" i="6"/>
  <c r="K23" i="6"/>
  <c r="I23" i="6"/>
  <c r="G23" i="6"/>
  <c r="O18" i="3" l="1"/>
  <c r="O22" i="3" s="1"/>
  <c r="E85" i="1" s="1"/>
  <c r="I17" i="1"/>
  <c r="E17" i="1"/>
  <c r="J39" i="4"/>
  <c r="E65" i="1"/>
  <c r="W32" i="3"/>
  <c r="S28" i="3"/>
  <c r="Y25" i="3" l="1"/>
  <c r="E87" i="1"/>
  <c r="O25" i="3"/>
  <c r="AA21" i="3"/>
  <c r="S33" i="3" l="1"/>
  <c r="K20" i="6" l="1"/>
  <c r="K27" i="6" s="1"/>
  <c r="K78" i="5"/>
  <c r="G78" i="5"/>
  <c r="AA32" i="3" l="1"/>
  <c r="G20" i="6" l="1"/>
  <c r="G27" i="6" s="1"/>
  <c r="Q20" i="6"/>
  <c r="I20" i="6"/>
  <c r="I27" i="6" s="1"/>
  <c r="F23" i="4"/>
  <c r="F24" i="4" s="1"/>
  <c r="H39" i="4"/>
  <c r="G85" i="1" l="1"/>
  <c r="Q27" i="6"/>
  <c r="F27" i="4"/>
  <c r="G8" i="5" s="1"/>
  <c r="G37" i="5" s="1"/>
  <c r="G48" i="5" s="1"/>
  <c r="G52" i="5" s="1"/>
  <c r="J27" i="4"/>
  <c r="J29" i="4" l="1"/>
  <c r="M13" i="6" s="1"/>
  <c r="M14" i="6" s="1"/>
  <c r="M17" i="6" s="1"/>
  <c r="K8" i="5"/>
  <c r="K37" i="5" s="1"/>
  <c r="K48" i="5" s="1"/>
  <c r="K52" i="5" s="1"/>
  <c r="F29" i="4"/>
  <c r="J41" i="4" l="1"/>
  <c r="J56" i="4" s="1"/>
  <c r="J51" i="4"/>
  <c r="S13" i="6"/>
  <c r="S14" i="6" s="1"/>
  <c r="S17" i="6" s="1"/>
  <c r="F41" i="4"/>
  <c r="F56" i="4" s="1"/>
  <c r="F53" i="4"/>
  <c r="F51" i="4" s="1"/>
  <c r="M20" i="6" l="1"/>
  <c r="I84" i="1"/>
  <c r="F62" i="4"/>
  <c r="M16" i="3"/>
  <c r="M18" i="3" l="1"/>
  <c r="M22" i="3" s="1"/>
  <c r="W16" i="3"/>
  <c r="AA16" i="3" s="1"/>
  <c r="AA18" i="3" s="1"/>
  <c r="I65" i="1"/>
  <c r="W18" i="3" l="1"/>
  <c r="W22" i="3" s="1"/>
  <c r="W25" i="3" s="1"/>
  <c r="E84" i="1"/>
  <c r="M25" i="3"/>
  <c r="AC16" i="3" l="1"/>
  <c r="F58" i="4"/>
  <c r="S20" i="6"/>
  <c r="E36" i="1" l="1"/>
  <c r="Q28" i="3" l="1"/>
  <c r="Q33" i="3" l="1"/>
  <c r="H87" i="1" l="1"/>
  <c r="F87" i="1"/>
  <c r="K28" i="3" l="1"/>
  <c r="I28" i="3"/>
  <c r="G28" i="3"/>
  <c r="E28" i="3"/>
  <c r="D87" i="1" l="1"/>
  <c r="E66" i="1"/>
  <c r="I66" i="1"/>
  <c r="I36" i="1"/>
  <c r="G83" i="1"/>
  <c r="I79" i="1"/>
  <c r="I86" i="1" s="1"/>
  <c r="I88" i="1" s="1"/>
  <c r="G33" i="3" l="1"/>
  <c r="C80" i="1" s="1"/>
  <c r="E33" i="3"/>
  <c r="G81" i="1"/>
  <c r="G79" i="1"/>
  <c r="G80" i="1"/>
  <c r="I37" i="1"/>
  <c r="E37" i="1"/>
  <c r="J62" i="4" l="1"/>
  <c r="AA22" i="3"/>
  <c r="AA25" i="3" s="1"/>
  <c r="E86" i="1"/>
  <c r="I33" i="3"/>
  <c r="C81" i="1" s="1"/>
  <c r="K33" i="3"/>
  <c r="C83" i="1" s="1"/>
  <c r="C79" i="1"/>
  <c r="I89" i="1"/>
  <c r="R90" i="1" s="1"/>
  <c r="K94" i="5" l="1"/>
  <c r="K98" i="5" l="1"/>
  <c r="P98" i="5" s="1"/>
  <c r="G94" i="5"/>
  <c r="E88" i="1"/>
  <c r="E89" i="1" s="1"/>
  <c r="N90" i="1" s="1"/>
  <c r="G98" i="5" l="1"/>
  <c r="N98" i="5" s="1"/>
  <c r="G56" i="1" l="1"/>
  <c r="U28" i="3"/>
  <c r="U33" i="3" s="1"/>
  <c r="D35" i="4"/>
  <c r="G65" i="1"/>
  <c r="G36" i="1"/>
  <c r="H15" i="4"/>
  <c r="G66" i="1" l="1"/>
  <c r="P17" i="1"/>
  <c r="G37" i="1"/>
  <c r="W29" i="3"/>
  <c r="AA29" i="3" s="1"/>
  <c r="S24" i="6" l="1"/>
  <c r="H23" i="4" l="1"/>
  <c r="H24" i="4" s="1"/>
  <c r="H27" i="4" s="1"/>
  <c r="H29" i="4" s="1"/>
  <c r="I8" i="5" l="1"/>
  <c r="I37" i="5" s="1"/>
  <c r="H51" i="4"/>
  <c r="H62" i="4" s="1"/>
  <c r="M21" i="6"/>
  <c r="H41" i="4"/>
  <c r="H56" i="4" s="1"/>
  <c r="S21" i="6" l="1"/>
  <c r="S23" i="6" s="1"/>
  <c r="S27" i="6" s="1"/>
  <c r="M23" i="6"/>
  <c r="M27" i="6" s="1"/>
  <c r="G84" i="1" s="1"/>
  <c r="G86" i="1" s="1"/>
  <c r="G88" i="1" s="1"/>
  <c r="G89" i="1" s="1"/>
  <c r="P90" i="1" s="1"/>
  <c r="U28" i="6" l="1"/>
  <c r="C65" i="1" l="1"/>
  <c r="C36" i="1" l="1"/>
  <c r="C37" i="1" s="1"/>
  <c r="D15" i="4" l="1"/>
  <c r="D23" i="4" l="1"/>
  <c r="D24" i="4" s="1"/>
  <c r="D27" i="4" s="1"/>
  <c r="E8" i="5" l="1"/>
  <c r="E37" i="5" s="1"/>
  <c r="E48" i="5" s="1"/>
  <c r="D29" i="4"/>
  <c r="D53" i="4" l="1"/>
  <c r="Y27" i="3" l="1"/>
  <c r="Y26" i="3"/>
  <c r="D51" i="4"/>
  <c r="Y28" i="3" l="1"/>
  <c r="Y33" i="3" s="1"/>
  <c r="C87" i="1" s="1"/>
  <c r="D62" i="4"/>
  <c r="M26" i="3"/>
  <c r="M28" i="3" l="1"/>
  <c r="M33" i="3" s="1"/>
  <c r="C84" i="1" s="1"/>
  <c r="W26" i="3"/>
  <c r="AA26" i="3" s="1"/>
  <c r="C56" i="1" l="1"/>
  <c r="C66" i="1" s="1"/>
  <c r="O28" i="3" l="1"/>
  <c r="O33" i="3" s="1"/>
  <c r="D34" i="4"/>
  <c r="D39" i="4" s="1"/>
  <c r="D41" i="4" s="1"/>
  <c r="W27" i="3" l="1"/>
  <c r="AA27" i="3" s="1"/>
  <c r="D58" i="4"/>
  <c r="D56" i="4"/>
  <c r="C85" i="1"/>
  <c r="C86" i="1" s="1"/>
  <c r="C88" i="1" s="1"/>
  <c r="C89" i="1" s="1"/>
  <c r="L90" i="1" s="1"/>
  <c r="W28" i="3" l="1"/>
  <c r="W33" i="3" s="1"/>
  <c r="AA28" i="3"/>
  <c r="AA33" i="3" s="1"/>
  <c r="AC34" i="3" s="1"/>
  <c r="I78" i="5" l="1"/>
  <c r="I92" i="5" l="1"/>
  <c r="I48" i="5" l="1"/>
  <c r="I52" i="5" s="1"/>
  <c r="I94" i="5" s="1"/>
  <c r="I98" i="5" s="1"/>
  <c r="O98" i="5" s="1"/>
  <c r="E92" i="5" l="1"/>
  <c r="E52" i="5" l="1"/>
  <c r="E78" i="5" l="1"/>
  <c r="E94" i="5" l="1"/>
  <c r="E98" i="5" s="1"/>
  <c r="M98" i="5" s="1"/>
</calcChain>
</file>

<file path=xl/sharedStrings.xml><?xml version="1.0" encoding="utf-8"?>
<sst xmlns="http://schemas.openxmlformats.org/spreadsheetml/2006/main" count="366" uniqueCount="264">
  <si>
    <t>Chememan Public Company Limited and its subsidiaries</t>
  </si>
  <si>
    <t>Statements of financial position</t>
  </si>
  <si>
    <t>Consolidated financial statements</t>
  </si>
  <si>
    <t>Separate financial statements</t>
  </si>
  <si>
    <t>Note</t>
  </si>
  <si>
    <t>Assets</t>
  </si>
  <si>
    <t>(Baht)</t>
  </si>
  <si>
    <t>Current assets</t>
  </si>
  <si>
    <t>Cash and cash equivalents</t>
  </si>
  <si>
    <t>Trade and other current receivables</t>
  </si>
  <si>
    <t xml:space="preserve">Current portion of long-term loan to </t>
  </si>
  <si>
    <t xml:space="preserve">Inventories </t>
  </si>
  <si>
    <t>Other current assets</t>
  </si>
  <si>
    <t>Total current assets</t>
  </si>
  <si>
    <t>Non-current assets</t>
  </si>
  <si>
    <t>Restricted bank deposits</t>
  </si>
  <si>
    <t xml:space="preserve">   - net of current portion</t>
  </si>
  <si>
    <t xml:space="preserve">    - net of current portion</t>
  </si>
  <si>
    <t>Investments in subsidiaries</t>
  </si>
  <si>
    <t>Investments in joint ventures</t>
  </si>
  <si>
    <t>Property, plant and equipment</t>
  </si>
  <si>
    <t xml:space="preserve">Ore reserve </t>
  </si>
  <si>
    <t xml:space="preserve">Advance payments for construction of </t>
  </si>
  <si>
    <t xml:space="preserve">   plant and machinery</t>
  </si>
  <si>
    <t>Goodwill</t>
  </si>
  <si>
    <t>Intangible assets other than goodwill</t>
  </si>
  <si>
    <t>Deferred tax assets</t>
  </si>
  <si>
    <t>Total assets</t>
  </si>
  <si>
    <t>Statements of financial position (continued)</t>
  </si>
  <si>
    <t>Liabilities and shareholders' equity</t>
  </si>
  <si>
    <t>Current liabilities</t>
  </si>
  <si>
    <t xml:space="preserve">Trade and other current payables </t>
  </si>
  <si>
    <t>Current portion of lease liabilities</t>
  </si>
  <si>
    <t xml:space="preserve">Current portion of long-term loan from </t>
  </si>
  <si>
    <t xml:space="preserve">   financial institutions </t>
  </si>
  <si>
    <t>Income tax payable</t>
  </si>
  <si>
    <t>Current provisions for employee benefits</t>
  </si>
  <si>
    <t>Other current liabilities</t>
  </si>
  <si>
    <t>Total current liabilities</t>
  </si>
  <si>
    <t>Non-current provisions for employee benefits</t>
  </si>
  <si>
    <t>Deferred tax liabilities</t>
  </si>
  <si>
    <t>Total liabilities</t>
  </si>
  <si>
    <t>Shareholders' equity</t>
  </si>
  <si>
    <t>Share capital</t>
  </si>
  <si>
    <t xml:space="preserve">   Registered</t>
  </si>
  <si>
    <t xml:space="preserve">      1,000 million ordinary shares of Baht 1 each</t>
  </si>
  <si>
    <t xml:space="preserve">      960 million ordinary shares of Baht 1 each</t>
  </si>
  <si>
    <t>Share premium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</si>
  <si>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</si>
  <si>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</si>
  <si>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</si>
  <si>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</si>
  <si>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</si>
  <si>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subsidiary</t>
  </si>
  <si>
    <t>Total shareholders' equity</t>
  </si>
  <si>
    <t>Total liabilities and shareholders' equity</t>
  </si>
  <si>
    <t>Directors</t>
  </si>
  <si>
    <t>Statement of comprehensive income</t>
  </si>
  <si>
    <t>Revenues</t>
  </si>
  <si>
    <t xml:space="preserve">Sales </t>
  </si>
  <si>
    <t>Other income</t>
  </si>
  <si>
    <t>Total revenues</t>
  </si>
  <si>
    <t>Expenses</t>
  </si>
  <si>
    <t xml:space="preserve">Cost of sales </t>
  </si>
  <si>
    <t>Distribution costs</t>
  </si>
  <si>
    <t>Administrative expenses</t>
  </si>
  <si>
    <t>Net loss on exchange rate</t>
  </si>
  <si>
    <t xml:space="preserve">Total expenses </t>
  </si>
  <si>
    <t>Finance cost</t>
  </si>
  <si>
    <t>Other comprehensive income</t>
  </si>
  <si>
    <t>Items that will be reclassified subsequently to profit or loss</t>
  </si>
  <si>
    <t>Exchange differences on translation of financial statements</t>
  </si>
  <si>
    <t xml:space="preserve">      - net of income tax</t>
  </si>
  <si>
    <t>Other comprehensive income for the year</t>
  </si>
  <si>
    <t>Total comprehensive income for the year</t>
  </si>
  <si>
    <t>Statement of comprehensive income (continued)</t>
  </si>
  <si>
    <t>Profit (loss) attributable to:</t>
  </si>
  <si>
    <t>Equity holders of the Company</t>
  </si>
  <si>
    <t>Statement of changes in shareholders' equity</t>
  </si>
  <si>
    <t>Other components of equity</t>
  </si>
  <si>
    <t xml:space="preserve">Exchange differences </t>
  </si>
  <si>
    <t>Total equity</t>
  </si>
  <si>
    <t>Equity attributable</t>
  </si>
  <si>
    <t>Capital surplus</t>
  </si>
  <si>
    <t xml:space="preserve">on  translation of </t>
  </si>
  <si>
    <t xml:space="preserve">Income tax of </t>
  </si>
  <si>
    <t>attributable to</t>
  </si>
  <si>
    <t xml:space="preserve"> to non-controlling</t>
  </si>
  <si>
    <t>Appropriated</t>
  </si>
  <si>
    <t xml:space="preserve">financial statements </t>
  </si>
  <si>
    <t>remeasurements of</t>
  </si>
  <si>
    <t xml:space="preserve">other comprehensive </t>
  </si>
  <si>
    <t>owners of</t>
  </si>
  <si>
    <t xml:space="preserve"> interests of</t>
  </si>
  <si>
    <t>share capital</t>
  </si>
  <si>
    <t>payment</t>
  </si>
  <si>
    <t xml:space="preserve"> - statutory reserve</t>
  </si>
  <si>
    <t>Unappropriated</t>
  </si>
  <si>
    <t>in  foreign currency</t>
  </si>
  <si>
    <t>defined benefit plans</t>
  </si>
  <si>
    <t>income</t>
  </si>
  <si>
    <t>the Company</t>
  </si>
  <si>
    <t>the subsidiary</t>
  </si>
  <si>
    <t>Total</t>
  </si>
  <si>
    <t>Statement of changes in shareholders' equity (continued)</t>
  </si>
  <si>
    <t>Cash flow statement</t>
  </si>
  <si>
    <t>Separate  financial statements</t>
  </si>
  <si>
    <t>Cash flow from operating activities</t>
  </si>
  <si>
    <t xml:space="preserve">   net cash provided by (paid from) operating activities</t>
  </si>
  <si>
    <t xml:space="preserve">   Depreciation and amortisation</t>
  </si>
  <si>
    <t xml:space="preserve">   Unrealised (gain) loss on exchange rate</t>
  </si>
  <si>
    <t xml:space="preserve">   Share of (profit) loss from investments in joint ventures</t>
  </si>
  <si>
    <t xml:space="preserve">   Interest income</t>
  </si>
  <si>
    <t xml:space="preserve">   Finance cost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</si>
  <si>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</si>
  <si>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</si>
  <si>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</si>
  <si>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Trade and other current receivables</t>
  </si>
  <si>
    <t xml:space="preserve">   Inventories</t>
  </si>
  <si>
    <t xml:space="preserve">   Other current assets</t>
  </si>
  <si>
    <t>Operating liabilities increase (decrease)</t>
  </si>
  <si>
    <t xml:space="preserve">   Trade and other current payables</t>
  </si>
  <si>
    <t xml:space="preserve">   Other current liabilities</t>
  </si>
  <si>
    <t xml:space="preserve">   Cash paid for income tax</t>
  </si>
  <si>
    <t xml:space="preserve">   Cash receipt from withholding tax refundable</t>
  </si>
  <si>
    <t>Net cash flow from operating activities</t>
  </si>
  <si>
    <t>Cash flow statement (continued)</t>
  </si>
  <si>
    <t>Consolidated  financial statements</t>
  </si>
  <si>
    <t>Cash flow from investing activities</t>
  </si>
  <si>
    <t>Cash paid for investments in joint ventures</t>
  </si>
  <si>
    <t>Cash paid for acquisition of intangible assets</t>
  </si>
  <si>
    <t>Interest received</t>
  </si>
  <si>
    <t>Cash flow from financing activities</t>
  </si>
  <si>
    <t>Cash receipt from trade account receivable factoring</t>
  </si>
  <si>
    <t>Cash paid for liabilities under lease agreements</t>
  </si>
  <si>
    <t>Effect of exchange rate changes on cash and cash equivalents</t>
  </si>
  <si>
    <t>Cash and cash equivalents at beginning of year</t>
  </si>
  <si>
    <t>Cash and cash equivalents at end of year</t>
  </si>
  <si>
    <t>Supplemental cash flow information</t>
  </si>
  <si>
    <t xml:space="preserve">   Transfer advance payments for construction of plant</t>
  </si>
  <si>
    <t xml:space="preserve">      and machinery to property, plant and equipment</t>
  </si>
  <si>
    <t>Net gain on exchange rate</t>
  </si>
  <si>
    <t>Short-term loan to related parties</t>
  </si>
  <si>
    <t xml:space="preserve">    related parties</t>
  </si>
  <si>
    <t>Derivative liabilities</t>
  </si>
  <si>
    <t>Profit for the year</t>
  </si>
  <si>
    <t>Transferred unappropriated retained</t>
  </si>
  <si>
    <t xml:space="preserve">    earnings to statutory reserve</t>
  </si>
  <si>
    <t xml:space="preserve">    and intangible assets</t>
  </si>
  <si>
    <t xml:space="preserve">   Allowance for impairment loss of machinery and equipment,</t>
  </si>
  <si>
    <t>Cash paid for interest expenses</t>
  </si>
  <si>
    <t>Cash paid for investment in other company</t>
  </si>
  <si>
    <t>Prepaid taxes and other fees</t>
  </si>
  <si>
    <t>Service income</t>
  </si>
  <si>
    <t xml:space="preserve">Cost of services </t>
  </si>
  <si>
    <t xml:space="preserve">   Long - term employee benefits expenses</t>
  </si>
  <si>
    <t xml:space="preserve">   Issued and fully paid-up</t>
  </si>
  <si>
    <t>Capital surplus on share-based payment</t>
  </si>
  <si>
    <t>Total non-current liabilities</t>
  </si>
  <si>
    <t xml:space="preserve">Other non-current liabilities </t>
  </si>
  <si>
    <t xml:space="preserve">Lease Liabilities-net of current portion </t>
  </si>
  <si>
    <t>Short-term loans from non - related party</t>
  </si>
  <si>
    <t xml:space="preserve">Short-term loans from financial institutions </t>
  </si>
  <si>
    <t>Total non-current assets</t>
  </si>
  <si>
    <t>Other non-current assets</t>
  </si>
  <si>
    <t>Other non-current financial asset</t>
  </si>
  <si>
    <t>Right-of-use assets</t>
  </si>
  <si>
    <t xml:space="preserve">Long-term loan from financial institutions </t>
  </si>
  <si>
    <t>Non-current liabilities</t>
  </si>
  <si>
    <t xml:space="preserve">    in foreign currency-net of income tax</t>
  </si>
  <si>
    <t>Issued and paid-up</t>
  </si>
  <si>
    <t>on share-based</t>
  </si>
  <si>
    <t xml:space="preserve">   Other non-current assets</t>
  </si>
  <si>
    <t xml:space="preserve">   Other non-current liabilities</t>
  </si>
  <si>
    <t xml:space="preserve">   Cash paid for long-term employee benefits</t>
  </si>
  <si>
    <t>Cash receipt from long-term loan to related party</t>
  </si>
  <si>
    <t xml:space="preserve">Cash paid for short-term loans from financial institutions </t>
  </si>
  <si>
    <t xml:space="preserve">Cash receipt from short-term loans from financial institutions </t>
  </si>
  <si>
    <t xml:space="preserve">Cash paid for long-term loans from financial institutions </t>
  </si>
  <si>
    <t xml:space="preserve">Cash receipt from long-term loans from financial institutions </t>
  </si>
  <si>
    <t>Cash paid for front-end fee</t>
  </si>
  <si>
    <t>Non-cash transactions</t>
  </si>
  <si>
    <t xml:space="preserve">   Other income from prepaid taxes and other fees</t>
  </si>
  <si>
    <t xml:space="preserve">   Current provisions for employee benefits</t>
  </si>
  <si>
    <t xml:space="preserve">   Transfer prepaid taxes and other fees to pay mining license fee</t>
  </si>
  <si>
    <t xml:space="preserve">   Allowance for expected credit loss</t>
  </si>
  <si>
    <t>Cash receipt from short-term loan from unrelated party</t>
  </si>
  <si>
    <t>Total comprehensive income attributable to:</t>
  </si>
  <si>
    <t>Prepayment of the mining license fee</t>
  </si>
  <si>
    <t>2022</t>
  </si>
  <si>
    <t>Year ended 31 December 2022</t>
  </si>
  <si>
    <t>Balance as at 1 January 2022</t>
  </si>
  <si>
    <t>Balance as at 31 December 2022</t>
  </si>
  <si>
    <t xml:space="preserve">   Reversal of decomisioning provision</t>
  </si>
  <si>
    <t>Cash receipt from sales and lease back</t>
  </si>
  <si>
    <t>-</t>
  </si>
  <si>
    <t xml:space="preserve">comprehensive income </t>
  </si>
  <si>
    <t>in  joint ventures</t>
  </si>
  <si>
    <t>Profit from operating activities</t>
  </si>
  <si>
    <t>Profit before income tax</t>
  </si>
  <si>
    <t>Share of other comprehensive income in joint ventures</t>
  </si>
  <si>
    <t>Earnings per share</t>
  </si>
  <si>
    <t>Basic earnings per share</t>
  </si>
  <si>
    <t xml:space="preserve">   Profit attributable to equity holders of the Company</t>
  </si>
  <si>
    <t xml:space="preserve">   Gain on sales of right-of-use assets</t>
  </si>
  <si>
    <t>Income tax expenses</t>
  </si>
  <si>
    <t>Liquidation of subsidiary</t>
  </si>
  <si>
    <t xml:space="preserve">   Gain on the ore reserve adjustment</t>
  </si>
  <si>
    <t xml:space="preserve">   Loss on written-off of intangible assets</t>
  </si>
  <si>
    <t>Cash paid for short-term loans from joint venture partner</t>
  </si>
  <si>
    <t xml:space="preserve">   (Reversal of) bad and doubtful debts expenses</t>
  </si>
  <si>
    <t xml:space="preserve">      at the beginning of period</t>
  </si>
  <si>
    <t xml:space="preserve">Cash and cash equivalents of liquidated subsidiary </t>
  </si>
  <si>
    <t xml:space="preserve">    plant and machinery</t>
  </si>
  <si>
    <t xml:space="preserve">Cash paid for advance payments for construction of </t>
  </si>
  <si>
    <t>Cash receipt (paid) from liquidation of subsidiary</t>
  </si>
  <si>
    <t>Other income from freight compensation</t>
  </si>
  <si>
    <t>Profit (loss) for the year</t>
  </si>
  <si>
    <t>Profit before tax</t>
  </si>
  <si>
    <t xml:space="preserve">Adjustments to reconcile profit before tax to </t>
  </si>
  <si>
    <t>Gain on remeasurements of defined benefit plans</t>
  </si>
  <si>
    <t>Long-term loan to related parties</t>
  </si>
  <si>
    <t>As at 31 December 2023</t>
  </si>
  <si>
    <t>For the year ended 31 December 2023</t>
  </si>
  <si>
    <t>Year ended 31 December 2023</t>
  </si>
  <si>
    <t>Balance as at 1 January 2023</t>
  </si>
  <si>
    <t>Balance as at 31 December 2023</t>
  </si>
  <si>
    <t>2023</t>
  </si>
  <si>
    <t>Interest income</t>
  </si>
  <si>
    <t>Profit on</t>
  </si>
  <si>
    <t>Share of profit from investments in joint ventures</t>
  </si>
  <si>
    <t>Dividend paid</t>
  </si>
  <si>
    <t xml:space="preserve">   Dividend income</t>
  </si>
  <si>
    <t>Dividend received</t>
  </si>
  <si>
    <t xml:space="preserve">   Payable of acquisition of machinery, equipment and</t>
  </si>
  <si>
    <t xml:space="preserve">      assets under construction</t>
  </si>
  <si>
    <t>    earnings to statutory reserve</t>
  </si>
  <si>
    <t>Net cash flow from (used in) investing activities</t>
  </si>
  <si>
    <t>Cash paid for short-term loans to related parties</t>
  </si>
  <si>
    <t>Cash paid for long-term loans to related parties</t>
  </si>
  <si>
    <t xml:space="preserve">   Reversal of losses on inventories devaluation</t>
  </si>
  <si>
    <t xml:space="preserve">  (Reversal of) allowance for impairment of machinery and equipment </t>
  </si>
  <si>
    <t xml:space="preserve">   Loss on written-off of land improvement, machinery and equipment </t>
  </si>
  <si>
    <t xml:space="preserve">   Gain on a conversion of loans to related party to equity</t>
  </si>
  <si>
    <t xml:space="preserve">   Gain on mark to market of derivatives</t>
  </si>
  <si>
    <t xml:space="preserve">   Increase in right-of-use assets from lease liabilities</t>
  </si>
  <si>
    <t>   Convert trade account receivables - related party to  </t>
  </si>
  <si>
    <t>      long - term loan to related party</t>
  </si>
  <si>
    <t xml:space="preserve">   Loss on a currency conversion of loans from financial institutions </t>
  </si>
  <si>
    <t>Decrease in restricted bank deposits</t>
  </si>
  <si>
    <t>Cash receipt from short-term loan to related parties</t>
  </si>
  <si>
    <t>Cash receipt from disposal of right of use assets</t>
  </si>
  <si>
    <t>Net cash flow used in financing activities</t>
  </si>
  <si>
    <t>Net increase (decrease) of cash and cash equivalents</t>
  </si>
  <si>
    <t>9, 29.2</t>
  </si>
  <si>
    <t xml:space="preserve">Share profit of other </t>
  </si>
  <si>
    <t xml:space="preserve">   Loss on disposal of building improvement, machinery, equipment and vehicle</t>
  </si>
  <si>
    <t xml:space="preserve">   (Gain) loss on a currency conversion of loans to related party </t>
  </si>
  <si>
    <t xml:space="preserve">   (Gain) loss on liquidation of subsidiary</t>
  </si>
  <si>
    <t>Cash paid for acquisition of property, machinery, equipment and vehicle</t>
  </si>
  <si>
    <t>Cash paid for acquisition of right of use assets</t>
  </si>
  <si>
    <t xml:space="preserve">   Transfer interest expense to assets</t>
  </si>
  <si>
    <t xml:space="preserve">   Convert loan to related party to equity</t>
  </si>
  <si>
    <t>Cash receipt from disposal of building improvement, machinery, equipment and vehicle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</si>
</sst>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[$-409]mmm/yy;@"/>
    <numFmt numFmtId="168" formatCode="#,##0.0000_);\(#,##0.0000\)"/>
    <numFmt numFmtId="169" formatCode="_(* #,##0.000000_);_(* \(#,##0.000000\);_(* &quot;-&quot;_);_(@_)"/>
    <numFmt numFmtId="170" formatCode="_(* #,##0.0000_);_(* \(#,##0.0000\);_(* &quot;-&quot;_);_(@_)"/>
    <numFmt numFmtId="171" formatCode="#,##0.0_);\(#,##0.0\)"/>
    <numFmt numFmtId="172" formatCode="_(* #,##0.00_);_(* \(#,##0.00\);_(* &quot;-&quot;_);_(@_)"/>
  </numFmts>
  <fonts count="38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  <charset val="222"/>
    </font>
    <font>
      <sz val="10"/>
      <name val="ApFont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i/>
      <sz val="12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u/>
      <sz val="11"/>
      <name val="Calibri"/>
      <family val="2"/>
      <scheme val="minor"/>
    </font>
    <font>
      <sz val="11"/>
      <name val="Calibri"/>
      <family val="2"/>
    </font>
    <font>
      <sz val="11"/>
      <color theme="1"/>
      <name val="Microsoft Sans Serif"/>
      <family val="2"/>
      <charset val="222"/>
    </font>
    <font>
      <i/>
      <sz val="11"/>
      <name val="Calibri"/>
      <family val="2"/>
      <scheme val="minor"/>
    </font>
    <font>
      <i/>
      <sz val="14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2"/>
      <name val="Calibri"/>
      <family val="2"/>
      <scheme val="minor"/>
    </font>
    <font>
      <u/>
      <sz val="1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sz val="14"/>
      <name val="Calibri"/>
      <family val="2"/>
      <scheme val="minor"/>
    </font>
    <font>
      <b/>
      <i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3">
    <xf numFmtId="0" fontId="0" fillId="0" borderId="0"/>
    <xf numFmtId="43" fontId="8" fillId="0" borderId="0" applyFont="0" applyFill="0" applyBorder="0" applyAlignment="0" applyProtection="0"/>
    <xf numFmtId="4" fontId="7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9" fillId="0" borderId="0"/>
    <xf numFmtId="0" fontId="6" fillId="0" borderId="0"/>
    <xf numFmtId="0" fontId="7" fillId="0" borderId="0"/>
    <xf numFmtId="167" fontId="8" fillId="0" borderId="0"/>
    <xf numFmtId="164" fontId="5" fillId="0" borderId="0" applyFont="0" applyFill="0" applyBorder="0" applyAlignment="0" applyProtection="0"/>
    <xf numFmtId="0" fontId="4" fillId="0" borderId="0"/>
    <xf numFmtId="0" fontId="25" fillId="0" borderId="0"/>
    <xf numFmtId="0" fontId="2" fillId="0" borderId="0"/>
    <xf numFmtId="0" fontId="2" fillId="0" borderId="0"/>
  </cellStyleXfs>
  <cellXfs count="204">
    <xf numFmtId="0" fontId="0" fillId="0" borderId="0" xfId="0"/>
    <xf numFmtId="165" fontId="13" fillId="0" borderId="0" xfId="1" applyNumberFormat="1" applyFont="1" applyFill="1" applyAlignment="1">
      <alignment vertical="center"/>
    </xf>
    <xf numFmtId="165" fontId="22" fillId="0" borderId="0" xfId="1" applyNumberFormat="1" applyFont="1" applyFill="1" applyAlignment="1">
      <alignment horizontal="right"/>
    </xf>
    <xf numFmtId="41" fontId="13" fillId="0" borderId="0" xfId="1" applyNumberFormat="1" applyFont="1" applyFill="1" applyAlignment="1">
      <alignment vertical="center"/>
    </xf>
    <xf numFmtId="41" fontId="13" fillId="0" borderId="0" xfId="3" applyNumberFormat="1" applyFont="1" applyFill="1" applyAlignment="1">
      <alignment vertical="center"/>
    </xf>
    <xf numFmtId="43" fontId="13" fillId="0" borderId="0" xfId="1" applyFont="1" applyFill="1" applyAlignment="1">
      <alignment vertical="center"/>
    </xf>
    <xf numFmtId="165" fontId="13" fillId="0" borderId="0" xfId="1" applyNumberFormat="1" applyFont="1" applyFill="1" applyBorder="1" applyAlignment="1">
      <alignment vertical="center"/>
    </xf>
    <xf numFmtId="165" fontId="12" fillId="0" borderId="0" xfId="1" applyNumberFormat="1" applyFont="1" applyFill="1" applyAlignment="1">
      <alignment vertical="center"/>
    </xf>
    <xf numFmtId="165" fontId="12" fillId="0" borderId="3" xfId="1" applyNumberFormat="1" applyFont="1" applyFill="1" applyBorder="1" applyAlignment="1">
      <alignment vertical="center"/>
    </xf>
    <xf numFmtId="41" fontId="12" fillId="0" borderId="0" xfId="1" applyNumberFormat="1" applyFont="1" applyFill="1" applyAlignment="1">
      <alignment vertical="center"/>
    </xf>
    <xf numFmtId="165" fontId="13" fillId="0" borderId="0" xfId="2" applyNumberFormat="1" applyFont="1" applyFill="1" applyAlignment="1">
      <alignment vertical="center"/>
    </xf>
    <xf numFmtId="165" fontId="12" fillId="0" borderId="5" xfId="1" applyNumberFormat="1" applyFont="1" applyFill="1" applyBorder="1" applyAlignment="1">
      <alignment vertical="center"/>
    </xf>
    <xf numFmtId="41" fontId="24" fillId="0" borderId="0" xfId="1" applyNumberFormat="1" applyFont="1" applyFill="1" applyBorder="1" applyAlignment="1">
      <alignment horizontal="center"/>
    </xf>
    <xf numFmtId="43" fontId="13" fillId="0" borderId="0" xfId="1" applyFont="1" applyFill="1" applyBorder="1" applyAlignment="1">
      <alignment vertical="center"/>
    </xf>
    <xf numFmtId="41" fontId="13" fillId="0" borderId="0" xfId="2" applyNumberFormat="1" applyFont="1" applyFill="1" applyAlignment="1">
      <alignment vertical="center"/>
    </xf>
    <xf numFmtId="41" fontId="13" fillId="0" borderId="0" xfId="2" applyNumberFormat="1" applyFont="1" applyFill="1" applyBorder="1" applyAlignment="1">
      <alignment vertical="center"/>
    </xf>
    <xf numFmtId="41" fontId="13" fillId="0" borderId="0" xfId="1" applyNumberFormat="1" applyFont="1" applyFill="1" applyBorder="1" applyAlignment="1">
      <alignment horizontal="center"/>
    </xf>
    <xf numFmtId="165" fontId="12" fillId="0" borderId="0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horizontal="center" vertical="center"/>
    </xf>
    <xf numFmtId="0" fontId="28" fillId="0" borderId="0" xfId="0" applyFont="1" applyAlignment="1">
      <alignment horizontal="left"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9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29" fillId="0" borderId="0" xfId="0" applyFont="1" applyAlignment="1">
      <alignment horizontal="right" vertical="center"/>
    </xf>
    <xf numFmtId="0" fontId="26" fillId="0" borderId="0" xfId="0" applyFont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1" fontId="34" fillId="0" borderId="0" xfId="0" applyNumberFormat="1" applyFont="1" applyAlignment="1">
      <alignment horizontal="center" vertical="top"/>
    </xf>
    <xf numFmtId="0" fontId="33" fillId="0" borderId="0" xfId="0" applyFont="1" applyAlignment="1">
      <alignment vertical="center"/>
    </xf>
    <xf numFmtId="0" fontId="26" fillId="0" borderId="0" xfId="0" applyFont="1" applyAlignment="1">
      <alignment horizontal="right" vertical="center"/>
    </xf>
    <xf numFmtId="37" fontId="26" fillId="0" borderId="0" xfId="0" applyNumberFormat="1" applyFont="1" applyAlignment="1">
      <alignment horizontal="center" vertical="center"/>
    </xf>
    <xf numFmtId="41" fontId="29" fillId="0" borderId="0" xfId="0" applyNumberFormat="1" applyFont="1" applyAlignment="1">
      <alignment horizontal="right" vertical="center"/>
    </xf>
    <xf numFmtId="0" fontId="15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29" fillId="0" borderId="0" xfId="0" quotePrefix="1" applyFont="1" applyAlignment="1">
      <alignment vertical="center"/>
    </xf>
    <xf numFmtId="41" fontId="30" fillId="0" borderId="1" xfId="0" applyNumberFormat="1" applyFont="1" applyBorder="1" applyAlignment="1">
      <alignment horizontal="right" vertical="center"/>
    </xf>
    <xf numFmtId="165" fontId="29" fillId="0" borderId="0" xfId="0" applyNumberFormat="1" applyFont="1" applyAlignment="1">
      <alignment horizontal="center" vertical="center"/>
    </xf>
    <xf numFmtId="37" fontId="31" fillId="0" borderId="0" xfId="0" applyNumberFormat="1" applyFont="1" applyAlignment="1">
      <alignment horizontal="center" vertical="center"/>
    </xf>
    <xf numFmtId="41" fontId="31" fillId="0" borderId="1" xfId="0" applyNumberFormat="1" applyFont="1" applyBorder="1" applyAlignment="1">
      <alignment horizontal="right" vertical="center"/>
    </xf>
    <xf numFmtId="41" fontId="31" fillId="0" borderId="0" xfId="0" applyNumberFormat="1" applyFont="1" applyAlignment="1">
      <alignment horizontal="right" vertical="center"/>
    </xf>
    <xf numFmtId="165" fontId="31" fillId="0" borderId="0" xfId="0" applyNumberFormat="1" applyFont="1" applyAlignment="1">
      <alignment horizontal="center" vertical="center"/>
    </xf>
    <xf numFmtId="0" fontId="12" fillId="0" borderId="0" xfId="0" applyFont="1" applyAlignment="1">
      <alignment vertical="center"/>
    </xf>
    <xf numFmtId="41" fontId="12" fillId="0" borderId="0" xfId="0" applyNumberFormat="1" applyFont="1" applyAlignment="1">
      <alignment vertical="center"/>
    </xf>
    <xf numFmtId="41" fontId="30" fillId="0" borderId="0" xfId="0" applyNumberFormat="1" applyFont="1" applyAlignment="1">
      <alignment horizontal="right" vertical="center"/>
    </xf>
    <xf numFmtId="41" fontId="30" fillId="0" borderId="0" xfId="4" applyNumberFormat="1" applyFont="1" applyAlignment="1">
      <alignment horizontal="right" vertical="center"/>
    </xf>
    <xf numFmtId="171" fontId="15" fillId="0" borderId="0" xfId="0" applyNumberFormat="1" applyFont="1" applyAlignment="1">
      <alignment horizontal="center" vertical="center"/>
    </xf>
    <xf numFmtId="0" fontId="26" fillId="0" borderId="0" xfId="0" applyFont="1" applyAlignment="1">
      <alignment vertical="center"/>
    </xf>
    <xf numFmtId="0" fontId="30" fillId="0" borderId="0" xfId="4" applyFont="1" applyAlignment="1">
      <alignment vertical="center"/>
    </xf>
    <xf numFmtId="41" fontId="3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37" fontId="32" fillId="0" borderId="0" xfId="0" applyNumberFormat="1" applyFont="1" applyAlignment="1">
      <alignment horizontal="center" vertical="center"/>
    </xf>
    <xf numFmtId="41" fontId="31" fillId="0" borderId="2" xfId="0" applyNumberFormat="1" applyFont="1" applyBorder="1" applyAlignment="1">
      <alignment horizontal="right" vertical="center"/>
    </xf>
    <xf numFmtId="41" fontId="30" fillId="0" borderId="0" xfId="2" applyNumberFormat="1" applyFont="1" applyFill="1" applyAlignment="1">
      <alignment vertical="center"/>
    </xf>
    <xf numFmtId="165" fontId="31" fillId="0" borderId="3" xfId="0" applyNumberFormat="1" applyFont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165" fontId="31" fillId="0" borderId="0" xfId="0" applyNumberFormat="1" applyFont="1" applyAlignment="1">
      <alignment horizontal="right" vertical="center"/>
    </xf>
    <xf numFmtId="165" fontId="29" fillId="0" borderId="0" xfId="0" applyNumberFormat="1" applyFont="1" applyAlignment="1">
      <alignment horizontal="right" vertical="center"/>
    </xf>
    <xf numFmtId="41" fontId="30" fillId="0" borderId="0" xfId="4" applyNumberFormat="1" applyFont="1" applyAlignment="1">
      <alignment horizontal="center" vertical="center"/>
    </xf>
    <xf numFmtId="41" fontId="30" fillId="0" borderId="1" xfId="4" applyNumberFormat="1" applyFont="1" applyBorder="1" applyAlignment="1">
      <alignment horizontal="right" vertical="center"/>
    </xf>
    <xf numFmtId="37" fontId="29" fillId="0" borderId="0" xfId="0" applyNumberFormat="1" applyFont="1" applyAlignment="1">
      <alignment vertical="center"/>
    </xf>
    <xf numFmtId="37" fontId="13" fillId="0" borderId="0" xfId="0" applyNumberFormat="1" applyFont="1" applyAlignment="1">
      <alignment vertical="center"/>
    </xf>
    <xf numFmtId="37" fontId="13" fillId="0" borderId="0" xfId="0" applyNumberFormat="1" applyFont="1" applyAlignment="1">
      <alignment horizontal="left" vertical="center"/>
    </xf>
    <xf numFmtId="43" fontId="13" fillId="0" borderId="0" xfId="1" applyFont="1" applyFill="1" applyAlignment="1">
      <alignment horizontal="left" vertical="center"/>
    </xf>
    <xf numFmtId="41" fontId="29" fillId="0" borderId="2" xfId="0" applyNumberFormat="1" applyFont="1" applyBorder="1" applyAlignment="1">
      <alignment horizontal="right" vertical="center"/>
    </xf>
    <xf numFmtId="168" fontId="26" fillId="0" borderId="0" xfId="0" applyNumberFormat="1" applyFont="1" applyAlignment="1">
      <alignment horizontal="center" vertical="center"/>
    </xf>
    <xf numFmtId="37" fontId="29" fillId="0" borderId="0" xfId="0" applyNumberFormat="1" applyFont="1" applyAlignment="1">
      <alignment horizontal="right" vertical="center"/>
    </xf>
    <xf numFmtId="165" fontId="29" fillId="0" borderId="0" xfId="1" applyNumberFormat="1" applyFont="1" applyFill="1" applyAlignment="1">
      <alignment vertical="center"/>
    </xf>
    <xf numFmtId="41" fontId="29" fillId="0" borderId="0" xfId="0" applyNumberFormat="1" applyFont="1" applyAlignment="1">
      <alignment vertical="center"/>
    </xf>
    <xf numFmtId="41" fontId="29" fillId="0" borderId="1" xfId="7" applyNumberFormat="1" applyFont="1" applyBorder="1" applyAlignment="1">
      <alignment horizontal="center" vertical="center"/>
    </xf>
    <xf numFmtId="41" fontId="29" fillId="0" borderId="1" xfId="0" applyNumberFormat="1" applyFont="1" applyBorder="1" applyAlignment="1">
      <alignment horizontal="right" vertical="center"/>
    </xf>
    <xf numFmtId="40" fontId="35" fillId="0" borderId="0" xfId="0" applyNumberFormat="1" applyFont="1" applyAlignment="1">
      <alignment horizontal="right" vertical="center"/>
    </xf>
    <xf numFmtId="40" fontId="35" fillId="0" borderId="0" xfId="0" applyNumberFormat="1" applyFont="1" applyAlignment="1">
      <alignment vertical="center"/>
    </xf>
    <xf numFmtId="0" fontId="29" fillId="0" borderId="6" xfId="0" applyFont="1" applyBorder="1" applyAlignment="1">
      <alignment vertical="center"/>
    </xf>
    <xf numFmtId="0" fontId="26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165" fontId="13" fillId="0" borderId="3" xfId="0" quotePrefix="1" applyNumberFormat="1" applyFont="1" applyBorder="1" applyAlignment="1">
      <alignment horizontal="center" vertical="center"/>
    </xf>
    <xf numFmtId="1" fontId="13" fillId="0" borderId="0" xfId="0" applyNumberFormat="1" applyFont="1" applyAlignment="1">
      <alignment horizontal="center" vertical="center"/>
    </xf>
    <xf numFmtId="165" fontId="12" fillId="0" borderId="0" xfId="0" applyNumberFormat="1" applyFont="1" applyAlignment="1">
      <alignment horizontal="center" vertical="center"/>
    </xf>
    <xf numFmtId="0" fontId="21" fillId="0" borderId="0" xfId="0" applyFont="1" applyAlignment="1">
      <alignment vertical="center"/>
    </xf>
    <xf numFmtId="41" fontId="13" fillId="0" borderId="0" xfId="4" applyNumberFormat="1" applyFont="1" applyAlignment="1">
      <alignment vertical="center"/>
    </xf>
    <xf numFmtId="41" fontId="13" fillId="0" borderId="1" xfId="4" applyNumberFormat="1" applyFont="1" applyBorder="1" applyAlignment="1">
      <alignment vertical="center"/>
    </xf>
    <xf numFmtId="0" fontId="13" fillId="0" borderId="0" xfId="4" applyFont="1" applyAlignment="1">
      <alignment vertical="center"/>
    </xf>
    <xf numFmtId="41" fontId="13" fillId="0" borderId="0" xfId="0" applyNumberFormat="1" applyFont="1" applyAlignment="1">
      <alignment vertical="center"/>
    </xf>
    <xf numFmtId="41" fontId="13" fillId="0" borderId="1" xfId="0" applyNumberFormat="1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41" fontId="12" fillId="0" borderId="3" xfId="0" applyNumberFormat="1" applyFont="1" applyBorder="1" applyAlignment="1">
      <alignment vertical="center"/>
    </xf>
    <xf numFmtId="165" fontId="13" fillId="0" borderId="0" xfId="4" applyNumberFormat="1" applyFont="1" applyAlignment="1">
      <alignment vertical="center"/>
    </xf>
    <xf numFmtId="41" fontId="1" fillId="0" borderId="0" xfId="0" applyNumberFormat="1" applyFont="1" applyAlignment="1">
      <alignment vertical="center"/>
    </xf>
    <xf numFmtId="0" fontId="13" fillId="0" borderId="0" xfId="0" quotePrefix="1" applyFont="1" applyAlignment="1">
      <alignment horizontal="left" vertical="center"/>
    </xf>
    <xf numFmtId="39" fontId="35" fillId="0" borderId="0" xfId="0" applyNumberFormat="1" applyFont="1" applyAlignment="1">
      <alignment vertical="center"/>
    </xf>
    <xf numFmtId="41" fontId="24" fillId="0" borderId="0" xfId="0" applyNumberFormat="1" applyFont="1"/>
    <xf numFmtId="41" fontId="13" fillId="0" borderId="0" xfId="0" applyNumberFormat="1" applyFont="1"/>
    <xf numFmtId="41" fontId="13" fillId="0" borderId="0" xfId="1" applyNumberFormat="1" applyFont="1" applyFill="1" applyAlignment="1">
      <alignment horizontal="center"/>
    </xf>
    <xf numFmtId="0" fontId="24" fillId="0" borderId="0" xfId="0" applyFont="1" applyAlignment="1">
      <alignment horizontal="left"/>
    </xf>
    <xf numFmtId="41" fontId="24" fillId="0" borderId="0" xfId="1" applyNumberFormat="1" applyFont="1" applyFill="1" applyAlignment="1">
      <alignment horizontal="center"/>
    </xf>
    <xf numFmtId="0" fontId="20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37" fontId="12" fillId="0" borderId="0" xfId="0" applyNumberFormat="1" applyFont="1" applyAlignment="1">
      <alignment horizontal="left" vertical="center"/>
    </xf>
    <xf numFmtId="165" fontId="13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38" fontId="13" fillId="0" borderId="0" xfId="0" applyNumberFormat="1" applyFont="1" applyAlignment="1">
      <alignment horizontal="centerContinuous" vertical="center"/>
    </xf>
    <xf numFmtId="165" fontId="13" fillId="0" borderId="0" xfId="0" applyNumberFormat="1" applyFont="1" applyAlignment="1">
      <alignment horizontal="center" vertical="center"/>
    </xf>
    <xf numFmtId="165" fontId="13" fillId="0" borderId="1" xfId="5" applyNumberFormat="1" applyFont="1" applyBorder="1" applyAlignment="1">
      <alignment horizontal="center" vertical="center"/>
    </xf>
    <xf numFmtId="165" fontId="13" fillId="0" borderId="0" xfId="5" applyNumberFormat="1" applyFont="1" applyAlignment="1">
      <alignment horizontal="center" vertical="center"/>
    </xf>
    <xf numFmtId="165" fontId="13" fillId="0" borderId="1" xfId="0" applyNumberFormat="1" applyFont="1" applyBorder="1" applyAlignment="1">
      <alignment horizontal="center" vertical="center"/>
    </xf>
    <xf numFmtId="165" fontId="13" fillId="0" borderId="1" xfId="0" quotePrefix="1" applyNumberFormat="1" applyFont="1" applyBorder="1" applyAlignment="1">
      <alignment horizontal="center" vertical="center"/>
    </xf>
    <xf numFmtId="0" fontId="13" fillId="0" borderId="0" xfId="6" applyFont="1" applyAlignment="1">
      <alignment horizontal="center" vertical="center"/>
    </xf>
    <xf numFmtId="165" fontId="15" fillId="0" borderId="0" xfId="0" applyNumberFormat="1" applyFont="1" applyAlignment="1">
      <alignment horizontal="center" vertical="center"/>
    </xf>
    <xf numFmtId="41" fontId="12" fillId="0" borderId="0" xfId="0" applyNumberFormat="1" applyFont="1" applyAlignment="1">
      <alignment horizontal="right" vertical="center"/>
    </xf>
    <xf numFmtId="165" fontId="12" fillId="0" borderId="0" xfId="0" applyNumberFormat="1" applyFont="1" applyAlignment="1">
      <alignment vertical="center"/>
    </xf>
    <xf numFmtId="41" fontId="13" fillId="0" borderId="0" xfId="0" applyNumberFormat="1" applyFont="1" applyAlignment="1">
      <alignment horizontal="right" vertical="center"/>
    </xf>
    <xf numFmtId="1" fontId="15" fillId="0" borderId="0" xfId="0" applyNumberFormat="1" applyFont="1" applyAlignment="1">
      <alignment horizontal="center" vertical="center"/>
    </xf>
    <xf numFmtId="41" fontId="13" fillId="0" borderId="1" xfId="0" applyNumberFormat="1" applyFont="1" applyBorder="1" applyAlignment="1">
      <alignment horizontal="right" vertical="center"/>
    </xf>
    <xf numFmtId="41" fontId="13" fillId="0" borderId="4" xfId="0" applyNumberFormat="1" applyFont="1" applyBorder="1" applyAlignment="1">
      <alignment horizontal="right" vertical="center"/>
    </xf>
    <xf numFmtId="165" fontId="12" fillId="0" borderId="5" xfId="0" applyNumberFormat="1" applyFont="1" applyBorder="1" applyAlignment="1">
      <alignment horizontal="center" vertical="center"/>
    </xf>
    <xf numFmtId="41" fontId="10" fillId="0" borderId="0" xfId="0" applyNumberFormat="1" applyFont="1" applyAlignment="1">
      <alignment horizontal="right" vertical="center"/>
    </xf>
    <xf numFmtId="165" fontId="10" fillId="0" borderId="0" xfId="0" applyNumberFormat="1" applyFont="1" applyAlignment="1">
      <alignment vertical="center"/>
    </xf>
    <xf numFmtId="41" fontId="13" fillId="0" borderId="0" xfId="0" applyNumberFormat="1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37" fontId="16" fillId="0" borderId="0" xfId="0" applyNumberFormat="1" applyFont="1" applyAlignment="1">
      <alignment horizontal="left" vertical="center"/>
    </xf>
    <xf numFmtId="165" fontId="17" fillId="0" borderId="0" xfId="0" applyNumberFormat="1" applyFont="1" applyAlignment="1">
      <alignment vertical="center"/>
    </xf>
    <xf numFmtId="0" fontId="37" fillId="0" borderId="0" xfId="0" applyFont="1" applyAlignment="1">
      <alignment horizontal="center" vertical="center"/>
    </xf>
    <xf numFmtId="38" fontId="15" fillId="0" borderId="0" xfId="0" applyNumberFormat="1" applyFont="1" applyAlignment="1">
      <alignment horizontal="center" vertical="center"/>
    </xf>
    <xf numFmtId="38" fontId="13" fillId="0" borderId="0" xfId="0" applyNumberFormat="1" applyFont="1" applyAlignment="1">
      <alignment horizontal="center" vertical="center"/>
    </xf>
    <xf numFmtId="38" fontId="13" fillId="0" borderId="4" xfId="0" applyNumberFormat="1" applyFont="1" applyBorder="1" applyAlignment="1">
      <alignment vertical="center"/>
    </xf>
    <xf numFmtId="165" fontId="13" fillId="0" borderId="0" xfId="0" applyNumberFormat="1" applyFont="1" applyAlignment="1">
      <alignment horizontal="center" vertical="top"/>
    </xf>
    <xf numFmtId="165" fontId="13" fillId="0" borderId="1" xfId="0" applyNumberFormat="1" applyFont="1" applyBorder="1" applyAlignment="1">
      <alignment horizontal="center" vertical="top"/>
    </xf>
    <xf numFmtId="41" fontId="12" fillId="0" borderId="5" xfId="0" applyNumberFormat="1" applyFont="1" applyBorder="1" applyAlignment="1">
      <alignment horizontal="center" vertical="center"/>
    </xf>
    <xf numFmtId="41" fontId="12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vertical="center"/>
    </xf>
    <xf numFmtId="39" fontId="35" fillId="0" borderId="0" xfId="0" applyNumberFormat="1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3" fillId="0" borderId="3" xfId="0" quotePrefix="1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12" fillId="0" borderId="3" xfId="0" applyNumberFormat="1" applyFont="1" applyBorder="1" applyAlignment="1">
      <alignment horizontal="center" vertical="center"/>
    </xf>
    <xf numFmtId="41" fontId="13" fillId="0" borderId="0" xfId="7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horizontal="center" vertical="center"/>
    </xf>
    <xf numFmtId="41" fontId="12" fillId="0" borderId="4" xfId="0" applyNumberFormat="1" applyFont="1" applyBorder="1" applyAlignment="1">
      <alignment horizontal="center" vertical="center"/>
    </xf>
    <xf numFmtId="49" fontId="21" fillId="0" borderId="0" xfId="0" applyNumberFormat="1" applyFont="1" applyAlignment="1">
      <alignment vertical="center"/>
    </xf>
    <xf numFmtId="49" fontId="13" fillId="0" borderId="0" xfId="0" applyNumberFormat="1" applyFont="1" applyAlignment="1">
      <alignment vertical="center"/>
    </xf>
    <xf numFmtId="49" fontId="13" fillId="0" borderId="0" xfId="0" quotePrefix="1" applyNumberFormat="1" applyFont="1" applyAlignment="1">
      <alignment vertical="center"/>
    </xf>
    <xf numFmtId="49" fontId="12" fillId="0" borderId="0" xfId="0" applyNumberFormat="1" applyFont="1" applyAlignment="1">
      <alignment vertical="center"/>
    </xf>
    <xf numFmtId="41" fontId="12" fillId="0" borderId="2" xfId="0" applyNumberFormat="1" applyFont="1" applyBorder="1" applyAlignment="1">
      <alignment horizontal="center" vertical="center"/>
    </xf>
    <xf numFmtId="49" fontId="11" fillId="0" borderId="0" xfId="0" applyNumberFormat="1" applyFont="1" applyAlignment="1">
      <alignment vertical="center"/>
    </xf>
    <xf numFmtId="41" fontId="13" fillId="0" borderId="2" xfId="0" applyNumberFormat="1" applyFont="1" applyBorder="1" applyAlignment="1">
      <alignment vertical="center"/>
    </xf>
    <xf numFmtId="37" fontId="15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41" fontId="3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166" fontId="11" fillId="0" borderId="0" xfId="0" applyNumberFormat="1" applyFont="1" applyAlignment="1">
      <alignment vertical="center"/>
    </xf>
    <xf numFmtId="170" fontId="12" fillId="0" borderId="2" xfId="0" applyNumberFormat="1" applyFont="1" applyBorder="1" applyAlignment="1">
      <alignment horizontal="center" vertical="center"/>
    </xf>
    <xf numFmtId="170" fontId="12" fillId="0" borderId="0" xfId="0" applyNumberFormat="1" applyFont="1" applyAlignment="1">
      <alignment vertical="center"/>
    </xf>
    <xf numFmtId="169" fontId="12" fillId="0" borderId="0" xfId="0" applyNumberFormat="1" applyFont="1" applyAlignment="1">
      <alignment vertical="center"/>
    </xf>
    <xf numFmtId="41" fontId="13" fillId="0" borderId="1" xfId="2" applyNumberFormat="1" applyFont="1" applyFill="1" applyBorder="1" applyAlignment="1">
      <alignment vertical="center"/>
    </xf>
    <xf numFmtId="165" fontId="13" fillId="0" borderId="1" xfId="1" applyNumberFormat="1" applyFont="1" applyFill="1" applyBorder="1" applyAlignment="1">
      <alignment vertical="center"/>
    </xf>
    <xf numFmtId="41" fontId="30" fillId="0" borderId="1" xfId="0" applyNumberFormat="1" applyFont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41" fontId="13" fillId="0" borderId="1" xfId="7" applyNumberFormat="1" applyFont="1" applyBorder="1" applyAlignment="1">
      <alignment horizontal="center" vertical="center"/>
    </xf>
    <xf numFmtId="40" fontId="10" fillId="0" borderId="0" xfId="0" applyNumberFormat="1" applyFont="1" applyAlignment="1">
      <alignment horizontal="right" vertical="center"/>
    </xf>
    <xf numFmtId="40" fontId="10" fillId="0" borderId="0" xfId="0" applyNumberFormat="1" applyFont="1" applyAlignment="1">
      <alignment horizontal="center" vertical="center"/>
    </xf>
    <xf numFmtId="40" fontId="10" fillId="0" borderId="0" xfId="1" applyNumberFormat="1" applyFont="1" applyFill="1" applyAlignment="1">
      <alignment horizontal="right" vertical="center"/>
    </xf>
    <xf numFmtId="165" fontId="30" fillId="0" borderId="0" xfId="1" applyNumberFormat="1" applyFont="1" applyAlignment="1">
      <alignment horizontal="right" vertical="center"/>
    </xf>
    <xf numFmtId="165" fontId="26" fillId="0" borderId="0" xfId="1" applyNumberFormat="1" applyFont="1" applyAlignment="1">
      <alignment horizontal="center" vertical="center"/>
    </xf>
    <xf numFmtId="165" fontId="30" fillId="0" borderId="0" xfId="1" applyNumberFormat="1" applyFont="1" applyAlignment="1">
      <alignment horizontal="center" vertical="center"/>
    </xf>
    <xf numFmtId="165" fontId="30" fillId="0" borderId="1" xfId="1" applyNumberFormat="1" applyFont="1" applyBorder="1" applyAlignment="1">
      <alignment horizontal="center" vertical="center"/>
    </xf>
    <xf numFmtId="165" fontId="13" fillId="0" borderId="0" xfId="1" applyNumberFormat="1" applyFont="1" applyAlignment="1">
      <alignment vertical="center"/>
    </xf>
    <xf numFmtId="165" fontId="13" fillId="0" borderId="1" xfId="1" applyNumberFormat="1" applyFont="1" applyBorder="1" applyAlignment="1">
      <alignment vertical="center"/>
    </xf>
    <xf numFmtId="165" fontId="13" fillId="0" borderId="0" xfId="1" applyNumberFormat="1" applyFont="1" applyAlignment="1">
      <alignment horizontal="right" vertical="center"/>
    </xf>
    <xf numFmtId="0" fontId="13" fillId="0" borderId="0" xfId="0" applyFont="1" applyAlignment="1">
      <alignment horizontal="left" vertical="center" indent="1"/>
    </xf>
    <xf numFmtId="0" fontId="12" fillId="0" borderId="0" xfId="0" quotePrefix="1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165" fontId="12" fillId="0" borderId="1" xfId="2" applyNumberFormat="1" applyFont="1" applyFill="1" applyBorder="1" applyAlignment="1">
      <alignment vertical="center"/>
    </xf>
    <xf numFmtId="41" fontId="12" fillId="0" borderId="1" xfId="0" applyNumberFormat="1" applyFont="1" applyBorder="1" applyAlignment="1">
      <alignment vertical="center"/>
    </xf>
    <xf numFmtId="41" fontId="1" fillId="0" borderId="0" xfId="0" applyNumberFormat="1" applyFont="1" applyAlignment="1">
      <alignment horizontal="center" vertical="center"/>
    </xf>
    <xf numFmtId="41" fontId="13" fillId="0" borderId="0" xfId="1" applyNumberFormat="1" applyFont="1" applyAlignment="1">
      <alignment vertical="center"/>
    </xf>
    <xf numFmtId="41" fontId="13" fillId="0" borderId="0" xfId="2" applyNumberFormat="1" applyFont="1" applyAlignment="1">
      <alignment vertical="center"/>
    </xf>
    <xf numFmtId="172" fontId="12" fillId="0" borderId="0" xfId="0" applyNumberFormat="1" applyFont="1" applyAlignment="1">
      <alignment vertical="center"/>
    </xf>
    <xf numFmtId="49" fontId="26" fillId="0" borderId="0" xfId="0" applyNumberFormat="1" applyFont="1" applyAlignment="1">
      <alignment horizontal="center" vertical="center"/>
    </xf>
    <xf numFmtId="165" fontId="31" fillId="0" borderId="1" xfId="0" applyNumberFormat="1" applyFont="1" applyBorder="1" applyAlignment="1">
      <alignment horizontal="center" vertical="center"/>
    </xf>
    <xf numFmtId="165" fontId="12" fillId="0" borderId="1" xfId="0" applyNumberFormat="1" applyFont="1" applyBorder="1" applyAlignment="1">
      <alignment horizontal="center" vertical="center"/>
    </xf>
    <xf numFmtId="0" fontId="15" fillId="0" borderId="0" xfId="0" quotePrefix="1" applyFont="1" applyAlignment="1">
      <alignment horizontal="center" vertical="center"/>
    </xf>
    <xf numFmtId="165" fontId="15" fillId="0" borderId="0" xfId="0" applyNumberFormat="1" applyFont="1" applyAlignment="1">
      <alignment horizontal="center" vertical="center"/>
    </xf>
    <xf numFmtId="165" fontId="13" fillId="0" borderId="1" xfId="5" applyNumberFormat="1" applyFont="1" applyBorder="1" applyAlignment="1">
      <alignment horizontal="center" vertical="center"/>
    </xf>
    <xf numFmtId="38" fontId="13" fillId="0" borderId="1" xfId="0" applyNumberFormat="1" applyFont="1" applyBorder="1" applyAlignment="1">
      <alignment horizontal="center" vertical="center"/>
    </xf>
    <xf numFmtId="38" fontId="13" fillId="0" borderId="3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65" fontId="15" fillId="0" borderId="0" xfId="0" quotePrefix="1" applyNumberFormat="1" applyFont="1" applyAlignment="1">
      <alignment horizontal="center"/>
    </xf>
    <xf numFmtId="0" fontId="19" fillId="0" borderId="0" xfId="0" applyFont="1" applyAlignment="1">
      <alignment horizontal="left" vertical="center"/>
    </xf>
    <xf numFmtId="165" fontId="15" fillId="0" borderId="0" xfId="0" quotePrefix="1" applyNumberFormat="1" applyFont="1" applyAlignment="1">
      <alignment horizontal="center" vertical="center"/>
    </xf>
  </cellXfs>
  <cellStyles count="13">
    <cellStyle name="Comma" xfId="1" builtinId="3"/>
    <cellStyle name="Comma 10 2 2" xfId="8" xr:uid="{55DEACAF-6440-46C7-989D-2759CFAB6F88}"/>
    <cellStyle name="Comma 2" xfId="2" xr:uid="{00000000-0005-0000-0000-000001000000}"/>
    <cellStyle name="Currency" xfId="3" builtinId="4"/>
    <cellStyle name="Normal" xfId="0" builtinId="0"/>
    <cellStyle name="Normal 2" xfId="4" xr:uid="{00000000-0005-0000-0000-000004000000}"/>
    <cellStyle name="Normal 2 2" xfId="9" xr:uid="{0FFCC67A-8889-4E32-9656-C08EF2F4D12E}"/>
    <cellStyle name="Normal 2 2 2" xfId="12" xr:uid="{78D399E4-3890-44DC-B7C6-F10C97A0EC6D}"/>
    <cellStyle name="Normal 2 3" xfId="11" xr:uid="{069FF095-7EAD-43F8-B097-1CDE4AC39B0F}"/>
    <cellStyle name="Normal 3" xfId="10" xr:uid="{2EA58D1E-4CFB-48E7-9B1E-8EB6E0708663}"/>
    <cellStyle name="Normal 4" xfId="7" xr:uid="{86BB410B-99C5-4DF3-90CF-11AD723B6B96}"/>
    <cellStyle name="Normal_A384 BS&amp;PL Y2007 Thai" xfId="5" xr:uid="{00000000-0005-0000-0000-000005000000}"/>
    <cellStyle name="Normal_CET - N096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249977111117893"/>
    <pageSetUpPr fitToPage="1"/>
  </sheetPr>
  <dimension ref="A1:S98"/>
  <sheetViews>
    <sheetView showGridLines="0" view="pageBreakPreview" topLeftCell="A90" zoomScale="85" zoomScaleNormal="72" zoomScaleSheetLayoutView="85" workbookViewId="0">
      <selection activeCell="E84" sqref="E84"/>
    </sheetView>
  </sheetViews>
  <sheetFormatPr defaultColWidth="10.5546875" defaultRowHeight="24" customHeight="1"/>
  <cols>
    <col min="1" max="1" width="47.21875" style="35" customWidth="1"/>
    <col min="2" max="2" width="11.44140625" style="27" bestFit="1" customWidth="1"/>
    <col min="3" max="3" width="20" style="27" bestFit="1" customWidth="1"/>
    <col min="4" max="4" width="2" style="35" customWidth="1"/>
    <col min="5" max="5" width="20" style="27" bestFit="1" customWidth="1"/>
    <col min="6" max="6" width="1.77734375" style="35" customWidth="1"/>
    <col min="7" max="7" width="20" style="27" bestFit="1" customWidth="1"/>
    <col min="8" max="8" width="2" style="35" customWidth="1"/>
    <col min="9" max="9" width="20" style="27" bestFit="1" customWidth="1"/>
    <col min="10" max="10" width="0.5546875" style="36" customWidth="1"/>
    <col min="11" max="11" width="9" style="36" customWidth="1"/>
    <col min="12" max="12" width="16.44140625" style="36" customWidth="1"/>
    <col min="13" max="13" width="9.44140625" style="36" customWidth="1"/>
    <col min="14" max="14" width="18.77734375" style="36" bestFit="1" customWidth="1"/>
    <col min="15" max="15" width="9" style="36" customWidth="1"/>
    <col min="16" max="16" width="18.77734375" style="36" bestFit="1" customWidth="1"/>
    <col min="17" max="17" width="6.5546875" style="36" customWidth="1"/>
    <col min="18" max="18" width="13.21875" style="36" customWidth="1"/>
    <col min="19" max="16384" width="10.5546875" style="36"/>
  </cols>
  <sheetData>
    <row r="1" spans="1:9" s="23" customFormat="1" ht="24" customHeight="1">
      <c r="A1" s="19" t="s">
        <v>0</v>
      </c>
      <c r="B1" s="20"/>
      <c r="C1" s="21"/>
      <c r="D1" s="21"/>
      <c r="E1" s="21"/>
      <c r="F1" s="21"/>
      <c r="G1" s="22"/>
      <c r="H1" s="22"/>
      <c r="I1" s="22"/>
    </row>
    <row r="2" spans="1:9" s="23" customFormat="1" ht="24" customHeight="1">
      <c r="A2" s="24" t="s">
        <v>1</v>
      </c>
      <c r="B2" s="20"/>
      <c r="C2" s="21"/>
      <c r="D2" s="21"/>
      <c r="E2" s="21"/>
      <c r="F2" s="21"/>
      <c r="G2" s="22"/>
      <c r="H2" s="22"/>
      <c r="I2" s="22"/>
    </row>
    <row r="3" spans="1:9" s="23" customFormat="1" ht="24" customHeight="1">
      <c r="A3" s="25" t="s">
        <v>222</v>
      </c>
      <c r="B3" s="20"/>
      <c r="C3" s="21"/>
      <c r="D3" s="21"/>
      <c r="E3" s="21"/>
      <c r="F3" s="21"/>
      <c r="G3" s="22"/>
      <c r="H3" s="22"/>
      <c r="I3" s="22"/>
    </row>
    <row r="4" spans="1:9" s="23" customFormat="1" ht="24" customHeight="1">
      <c r="A4" s="24"/>
      <c r="B4" s="20"/>
      <c r="C4" s="21"/>
      <c r="D4" s="21"/>
      <c r="E4" s="21"/>
      <c r="F4" s="21"/>
      <c r="G4" s="22"/>
      <c r="H4" s="22"/>
      <c r="I4" s="22"/>
    </row>
    <row r="5" spans="1:9" s="23" customFormat="1" ht="24" customHeight="1">
      <c r="A5" s="22"/>
      <c r="B5" s="22"/>
      <c r="C5" s="192" t="s">
        <v>2</v>
      </c>
      <c r="D5" s="192"/>
      <c r="E5" s="192"/>
      <c r="F5" s="26"/>
      <c r="G5" s="192" t="s">
        <v>3</v>
      </c>
      <c r="H5" s="192"/>
      <c r="I5" s="192"/>
    </row>
    <row r="6" spans="1:9" s="23" customFormat="1" ht="24" customHeight="1">
      <c r="A6" s="26"/>
      <c r="B6" s="27" t="s">
        <v>4</v>
      </c>
      <c r="C6" s="28">
        <v>2023</v>
      </c>
      <c r="D6" s="29"/>
      <c r="E6" s="28">
        <v>2022</v>
      </c>
      <c r="F6" s="26"/>
      <c r="G6" s="28">
        <v>2023</v>
      </c>
      <c r="H6" s="29"/>
      <c r="I6" s="28">
        <v>2022</v>
      </c>
    </row>
    <row r="7" spans="1:9" s="23" customFormat="1" ht="24" customHeight="1">
      <c r="A7" s="30" t="s">
        <v>5</v>
      </c>
      <c r="B7" s="31"/>
      <c r="C7" s="191" t="s">
        <v>6</v>
      </c>
      <c r="D7" s="191"/>
      <c r="E7" s="191"/>
      <c r="F7" s="191"/>
      <c r="G7" s="191"/>
      <c r="H7" s="191"/>
      <c r="I7" s="191"/>
    </row>
    <row r="8" spans="1:9" s="34" customFormat="1" ht="24" customHeight="1">
      <c r="A8" s="20" t="s">
        <v>7</v>
      </c>
      <c r="B8" s="32"/>
      <c r="C8" s="33"/>
      <c r="D8" s="33"/>
      <c r="E8" s="33"/>
      <c r="F8" s="33"/>
      <c r="G8" s="33"/>
      <c r="H8" s="33"/>
      <c r="I8" s="33"/>
    </row>
    <row r="9" spans="1:9" ht="24" customHeight="1">
      <c r="A9" s="35" t="s">
        <v>8</v>
      </c>
      <c r="B9" s="32">
        <v>5</v>
      </c>
      <c r="C9" s="33">
        <v>165174846</v>
      </c>
      <c r="D9" s="33"/>
      <c r="E9" s="33">
        <v>122656635</v>
      </c>
      <c r="F9" s="33"/>
      <c r="G9" s="33">
        <v>104864823</v>
      </c>
      <c r="H9" s="33">
        <v>16935602</v>
      </c>
      <c r="I9" s="33">
        <v>96378678</v>
      </c>
    </row>
    <row r="10" spans="1:9" ht="24" customHeight="1">
      <c r="A10" s="35" t="s">
        <v>9</v>
      </c>
      <c r="B10" s="32">
        <v>6</v>
      </c>
      <c r="C10" s="33">
        <v>482721266</v>
      </c>
      <c r="D10" s="33"/>
      <c r="E10" s="33">
        <v>553250965</v>
      </c>
      <c r="F10" s="33"/>
      <c r="G10" s="33">
        <v>418847147</v>
      </c>
      <c r="H10" s="33">
        <v>305639398</v>
      </c>
      <c r="I10" s="33">
        <v>494540797</v>
      </c>
    </row>
    <row r="11" spans="1:9" ht="24" customHeight="1">
      <c r="A11" s="35" t="s">
        <v>142</v>
      </c>
      <c r="B11" s="32">
        <v>4</v>
      </c>
      <c r="C11" s="33">
        <v>3113250</v>
      </c>
      <c r="D11" s="33"/>
      <c r="E11" s="33">
        <v>5199000</v>
      </c>
      <c r="F11" s="33"/>
      <c r="G11" s="33">
        <v>29345453</v>
      </c>
      <c r="H11" s="33"/>
      <c r="I11" s="33">
        <v>1000000</v>
      </c>
    </row>
    <row r="12" spans="1:9" ht="24" customHeight="1">
      <c r="A12" s="35" t="s">
        <v>10</v>
      </c>
      <c r="C12" s="33"/>
      <c r="D12" s="33"/>
      <c r="E12" s="33"/>
      <c r="F12" s="33"/>
      <c r="G12" s="33"/>
      <c r="H12" s="33"/>
      <c r="I12" s="33"/>
    </row>
    <row r="13" spans="1:9" ht="24" customHeight="1">
      <c r="A13" s="37" t="s">
        <v>143</v>
      </c>
      <c r="B13" s="32">
        <v>4</v>
      </c>
      <c r="C13" s="33">
        <v>0</v>
      </c>
      <c r="D13" s="33"/>
      <c r="E13" s="33">
        <v>0</v>
      </c>
      <c r="F13" s="33"/>
      <c r="G13" s="33">
        <v>227149784</v>
      </c>
      <c r="H13" s="33"/>
      <c r="I13" s="33">
        <v>119995257</v>
      </c>
    </row>
    <row r="14" spans="1:9" ht="24" customHeight="1">
      <c r="A14" s="35" t="s">
        <v>11</v>
      </c>
      <c r="B14" s="32">
        <v>7</v>
      </c>
      <c r="C14" s="33">
        <v>368632024</v>
      </c>
      <c r="D14" s="33"/>
      <c r="E14" s="33">
        <v>423640903</v>
      </c>
      <c r="F14" s="33"/>
      <c r="G14" s="33">
        <v>242718699</v>
      </c>
      <c r="H14" s="33">
        <v>246392032</v>
      </c>
      <c r="I14" s="33">
        <v>281627438</v>
      </c>
    </row>
    <row r="15" spans="1:9" ht="24" customHeight="1">
      <c r="A15" s="35" t="s">
        <v>152</v>
      </c>
      <c r="B15" s="32">
        <v>8</v>
      </c>
      <c r="C15" s="33">
        <v>45265629</v>
      </c>
      <c r="D15" s="33"/>
      <c r="E15" s="33">
        <v>63829904</v>
      </c>
      <c r="F15" s="33"/>
      <c r="G15" s="33">
        <v>0</v>
      </c>
      <c r="H15" s="33"/>
      <c r="I15" s="33">
        <v>0</v>
      </c>
    </row>
    <row r="16" spans="1:9" ht="24" customHeight="1">
      <c r="A16" s="35" t="s">
        <v>12</v>
      </c>
      <c r="B16" s="32"/>
      <c r="C16" s="72">
        <v>55737052</v>
      </c>
      <c r="D16" s="33"/>
      <c r="E16" s="38">
        <v>74958689</v>
      </c>
      <c r="F16" s="39"/>
      <c r="G16" s="72">
        <v>11874028</v>
      </c>
      <c r="H16" s="33">
        <v>34532880</v>
      </c>
      <c r="I16" s="38">
        <v>28300528</v>
      </c>
    </row>
    <row r="17" spans="1:16" s="44" customFormat="1" ht="24" customHeight="1">
      <c r="A17" s="21" t="s">
        <v>13</v>
      </c>
      <c r="B17" s="40"/>
      <c r="C17" s="41">
        <f>SUM(C9:C16)</f>
        <v>1120644067</v>
      </c>
      <c r="D17" s="42"/>
      <c r="E17" s="41">
        <f>SUM(E9:E16)</f>
        <v>1243536096</v>
      </c>
      <c r="F17" s="43"/>
      <c r="G17" s="41">
        <f>SUM(G9:G16)</f>
        <v>1034799934</v>
      </c>
      <c r="H17" s="42"/>
      <c r="I17" s="41">
        <f>SUM(I9:I16)</f>
        <v>1021842698</v>
      </c>
      <c r="L17" s="45"/>
      <c r="N17" s="190">
        <f>C17-C56</f>
        <v>-918166643</v>
      </c>
      <c r="O17" s="190"/>
      <c r="P17" s="190">
        <f>G17-G56</f>
        <v>-807558981</v>
      </c>
    </row>
    <row r="18" spans="1:16" s="44" customFormat="1" ht="24" customHeight="1">
      <c r="A18" s="21"/>
      <c r="B18" s="40"/>
      <c r="C18" s="42"/>
      <c r="D18" s="42"/>
      <c r="E18" s="42"/>
      <c r="F18" s="43"/>
      <c r="G18" s="42"/>
      <c r="H18" s="42"/>
      <c r="I18" s="42"/>
    </row>
    <row r="19" spans="1:16" ht="24" customHeight="1">
      <c r="A19" s="20" t="s">
        <v>14</v>
      </c>
      <c r="B19" s="32"/>
      <c r="C19" s="33"/>
      <c r="D19" s="33"/>
      <c r="E19" s="33"/>
      <c r="F19" s="39"/>
      <c r="G19" s="33"/>
      <c r="H19" s="33"/>
      <c r="I19" s="33"/>
    </row>
    <row r="20" spans="1:16" ht="24" customHeight="1">
      <c r="A20" s="35" t="s">
        <v>15</v>
      </c>
      <c r="B20" s="32"/>
      <c r="C20" s="174">
        <v>0</v>
      </c>
      <c r="D20" s="33"/>
      <c r="E20" s="46">
        <v>85285000</v>
      </c>
      <c r="F20" s="39"/>
      <c r="G20" s="46">
        <v>0</v>
      </c>
      <c r="H20" s="33"/>
      <c r="I20" s="47">
        <v>64290000</v>
      </c>
    </row>
    <row r="21" spans="1:16" ht="24" customHeight="1">
      <c r="A21" s="35" t="s">
        <v>165</v>
      </c>
      <c r="B21" s="48" t="s">
        <v>254</v>
      </c>
      <c r="C21" s="174">
        <v>15000000</v>
      </c>
      <c r="D21" s="33"/>
      <c r="E21" s="46">
        <v>15000000</v>
      </c>
      <c r="F21" s="39"/>
      <c r="G21" s="46">
        <v>15000000</v>
      </c>
      <c r="H21" s="33"/>
      <c r="I21" s="47">
        <v>15000000</v>
      </c>
    </row>
    <row r="22" spans="1:16" ht="24" customHeight="1">
      <c r="A22" s="36" t="s">
        <v>221</v>
      </c>
      <c r="B22" s="49"/>
      <c r="C22" s="174"/>
      <c r="E22" s="50"/>
      <c r="G22" s="46"/>
      <c r="I22" s="47"/>
    </row>
    <row r="23" spans="1:16" ht="24" customHeight="1">
      <c r="A23" s="37" t="s">
        <v>17</v>
      </c>
      <c r="B23" s="32">
        <v>4</v>
      </c>
      <c r="C23" s="174">
        <v>0</v>
      </c>
      <c r="D23" s="33"/>
      <c r="E23" s="47" t="s">
        <v>195</v>
      </c>
      <c r="F23" s="39"/>
      <c r="G23" s="46">
        <v>1560332754</v>
      </c>
      <c r="H23" s="33">
        <v>0</v>
      </c>
      <c r="I23" s="46">
        <v>1761031047</v>
      </c>
    </row>
    <row r="24" spans="1:16" ht="24" customHeight="1">
      <c r="A24" s="35" t="s">
        <v>18</v>
      </c>
      <c r="B24" s="32">
        <v>10</v>
      </c>
      <c r="C24" s="174">
        <v>0</v>
      </c>
      <c r="D24" s="33"/>
      <c r="E24" s="47" t="s">
        <v>195</v>
      </c>
      <c r="F24" s="39"/>
      <c r="G24" s="46">
        <v>1007924180</v>
      </c>
      <c r="H24" s="33">
        <v>0</v>
      </c>
      <c r="I24" s="46">
        <v>1007924180</v>
      </c>
    </row>
    <row r="25" spans="1:16" ht="24" customHeight="1">
      <c r="A25" s="35" t="s">
        <v>19</v>
      </c>
      <c r="B25" s="32">
        <v>11</v>
      </c>
      <c r="C25" s="174">
        <v>322708046</v>
      </c>
      <c r="D25" s="33"/>
      <c r="E25" s="46">
        <v>270688548</v>
      </c>
      <c r="F25" s="39"/>
      <c r="G25" s="46">
        <v>274084428</v>
      </c>
      <c r="H25" s="33"/>
      <c r="I25" s="46">
        <v>248544319</v>
      </c>
    </row>
    <row r="26" spans="1:16" ht="24" customHeight="1">
      <c r="A26" s="35" t="s">
        <v>20</v>
      </c>
      <c r="B26" s="32">
        <v>12</v>
      </c>
      <c r="C26" s="174">
        <v>4168789223</v>
      </c>
      <c r="D26" s="33"/>
      <c r="E26" s="46">
        <v>4369050983</v>
      </c>
      <c r="F26" s="39"/>
      <c r="G26" s="46">
        <v>2334583206</v>
      </c>
      <c r="H26" s="33">
        <v>1261416988</v>
      </c>
      <c r="I26" s="46">
        <v>2415679750</v>
      </c>
    </row>
    <row r="27" spans="1:16" ht="24" customHeight="1">
      <c r="A27" s="35" t="s">
        <v>166</v>
      </c>
      <c r="B27" s="32">
        <v>13</v>
      </c>
      <c r="C27" s="174">
        <v>135592193</v>
      </c>
      <c r="D27" s="33"/>
      <c r="E27" s="47">
        <v>136789182</v>
      </c>
      <c r="F27" s="39"/>
      <c r="G27" s="46">
        <v>125954989</v>
      </c>
      <c r="H27" s="33"/>
      <c r="I27" s="47">
        <v>126435848</v>
      </c>
    </row>
    <row r="28" spans="1:16" ht="24" customHeight="1">
      <c r="A28" s="35" t="s">
        <v>21</v>
      </c>
      <c r="B28" s="32">
        <v>14</v>
      </c>
      <c r="C28" s="174">
        <v>69595144</v>
      </c>
      <c r="D28" s="33"/>
      <c r="E28" s="46">
        <v>75039263</v>
      </c>
      <c r="F28" s="39"/>
      <c r="G28" s="46">
        <v>69595144</v>
      </c>
      <c r="H28" s="33">
        <v>107685778</v>
      </c>
      <c r="I28" s="46">
        <v>75039263</v>
      </c>
    </row>
    <row r="29" spans="1:16" ht="24" customHeight="1">
      <c r="A29" s="35" t="s">
        <v>188</v>
      </c>
      <c r="B29" s="32">
        <v>14</v>
      </c>
      <c r="C29" s="174">
        <v>45260401</v>
      </c>
      <c r="D29" s="33"/>
      <c r="E29" s="47">
        <v>46659309</v>
      </c>
      <c r="F29" s="39"/>
      <c r="G29" s="46">
        <v>0</v>
      </c>
      <c r="H29" s="33"/>
      <c r="I29" s="47">
        <v>0</v>
      </c>
    </row>
    <row r="30" spans="1:16" ht="24" customHeight="1">
      <c r="A30" s="35" t="s">
        <v>22</v>
      </c>
      <c r="B30" s="32"/>
      <c r="C30" s="175"/>
      <c r="D30" s="33"/>
      <c r="F30" s="39"/>
      <c r="H30" s="33"/>
    </row>
    <row r="31" spans="1:16" ht="24" customHeight="1">
      <c r="A31" s="35" t="s">
        <v>23</v>
      </c>
      <c r="B31" s="32"/>
      <c r="C31" s="176">
        <v>7910623</v>
      </c>
      <c r="D31" s="33"/>
      <c r="E31" s="46">
        <v>3401168</v>
      </c>
      <c r="F31" s="39"/>
      <c r="G31" s="51">
        <v>6465195</v>
      </c>
      <c r="H31" s="33">
        <v>4528404</v>
      </c>
      <c r="I31" s="46">
        <v>2701104</v>
      </c>
    </row>
    <row r="32" spans="1:16" ht="24" customHeight="1">
      <c r="A32" s="35" t="s">
        <v>24</v>
      </c>
      <c r="B32" s="32"/>
      <c r="C32" s="176">
        <v>61873124</v>
      </c>
      <c r="D32" s="33"/>
      <c r="E32" s="46">
        <v>61873124</v>
      </c>
      <c r="F32" s="39"/>
      <c r="G32" s="51">
        <v>0</v>
      </c>
      <c r="H32" s="33"/>
      <c r="I32" s="47">
        <v>0</v>
      </c>
    </row>
    <row r="33" spans="1:12" ht="24" customHeight="1">
      <c r="A33" s="35" t="s">
        <v>25</v>
      </c>
      <c r="B33" s="32">
        <v>15</v>
      </c>
      <c r="C33" s="176">
        <v>368255913</v>
      </c>
      <c r="D33" s="33"/>
      <c r="E33" s="46">
        <v>372345612</v>
      </c>
      <c r="F33" s="39"/>
      <c r="G33" s="51">
        <v>31181557</v>
      </c>
      <c r="H33" s="33">
        <v>0</v>
      </c>
      <c r="I33" s="46">
        <v>31061889</v>
      </c>
    </row>
    <row r="34" spans="1:12" ht="24" customHeight="1">
      <c r="A34" s="35" t="s">
        <v>26</v>
      </c>
      <c r="B34" s="32">
        <v>23</v>
      </c>
      <c r="C34" s="176">
        <v>72248684</v>
      </c>
      <c r="D34" s="33"/>
      <c r="E34" s="46">
        <v>77778259</v>
      </c>
      <c r="F34" s="39"/>
      <c r="G34" s="51">
        <v>14921493</v>
      </c>
      <c r="H34" s="33">
        <v>27325626</v>
      </c>
      <c r="I34" s="46">
        <v>13420854</v>
      </c>
    </row>
    <row r="35" spans="1:12" ht="24" customHeight="1">
      <c r="A35" s="35" t="s">
        <v>164</v>
      </c>
      <c r="B35" s="32"/>
      <c r="C35" s="177">
        <v>6656707</v>
      </c>
      <c r="D35" s="33"/>
      <c r="E35" s="38">
        <v>10457810</v>
      </c>
      <c r="F35" s="39"/>
      <c r="G35" s="168">
        <v>1531681</v>
      </c>
      <c r="H35" s="33">
        <v>8236502</v>
      </c>
      <c r="I35" s="38">
        <v>1602146</v>
      </c>
      <c r="K35" s="52"/>
    </row>
    <row r="36" spans="1:12" s="44" customFormat="1" ht="24" customHeight="1">
      <c r="A36" s="21" t="s">
        <v>163</v>
      </c>
      <c r="B36" s="53"/>
      <c r="C36" s="41">
        <f>SUM(C20:C35)</f>
        <v>5273890058</v>
      </c>
      <c r="D36" s="42"/>
      <c r="E36" s="41">
        <f>SUM(E20:E35)</f>
        <v>5524368258</v>
      </c>
      <c r="F36" s="43"/>
      <c r="G36" s="41">
        <f>SUM(G20:G35)</f>
        <v>5441574627</v>
      </c>
      <c r="H36" s="42"/>
      <c r="I36" s="41">
        <f>SUM(I20:I35)</f>
        <v>5762730400</v>
      </c>
      <c r="K36" s="2"/>
    </row>
    <row r="37" spans="1:12" s="44" customFormat="1" ht="24" customHeight="1" thickBot="1">
      <c r="A37" s="21" t="s">
        <v>27</v>
      </c>
      <c r="B37" s="53"/>
      <c r="C37" s="54">
        <f>SUM(C17,C36)</f>
        <v>6394534125</v>
      </c>
      <c r="D37" s="42"/>
      <c r="E37" s="54">
        <f>SUM(E17,E36)</f>
        <v>6767904354</v>
      </c>
      <c r="F37" s="43"/>
      <c r="G37" s="54">
        <f>SUM(G17,G36)</f>
        <v>6476374561</v>
      </c>
      <c r="H37" s="42"/>
      <c r="I37" s="54">
        <f>SUM(I17,I36)</f>
        <v>6784573098</v>
      </c>
      <c r="L37" s="45"/>
    </row>
    <row r="38" spans="1:12" s="23" customFormat="1" ht="24" customHeight="1" thickTop="1">
      <c r="A38" s="19" t="s">
        <v>0</v>
      </c>
      <c r="B38" s="20"/>
      <c r="C38" s="21"/>
      <c r="D38" s="21"/>
      <c r="E38" s="21"/>
      <c r="F38" s="21"/>
      <c r="G38" s="22"/>
      <c r="H38" s="22"/>
      <c r="I38" s="22"/>
    </row>
    <row r="39" spans="1:12" s="23" customFormat="1" ht="24" customHeight="1">
      <c r="A39" s="30" t="s">
        <v>28</v>
      </c>
      <c r="B39" s="20"/>
      <c r="C39" s="21"/>
      <c r="D39" s="21"/>
      <c r="E39" s="21"/>
      <c r="F39" s="21"/>
      <c r="G39" s="22"/>
      <c r="H39" s="22"/>
      <c r="I39" s="22"/>
    </row>
    <row r="40" spans="1:12" s="23" customFormat="1" ht="24" customHeight="1">
      <c r="A40" s="25" t="s">
        <v>222</v>
      </c>
      <c r="B40" s="20"/>
      <c r="C40" s="21"/>
      <c r="D40" s="21"/>
      <c r="E40" s="21"/>
      <c r="F40" s="21"/>
      <c r="G40" s="22"/>
      <c r="H40" s="22"/>
      <c r="I40" s="22"/>
    </row>
    <row r="41" spans="1:12" s="23" customFormat="1" ht="24" customHeight="1">
      <c r="A41" s="24"/>
      <c r="B41" s="20"/>
      <c r="C41" s="21"/>
      <c r="D41" s="21"/>
      <c r="E41" s="21"/>
      <c r="F41" s="21"/>
      <c r="G41" s="22"/>
      <c r="H41" s="22"/>
      <c r="I41" s="22"/>
    </row>
    <row r="42" spans="1:12" s="23" customFormat="1" ht="24" customHeight="1">
      <c r="A42" s="22"/>
      <c r="B42" s="22"/>
      <c r="C42" s="192" t="s">
        <v>2</v>
      </c>
      <c r="D42" s="192"/>
      <c r="E42" s="192"/>
      <c r="F42" s="26"/>
      <c r="G42" s="192" t="s">
        <v>3</v>
      </c>
      <c r="H42" s="192"/>
      <c r="I42" s="192"/>
    </row>
    <row r="43" spans="1:12" s="23" customFormat="1" ht="24" customHeight="1">
      <c r="A43" s="26"/>
      <c r="B43" s="27" t="s">
        <v>4</v>
      </c>
      <c r="C43" s="28">
        <v>2023</v>
      </c>
      <c r="D43" s="29"/>
      <c r="E43" s="28">
        <v>2022</v>
      </c>
      <c r="F43" s="26"/>
      <c r="G43" s="28">
        <v>2023</v>
      </c>
      <c r="H43" s="29"/>
      <c r="I43" s="28">
        <v>2022</v>
      </c>
    </row>
    <row r="44" spans="1:12" s="23" customFormat="1" ht="24" customHeight="1">
      <c r="A44" s="30" t="s">
        <v>29</v>
      </c>
      <c r="B44" s="31"/>
      <c r="C44" s="191" t="s">
        <v>6</v>
      </c>
      <c r="D44" s="191"/>
      <c r="E44" s="191"/>
      <c r="F44" s="191"/>
      <c r="G44" s="191"/>
      <c r="H44" s="191"/>
      <c r="I44" s="191"/>
    </row>
    <row r="45" spans="1:12" ht="24" customHeight="1">
      <c r="A45" s="20" t="s">
        <v>30</v>
      </c>
      <c r="B45" s="32"/>
      <c r="C45" s="46"/>
      <c r="E45" s="32"/>
      <c r="F45" s="39"/>
      <c r="G45" s="32"/>
      <c r="I45" s="32"/>
    </row>
    <row r="46" spans="1:12" ht="24" hidden="1" customHeight="1">
      <c r="A46" s="35" t="s">
        <v>161</v>
      </c>
      <c r="B46" s="32"/>
      <c r="C46" s="46"/>
      <c r="D46" s="26"/>
      <c r="E46" s="46">
        <v>0</v>
      </c>
      <c r="F46" s="39"/>
      <c r="G46" s="46"/>
      <c r="H46" s="26"/>
      <c r="I46" s="46">
        <v>0</v>
      </c>
    </row>
    <row r="47" spans="1:12" ht="24" customHeight="1">
      <c r="A47" s="35" t="s">
        <v>162</v>
      </c>
      <c r="B47" s="32">
        <v>16</v>
      </c>
      <c r="C47" s="46">
        <v>1048851103</v>
      </c>
      <c r="D47" s="26"/>
      <c r="E47" s="46">
        <v>947206078</v>
      </c>
      <c r="F47" s="39"/>
      <c r="G47" s="46">
        <v>954192097</v>
      </c>
      <c r="H47" s="26"/>
      <c r="I47" s="46">
        <v>872256827</v>
      </c>
    </row>
    <row r="48" spans="1:12" ht="24" customHeight="1">
      <c r="A48" s="35" t="s">
        <v>31</v>
      </c>
      <c r="B48" s="32">
        <v>17</v>
      </c>
      <c r="C48" s="46">
        <v>368723871</v>
      </c>
      <c r="E48" s="55">
        <v>458353480</v>
      </c>
      <c r="F48" s="39"/>
      <c r="G48" s="46">
        <v>269853660</v>
      </c>
      <c r="I48" s="55">
        <v>379683455</v>
      </c>
    </row>
    <row r="49" spans="1:9" ht="24" customHeight="1">
      <c r="A49" s="35" t="s">
        <v>32</v>
      </c>
      <c r="B49" s="32">
        <v>18</v>
      </c>
      <c r="C49" s="46">
        <v>45539242</v>
      </c>
      <c r="D49" s="26"/>
      <c r="E49" s="46">
        <v>42304705</v>
      </c>
      <c r="F49" s="39"/>
      <c r="G49" s="46">
        <v>45478004</v>
      </c>
      <c r="H49" s="26"/>
      <c r="I49" s="46">
        <v>41940809</v>
      </c>
    </row>
    <row r="50" spans="1:9" ht="24" customHeight="1">
      <c r="A50" s="35" t="s">
        <v>33</v>
      </c>
      <c r="B50" s="32"/>
      <c r="C50" s="46"/>
      <c r="D50" s="26"/>
      <c r="E50" s="47"/>
      <c r="F50" s="39"/>
      <c r="G50" s="46"/>
      <c r="H50" s="26"/>
      <c r="I50" s="47"/>
    </row>
    <row r="51" spans="1:9" ht="24" customHeight="1">
      <c r="A51" s="35" t="s">
        <v>34</v>
      </c>
      <c r="B51" s="32">
        <v>19</v>
      </c>
      <c r="C51" s="46">
        <v>543752088</v>
      </c>
      <c r="D51" s="26"/>
      <c r="E51" s="46">
        <v>571145100</v>
      </c>
      <c r="F51" s="39"/>
      <c r="G51" s="46">
        <v>543552933</v>
      </c>
      <c r="H51" s="26"/>
      <c r="I51" s="46">
        <v>570956288</v>
      </c>
    </row>
    <row r="52" spans="1:9" ht="24" customHeight="1">
      <c r="A52" s="35" t="s">
        <v>35</v>
      </c>
      <c r="B52" s="32"/>
      <c r="C52" s="46">
        <v>12979058</v>
      </c>
      <c r="D52" s="26"/>
      <c r="E52" s="46">
        <v>15309667</v>
      </c>
      <c r="F52" s="39"/>
      <c r="G52" s="46">
        <v>12979058</v>
      </c>
      <c r="H52" s="26"/>
      <c r="I52" s="46">
        <v>13566430</v>
      </c>
    </row>
    <row r="53" spans="1:9" ht="24" hidden="1" customHeight="1">
      <c r="A53" s="35" t="s">
        <v>144</v>
      </c>
      <c r="B53" s="27">
        <v>28.2</v>
      </c>
      <c r="C53" s="46"/>
      <c r="D53" s="26"/>
      <c r="E53" s="46">
        <v>0</v>
      </c>
      <c r="F53" s="39"/>
      <c r="G53" s="46"/>
      <c r="H53" s="26"/>
      <c r="I53" s="46">
        <v>0</v>
      </c>
    </row>
    <row r="54" spans="1:9" ht="24" customHeight="1">
      <c r="A54" s="35" t="s">
        <v>36</v>
      </c>
      <c r="B54" s="32"/>
      <c r="C54" s="46">
        <v>1697224</v>
      </c>
      <c r="D54" s="26"/>
      <c r="E54" s="46">
        <v>1621638</v>
      </c>
      <c r="F54" s="39"/>
      <c r="G54" s="46">
        <v>0</v>
      </c>
      <c r="H54" s="26"/>
      <c r="I54" s="46">
        <v>0</v>
      </c>
    </row>
    <row r="55" spans="1:9" ht="24" customHeight="1">
      <c r="A55" s="35" t="s">
        <v>37</v>
      </c>
      <c r="B55" s="32"/>
      <c r="C55" s="38">
        <v>17268124</v>
      </c>
      <c r="D55" s="26"/>
      <c r="E55" s="46">
        <v>20846121</v>
      </c>
      <c r="F55" s="39"/>
      <c r="G55" s="38">
        <v>16303163</v>
      </c>
      <c r="H55" s="26"/>
      <c r="I55" s="46">
        <v>19448642</v>
      </c>
    </row>
    <row r="56" spans="1:9" ht="24" customHeight="1">
      <c r="A56" s="21" t="s">
        <v>38</v>
      </c>
      <c r="B56" s="32"/>
      <c r="C56" s="56">
        <f>SUM(C46:C55)</f>
        <v>2038810710</v>
      </c>
      <c r="D56" s="57"/>
      <c r="E56" s="56">
        <f>SUM(E46:E55)</f>
        <v>2056786789</v>
      </c>
      <c r="F56" s="43"/>
      <c r="G56" s="56">
        <f>SUM(G46:G55)</f>
        <v>1842358915</v>
      </c>
      <c r="H56" s="57"/>
      <c r="I56" s="56">
        <f>SUM(I46:I55)</f>
        <v>1897852451</v>
      </c>
    </row>
    <row r="57" spans="1:9" ht="24" customHeight="1">
      <c r="A57" s="21"/>
      <c r="B57" s="32"/>
      <c r="C57" s="58"/>
      <c r="D57" s="57"/>
      <c r="E57" s="58"/>
      <c r="F57" s="43"/>
      <c r="G57" s="58"/>
      <c r="H57" s="57"/>
      <c r="I57" s="58"/>
    </row>
    <row r="58" spans="1:9" ht="24" customHeight="1">
      <c r="A58" s="20" t="s">
        <v>168</v>
      </c>
      <c r="B58" s="32"/>
      <c r="C58" s="59"/>
      <c r="D58" s="26"/>
      <c r="E58" s="47"/>
      <c r="F58" s="39"/>
      <c r="G58" s="59"/>
      <c r="H58" s="26"/>
      <c r="I58" s="59"/>
    </row>
    <row r="59" spans="1:9" ht="24" customHeight="1">
      <c r="A59" s="35" t="s">
        <v>160</v>
      </c>
      <c r="B59" s="32">
        <v>18</v>
      </c>
      <c r="C59" s="47">
        <v>148729400</v>
      </c>
      <c r="D59" s="26"/>
      <c r="E59" s="47">
        <v>167018078</v>
      </c>
      <c r="F59" s="39"/>
      <c r="G59" s="47">
        <v>146110771</v>
      </c>
      <c r="H59" s="26"/>
      <c r="I59" s="47">
        <v>164769712</v>
      </c>
    </row>
    <row r="60" spans="1:9" ht="24" customHeight="1">
      <c r="A60" s="37" t="s">
        <v>167</v>
      </c>
      <c r="B60" s="32"/>
      <c r="C60" s="47"/>
      <c r="D60" s="26"/>
      <c r="E60" s="47"/>
      <c r="F60" s="47"/>
      <c r="G60" s="47"/>
      <c r="H60" s="60"/>
      <c r="I60" s="47"/>
    </row>
    <row r="61" spans="1:9" ht="24" customHeight="1">
      <c r="A61" s="37" t="s">
        <v>16</v>
      </c>
      <c r="B61" s="32">
        <v>19</v>
      </c>
      <c r="C61" s="47">
        <v>1629163188</v>
      </c>
      <c r="D61" s="26"/>
      <c r="E61" s="47">
        <v>2041482990</v>
      </c>
      <c r="F61" s="47"/>
      <c r="G61" s="47">
        <v>1629024788</v>
      </c>
      <c r="H61" s="60"/>
      <c r="I61" s="47">
        <v>2041146593</v>
      </c>
    </row>
    <row r="62" spans="1:9" ht="24" customHeight="1">
      <c r="A62" s="35" t="s">
        <v>39</v>
      </c>
      <c r="B62" s="32">
        <v>20</v>
      </c>
      <c r="C62" s="47">
        <v>74969164</v>
      </c>
      <c r="D62" s="26"/>
      <c r="E62" s="47">
        <v>65697303</v>
      </c>
      <c r="F62" s="47"/>
      <c r="G62" s="47">
        <v>73684397</v>
      </c>
      <c r="H62" s="60"/>
      <c r="I62" s="47">
        <v>64753140</v>
      </c>
    </row>
    <row r="63" spans="1:9" ht="24" customHeight="1">
      <c r="A63" s="35" t="s">
        <v>40</v>
      </c>
      <c r="B63" s="32">
        <v>23</v>
      </c>
      <c r="C63" s="47">
        <v>70451252</v>
      </c>
      <c r="D63" s="26"/>
      <c r="E63" s="47">
        <v>68714815</v>
      </c>
      <c r="F63" s="47"/>
      <c r="G63" s="47">
        <v>0</v>
      </c>
      <c r="H63" s="60"/>
      <c r="I63" s="47">
        <v>0</v>
      </c>
    </row>
    <row r="64" spans="1:9" ht="24" customHeight="1">
      <c r="A64" s="35" t="s">
        <v>159</v>
      </c>
      <c r="B64" s="32"/>
      <c r="C64" s="61">
        <v>12756558</v>
      </c>
      <c r="D64" s="26"/>
      <c r="E64" s="61">
        <v>15925095</v>
      </c>
      <c r="F64" s="47"/>
      <c r="G64" s="61">
        <v>4303351</v>
      </c>
      <c r="H64" s="60"/>
      <c r="I64" s="61">
        <v>5789033</v>
      </c>
    </row>
    <row r="65" spans="1:18" ht="24" customHeight="1">
      <c r="A65" s="21" t="s">
        <v>158</v>
      </c>
      <c r="B65" s="32"/>
      <c r="C65" s="58">
        <f>SUM(C59:C64)</f>
        <v>1936069562</v>
      </c>
      <c r="D65" s="57"/>
      <c r="E65" s="58">
        <f>SUM(E59:E64)</f>
        <v>2358838281</v>
      </c>
      <c r="F65" s="43"/>
      <c r="G65" s="58">
        <f>SUM(G59:G64)</f>
        <v>1853123307</v>
      </c>
      <c r="H65" s="57"/>
      <c r="I65" s="58">
        <f>SUM(I59:I64)</f>
        <v>2276458478</v>
      </c>
    </row>
    <row r="66" spans="1:18" ht="24" customHeight="1">
      <c r="A66" s="21" t="s">
        <v>41</v>
      </c>
      <c r="B66" s="32"/>
      <c r="C66" s="56">
        <f>SUM(C56,C65)</f>
        <v>3974880272</v>
      </c>
      <c r="D66" s="57"/>
      <c r="E66" s="56">
        <f>SUM(E56,E65)</f>
        <v>4415625070</v>
      </c>
      <c r="F66" s="43"/>
      <c r="G66" s="56">
        <f>SUM(G56,G65)</f>
        <v>3695482222</v>
      </c>
      <c r="H66" s="57"/>
      <c r="I66" s="56">
        <f>SUM(I56,I65)</f>
        <v>4174310929</v>
      </c>
    </row>
    <row r="67" spans="1:18" ht="24" customHeight="1">
      <c r="B67" s="32"/>
      <c r="C67" s="32"/>
      <c r="D67" s="26"/>
      <c r="E67" s="32"/>
      <c r="F67" s="62"/>
      <c r="G67" s="32"/>
      <c r="H67" s="26"/>
      <c r="I67" s="32"/>
    </row>
    <row r="68" spans="1:18" ht="24" customHeight="1">
      <c r="B68" s="32"/>
      <c r="C68" s="32"/>
      <c r="E68" s="32"/>
      <c r="F68" s="62"/>
      <c r="G68" s="32"/>
      <c r="I68" s="32"/>
      <c r="M68" s="63"/>
    </row>
    <row r="69" spans="1:18" s="23" customFormat="1" ht="24" customHeight="1">
      <c r="A69" s="19" t="s">
        <v>0</v>
      </c>
      <c r="B69" s="20"/>
      <c r="C69" s="21"/>
      <c r="D69" s="21"/>
      <c r="E69" s="21"/>
      <c r="F69" s="21"/>
      <c r="G69" s="22"/>
      <c r="H69" s="22"/>
      <c r="I69" s="22"/>
      <c r="M69" s="64"/>
    </row>
    <row r="70" spans="1:18" s="23" customFormat="1" ht="24" customHeight="1">
      <c r="A70" s="30" t="s">
        <v>28</v>
      </c>
      <c r="B70" s="20"/>
      <c r="C70" s="21"/>
      <c r="D70" s="21"/>
      <c r="E70" s="21"/>
      <c r="F70" s="21"/>
      <c r="G70" s="22"/>
      <c r="H70" s="22"/>
      <c r="I70" s="22"/>
      <c r="M70" s="64"/>
    </row>
    <row r="71" spans="1:18" s="23" customFormat="1" ht="24" customHeight="1">
      <c r="A71" s="25" t="s">
        <v>222</v>
      </c>
      <c r="B71" s="20"/>
      <c r="C71" s="21"/>
      <c r="D71" s="21"/>
      <c r="E71" s="21"/>
      <c r="F71" s="21"/>
      <c r="G71" s="22"/>
      <c r="H71" s="22"/>
      <c r="I71" s="22"/>
      <c r="M71" s="64"/>
    </row>
    <row r="72" spans="1:18" s="23" customFormat="1" ht="24" customHeight="1">
      <c r="A72" s="26"/>
      <c r="B72" s="31"/>
      <c r="C72" s="192" t="s">
        <v>2</v>
      </c>
      <c r="D72" s="192"/>
      <c r="E72" s="192"/>
      <c r="F72" s="26"/>
      <c r="G72" s="192" t="s">
        <v>3</v>
      </c>
      <c r="H72" s="192"/>
      <c r="I72" s="192"/>
    </row>
    <row r="73" spans="1:18" s="23" customFormat="1" ht="24" customHeight="1">
      <c r="A73" s="26"/>
      <c r="B73" s="27" t="s">
        <v>4</v>
      </c>
      <c r="C73" s="28">
        <v>2023</v>
      </c>
      <c r="D73" s="29"/>
      <c r="E73" s="28">
        <v>2022</v>
      </c>
      <c r="F73" s="26"/>
      <c r="G73" s="28">
        <v>2023</v>
      </c>
      <c r="H73" s="29"/>
      <c r="I73" s="28">
        <v>2022</v>
      </c>
      <c r="L73" s="65"/>
      <c r="M73" s="65"/>
      <c r="N73" s="65"/>
      <c r="O73" s="65"/>
      <c r="P73" s="65"/>
      <c r="Q73" s="65"/>
      <c r="R73" s="65"/>
    </row>
    <row r="74" spans="1:18" ht="24" customHeight="1">
      <c r="A74" s="20" t="s">
        <v>42</v>
      </c>
      <c r="B74" s="32"/>
      <c r="C74" s="191" t="s">
        <v>6</v>
      </c>
      <c r="D74" s="191"/>
      <c r="E74" s="191"/>
      <c r="F74" s="191"/>
      <c r="G74" s="191"/>
      <c r="H74" s="191"/>
      <c r="I74" s="191"/>
      <c r="L74" s="5"/>
      <c r="M74" s="5"/>
      <c r="N74" s="5"/>
      <c r="O74" s="5"/>
      <c r="P74" s="5"/>
      <c r="Q74" s="5"/>
      <c r="R74" s="5"/>
    </row>
    <row r="75" spans="1:18" ht="24" customHeight="1">
      <c r="A75" s="35" t="s">
        <v>43</v>
      </c>
      <c r="B75" s="32"/>
      <c r="C75" s="32"/>
      <c r="E75" s="32"/>
      <c r="F75" s="39"/>
      <c r="G75" s="32"/>
      <c r="I75" s="32"/>
      <c r="L75" s="5"/>
      <c r="M75" s="5"/>
      <c r="N75" s="5"/>
      <c r="O75" s="5"/>
      <c r="P75" s="5"/>
      <c r="Q75" s="5"/>
      <c r="R75" s="5"/>
    </row>
    <row r="76" spans="1:18" ht="24" customHeight="1">
      <c r="A76" s="35" t="s">
        <v>44</v>
      </c>
      <c r="B76" s="32"/>
      <c r="C76" s="32"/>
      <c r="E76" s="32"/>
      <c r="F76" s="39"/>
      <c r="G76" s="32"/>
      <c r="I76" s="32"/>
      <c r="L76" s="5"/>
      <c r="M76" s="5"/>
      <c r="N76" s="5"/>
      <c r="O76" s="5"/>
      <c r="P76" s="5"/>
      <c r="Q76" s="5"/>
      <c r="R76" s="5"/>
    </row>
    <row r="77" spans="1:18" ht="24" customHeight="1" thickBot="1">
      <c r="A77" s="35" t="s">
        <v>45</v>
      </c>
      <c r="B77" s="32"/>
      <c r="C77" s="66">
        <v>1000000000</v>
      </c>
      <c r="D77" s="33"/>
      <c r="E77" s="66">
        <v>1000000000</v>
      </c>
      <c r="F77" s="39"/>
      <c r="G77" s="66">
        <v>1000000000</v>
      </c>
      <c r="H77" s="33"/>
      <c r="I77" s="66">
        <v>1000000000</v>
      </c>
      <c r="L77" s="5"/>
      <c r="M77" s="5"/>
      <c r="N77" s="5"/>
      <c r="O77" s="5"/>
      <c r="P77" s="5"/>
      <c r="Q77" s="5"/>
      <c r="R77" s="5"/>
    </row>
    <row r="78" spans="1:18" ht="24" customHeight="1" thickTop="1">
      <c r="A78" s="35" t="s">
        <v>156</v>
      </c>
      <c r="B78" s="32"/>
      <c r="C78" s="67"/>
      <c r="E78" s="32"/>
      <c r="F78" s="39"/>
      <c r="G78" s="32"/>
      <c r="I78" s="32"/>
      <c r="L78" s="5"/>
      <c r="M78" s="5"/>
      <c r="N78" s="5"/>
      <c r="O78" s="5"/>
      <c r="P78" s="5"/>
      <c r="Q78" s="5"/>
      <c r="R78" s="5"/>
    </row>
    <row r="79" spans="1:18" ht="24" customHeight="1">
      <c r="A79" s="35" t="s">
        <v>46</v>
      </c>
      <c r="B79" s="32"/>
      <c r="C79" s="68">
        <f>'Consolidated_31.12.2023'!E33</f>
        <v>960000000</v>
      </c>
      <c r="D79" s="33"/>
      <c r="E79" s="68">
        <f>'Consolidated_31.12.2023'!E22</f>
        <v>960000000</v>
      </c>
      <c r="G79" s="69">
        <f>'The Company_31.12.2023'!E27</f>
        <v>960000000</v>
      </c>
      <c r="I79" s="70">
        <f>'The Company_31.12.2023'!E27</f>
        <v>960000000</v>
      </c>
      <c r="L79" s="5"/>
      <c r="M79" s="5"/>
      <c r="N79" s="5"/>
      <c r="O79" s="5"/>
      <c r="P79" s="5"/>
      <c r="Q79" s="5"/>
      <c r="R79" s="5"/>
    </row>
    <row r="80" spans="1:18" ht="24" customHeight="1">
      <c r="A80" s="35" t="s">
        <v>47</v>
      </c>
      <c r="B80" s="32"/>
      <c r="C80" s="68">
        <f>'Consolidated_31.12.2023'!G33</f>
        <v>736842515</v>
      </c>
      <c r="D80" s="33"/>
      <c r="E80" s="68">
        <f>'Consolidated_31.12.2023'!G22</f>
        <v>736842515</v>
      </c>
      <c r="F80" s="39"/>
      <c r="G80" s="33">
        <f>'The Company_31.12.2023'!G27</f>
        <v>736842515</v>
      </c>
      <c r="H80" s="33"/>
      <c r="I80" s="33">
        <f>'The Company_31.12.2023'!G17</f>
        <v>736842515</v>
      </c>
      <c r="L80" s="5"/>
      <c r="M80" s="5"/>
      <c r="N80" s="5"/>
      <c r="O80" s="5"/>
      <c r="P80" s="5"/>
      <c r="Q80" s="5"/>
      <c r="R80" s="5"/>
    </row>
    <row r="81" spans="1:19" ht="24" customHeight="1">
      <c r="A81" s="35" t="s">
        <v>157</v>
      </c>
      <c r="B81" s="32"/>
      <c r="C81" s="68">
        <f>'Consolidated_31.12.2023'!I33</f>
        <v>28996825</v>
      </c>
      <c r="D81" s="33"/>
      <c r="E81" s="68">
        <f>'Consolidated_31.12.2023'!I22</f>
        <v>28996825</v>
      </c>
      <c r="F81" s="39"/>
      <c r="G81" s="33">
        <f>'The Company_31.12.2023'!I27</f>
        <v>28996825</v>
      </c>
      <c r="H81" s="33"/>
      <c r="I81" s="33">
        <f>'The Company_31.12.2023'!I17</f>
        <v>28996825</v>
      </c>
      <c r="L81" s="5"/>
      <c r="M81" s="5"/>
      <c r="N81" s="5"/>
      <c r="O81" s="5"/>
      <c r="P81" s="5"/>
      <c r="Q81" s="5"/>
      <c r="R81" s="5"/>
    </row>
    <row r="82" spans="1:19" ht="24" customHeight="1">
      <c r="A82" s="35" t="s">
        <v>48</v>
      </c>
      <c r="B82" s="32"/>
      <c r="C82" s="68"/>
      <c r="D82" s="33"/>
      <c r="E82" s="33"/>
      <c r="F82" s="39"/>
      <c r="G82" s="33"/>
      <c r="H82" s="33"/>
      <c r="I82" s="33"/>
      <c r="L82" s="5"/>
      <c r="M82" s="5"/>
      <c r="N82" s="5"/>
      <c r="O82" s="5"/>
      <c r="P82" s="5"/>
      <c r="Q82" s="5"/>
      <c r="R82" s="5"/>
    </row>
    <row r="83" spans="1:19" ht="24" customHeight="1">
      <c r="A83" s="35" t="s">
        <v>49</v>
      </c>
      <c r="B83" s="32"/>
      <c r="C83" s="68">
        <f>'Consolidated_31.12.2023'!K33</f>
        <v>100000000</v>
      </c>
      <c r="D83" s="33"/>
      <c r="E83" s="68">
        <f>'Consolidated_31.12.2023'!K22</f>
        <v>90290000</v>
      </c>
      <c r="F83" s="39"/>
      <c r="G83" s="33">
        <f>'The Company_31.12.2023'!K27</f>
        <v>100000000</v>
      </c>
      <c r="H83" s="33"/>
      <c r="I83" s="33">
        <f>'The Company_31.12.2023'!K17</f>
        <v>90290000</v>
      </c>
      <c r="L83" s="5"/>
      <c r="M83" s="5"/>
      <c r="N83" s="5"/>
      <c r="O83" s="5"/>
      <c r="P83" s="5"/>
      <c r="Q83" s="5"/>
      <c r="R83" s="5"/>
    </row>
    <row r="84" spans="1:19" ht="24" customHeight="1">
      <c r="A84" s="35" t="s">
        <v>50</v>
      </c>
      <c r="B84" s="32"/>
      <c r="C84" s="68">
        <f>'Consolidated_31.12.2023'!M33</f>
        <v>553198503</v>
      </c>
      <c r="D84" s="33"/>
      <c r="E84" s="68">
        <f>'Consolidated_31.12.2023'!M22</f>
        <v>465218934</v>
      </c>
      <c r="F84" s="39"/>
      <c r="G84" s="33">
        <f>'The Company_31.12.2023'!M27</f>
        <v>953934011</v>
      </c>
      <c r="H84" s="33"/>
      <c r="I84" s="33">
        <f>'The Company_31.12.2023'!M17</f>
        <v>793013841</v>
      </c>
      <c r="L84" s="5"/>
      <c r="M84" s="5"/>
      <c r="N84" s="5"/>
      <c r="O84" s="5"/>
      <c r="P84" s="5"/>
      <c r="Q84" s="5"/>
      <c r="R84" s="5"/>
    </row>
    <row r="85" spans="1:19" ht="24" customHeight="1">
      <c r="A85" s="35" t="s">
        <v>51</v>
      </c>
      <c r="B85" s="32"/>
      <c r="C85" s="71">
        <f>'Consolidated_31.12.2023'!O33+'Consolidated_31.12.2023'!Q33+'Consolidated_31.12.2023'!S33+'Consolidated_31.12.2023'!U33</f>
        <v>-12930485</v>
      </c>
      <c r="D85" s="33"/>
      <c r="E85" s="72">
        <f>'Consolidated_31.12.2023'!O22+'Consolidated_31.12.2023'!Q22+'Consolidated_31.12.2023'!S22+'Consolidated_31.12.2023'!U22</f>
        <v>-6759688</v>
      </c>
      <c r="F85" s="39"/>
      <c r="G85" s="72">
        <f>'The Company_31.12.2023'!O27+'The Company_31.12.2023'!Q27</f>
        <v>1118988</v>
      </c>
      <c r="H85" s="33"/>
      <c r="I85" s="72">
        <f>'The Company_31.12.2023'!O17+'The Company_31.12.2023'!Q17</f>
        <v>1118988</v>
      </c>
      <c r="L85" s="5"/>
      <c r="M85" s="5"/>
      <c r="N85" s="5"/>
      <c r="O85" s="5"/>
      <c r="P85" s="5"/>
      <c r="Q85" s="5"/>
      <c r="R85" s="5"/>
    </row>
    <row r="86" spans="1:19" ht="24" customHeight="1">
      <c r="A86" s="35" t="s">
        <v>52</v>
      </c>
      <c r="B86" s="32"/>
      <c r="C86" s="33">
        <f>SUM(C79:C85)</f>
        <v>2366107358</v>
      </c>
      <c r="D86" s="33"/>
      <c r="E86" s="33">
        <f>SUM(E79:E85)</f>
        <v>2274588586</v>
      </c>
      <c r="F86" s="39"/>
      <c r="G86" s="33">
        <f>SUM(G79:G85)</f>
        <v>2780892339</v>
      </c>
      <c r="H86" s="33"/>
      <c r="I86" s="33">
        <f>SUM(I79:I85)</f>
        <v>2610262169</v>
      </c>
      <c r="L86" s="5"/>
      <c r="M86" s="5"/>
      <c r="N86" s="5"/>
      <c r="O86" s="5"/>
      <c r="P86" s="5"/>
      <c r="Q86" s="5"/>
      <c r="R86" s="5"/>
    </row>
    <row r="87" spans="1:19" ht="24" customHeight="1">
      <c r="A87" s="35" t="s">
        <v>53</v>
      </c>
      <c r="B87" s="32"/>
      <c r="C87" s="72">
        <f>'Consolidated_31.12.2023'!Y33</f>
        <v>53546495</v>
      </c>
      <c r="D87" s="33">
        <f>'Consolidated_31.12.2023'!Z33</f>
        <v>0</v>
      </c>
      <c r="E87" s="72">
        <f>'Consolidated_31.12.2023'!Y22</f>
        <v>77690698</v>
      </c>
      <c r="F87" s="33">
        <f>'Consolidated_31.12.2023'!AB33</f>
        <v>0</v>
      </c>
      <c r="G87" s="72">
        <v>0</v>
      </c>
      <c r="H87" s="33">
        <f>'Consolidated_31.12.2023'!AD33</f>
        <v>0</v>
      </c>
      <c r="I87" s="72">
        <v>0</v>
      </c>
      <c r="L87" s="5"/>
      <c r="M87" s="5"/>
      <c r="N87" s="5"/>
      <c r="O87" s="5"/>
      <c r="P87" s="5"/>
      <c r="Q87" s="5"/>
      <c r="R87" s="5"/>
    </row>
    <row r="88" spans="1:19" ht="24" customHeight="1">
      <c r="A88" s="21" t="s">
        <v>54</v>
      </c>
      <c r="B88" s="32"/>
      <c r="C88" s="41">
        <f>SUM(C86:C87)</f>
        <v>2419653853</v>
      </c>
      <c r="D88" s="42"/>
      <c r="E88" s="41">
        <f>SUM(E86:E87)</f>
        <v>2352279284</v>
      </c>
      <c r="F88" s="43"/>
      <c r="G88" s="41">
        <f>SUM(G86:G87)</f>
        <v>2780892339</v>
      </c>
      <c r="H88" s="42"/>
      <c r="I88" s="41">
        <f>SUM(I86:I87)</f>
        <v>2610262169</v>
      </c>
      <c r="L88" s="5"/>
      <c r="M88" s="5"/>
      <c r="N88" s="5"/>
      <c r="O88" s="5"/>
      <c r="P88" s="5"/>
      <c r="Q88" s="5"/>
      <c r="R88" s="5"/>
    </row>
    <row r="89" spans="1:19" ht="24" customHeight="1" thickBot="1">
      <c r="A89" s="21" t="s">
        <v>55</v>
      </c>
      <c r="B89" s="32"/>
      <c r="C89" s="54">
        <f>SUM(C66+C88)</f>
        <v>6394534125</v>
      </c>
      <c r="D89" s="42"/>
      <c r="E89" s="54">
        <f>SUM(E66+E88)</f>
        <v>6767904354</v>
      </c>
      <c r="F89" s="43"/>
      <c r="G89" s="54">
        <f>SUM(G66+G88)</f>
        <v>6476374561</v>
      </c>
      <c r="H89" s="42"/>
      <c r="I89" s="54">
        <f>SUM(I66+I88)</f>
        <v>6784573098</v>
      </c>
      <c r="L89" s="5"/>
      <c r="M89" s="5"/>
      <c r="N89" s="5"/>
      <c r="O89" s="5"/>
      <c r="P89" s="5"/>
      <c r="Q89" s="5"/>
      <c r="R89" s="5"/>
    </row>
    <row r="90" spans="1:19" ht="24" customHeight="1" thickTop="1">
      <c r="B90" s="32"/>
      <c r="L90" s="171">
        <f>SUM(C89-C37)</f>
        <v>0</v>
      </c>
      <c r="M90" s="171"/>
      <c r="N90" s="171">
        <f>SUM(E89-E37)</f>
        <v>0</v>
      </c>
      <c r="O90" s="172"/>
      <c r="P90" s="173">
        <f>SUM(G89-G37)</f>
        <v>0</v>
      </c>
      <c r="Q90" s="171"/>
      <c r="R90" s="73">
        <f>SUM(I89-I37)</f>
        <v>0</v>
      </c>
      <c r="S90" s="74"/>
    </row>
    <row r="91" spans="1:19" ht="24" customHeight="1">
      <c r="B91" s="32"/>
      <c r="C91" s="32"/>
      <c r="E91" s="32"/>
      <c r="F91" s="62"/>
      <c r="G91" s="32"/>
      <c r="I91" s="32"/>
    </row>
    <row r="92" spans="1:19" ht="24" customHeight="1">
      <c r="B92" s="32"/>
      <c r="C92" s="32"/>
      <c r="E92" s="32"/>
      <c r="F92" s="62"/>
      <c r="G92" s="32"/>
      <c r="I92" s="32"/>
    </row>
    <row r="93" spans="1:19" ht="24" customHeight="1">
      <c r="B93" s="49"/>
      <c r="C93" s="70"/>
      <c r="E93" s="35"/>
      <c r="F93" s="62"/>
      <c r="G93" s="35"/>
      <c r="I93" s="35"/>
    </row>
    <row r="94" spans="1:19" ht="24" customHeight="1">
      <c r="A94" s="75"/>
      <c r="B94" s="32"/>
      <c r="C94" s="32"/>
      <c r="E94" s="32"/>
      <c r="F94" s="62"/>
      <c r="G94" s="32"/>
      <c r="I94" s="32"/>
    </row>
    <row r="95" spans="1:19" ht="24" customHeight="1">
      <c r="B95" s="32"/>
      <c r="C95" s="32"/>
      <c r="E95" s="32"/>
      <c r="F95" s="62"/>
      <c r="G95" s="32"/>
      <c r="I95" s="32"/>
    </row>
    <row r="96" spans="1:19" ht="24" customHeight="1">
      <c r="B96" s="76" t="s">
        <v>56</v>
      </c>
      <c r="C96" s="35"/>
      <c r="E96" s="35"/>
      <c r="F96" s="62"/>
      <c r="G96" s="35"/>
      <c r="I96" s="35"/>
    </row>
    <row r="97" spans="1:9" ht="24" customHeight="1">
      <c r="A97" s="75"/>
      <c r="B97" s="32"/>
      <c r="C97" s="32"/>
      <c r="E97" s="32"/>
      <c r="F97" s="62"/>
      <c r="G97" s="32"/>
      <c r="I97" s="32"/>
    </row>
    <row r="98" spans="1:9" ht="24" customHeight="1">
      <c r="B98" s="32"/>
      <c r="C98" s="32"/>
      <c r="E98" s="32"/>
      <c r="F98" s="62"/>
      <c r="G98" s="32"/>
      <c r="I98" s="32"/>
    </row>
  </sheetData>
  <mergeCells count="9">
    <mergeCell ref="C74:I74"/>
    <mergeCell ref="C5:E5"/>
    <mergeCell ref="G5:I5"/>
    <mergeCell ref="G42:I42"/>
    <mergeCell ref="G72:I72"/>
    <mergeCell ref="C42:E42"/>
    <mergeCell ref="C72:E72"/>
    <mergeCell ref="C7:I7"/>
    <mergeCell ref="C44:I44"/>
  </mergeCells>
  <pageMargins left="0.74803149606299202" right="0.23622047244094499" top="0.66929133858267698" bottom="0.74803149606299202" header="0.31496062992126" footer="0.31496062992126"/>
  <pageSetup paperSize="9" scale="65" firstPageNumber="6" fitToHeight="0" orientation="portrait" useFirstPageNumber="1" r:id="rId1"/>
  <headerFooter>
    <oddFooter>&amp;L&amp;"Calibri,Regular"&amp;11The accompanying notes are an integral part of the financial statements.&amp;R&amp;"Calibri,Regular"&amp;11&amp;P</oddFooter>
  </headerFooter>
  <rowBreaks count="2" manualBreakCount="2">
    <brk id="37" max="8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-0.249977111117893"/>
    <pageSetUpPr fitToPage="1"/>
  </sheetPr>
  <dimension ref="A1:O63"/>
  <sheetViews>
    <sheetView showGridLines="0" view="pageBreakPreview" zoomScale="70" zoomScaleNormal="85" zoomScaleSheetLayoutView="70" workbookViewId="0">
      <selection activeCell="E84" sqref="E84"/>
    </sheetView>
  </sheetViews>
  <sheetFormatPr defaultColWidth="10.5546875" defaultRowHeight="24" customHeight="1"/>
  <cols>
    <col min="1" max="1" width="52" style="36" customWidth="1"/>
    <col min="2" max="2" width="8" style="34" bestFit="1" customWidth="1"/>
    <col min="3" max="3" width="1.21875" style="36" customWidth="1"/>
    <col min="4" max="4" width="20" style="36" bestFit="1" customWidth="1"/>
    <col min="5" max="5" width="0.5546875" style="36" customWidth="1"/>
    <col min="6" max="6" width="20" style="36" bestFit="1" customWidth="1"/>
    <col min="7" max="7" width="0.5546875" style="36" customWidth="1"/>
    <col min="8" max="8" width="20" style="36" bestFit="1" customWidth="1"/>
    <col min="9" max="9" width="0.5546875" style="36" customWidth="1"/>
    <col min="10" max="10" width="20" style="36" bestFit="1" customWidth="1"/>
    <col min="11" max="11" width="1" style="36" customWidth="1"/>
    <col min="12" max="16384" width="10.5546875" style="36"/>
  </cols>
  <sheetData>
    <row r="1" spans="1:14" ht="24" customHeight="1">
      <c r="A1" s="77" t="s">
        <v>0</v>
      </c>
      <c r="C1" s="44"/>
      <c r="D1" s="44"/>
      <c r="E1" s="44"/>
      <c r="F1" s="44"/>
      <c r="G1" s="44"/>
      <c r="H1" s="44"/>
      <c r="I1" s="93"/>
    </row>
    <row r="2" spans="1:14" ht="24" customHeight="1">
      <c r="A2" s="108" t="s">
        <v>57</v>
      </c>
      <c r="B2" s="140"/>
      <c r="C2" s="108"/>
      <c r="D2" s="108"/>
      <c r="E2" s="108"/>
      <c r="F2" s="108"/>
      <c r="G2" s="108"/>
      <c r="H2" s="108"/>
      <c r="I2" s="93"/>
    </row>
    <row r="3" spans="1:14" ht="24" customHeight="1">
      <c r="A3" s="108" t="s">
        <v>223</v>
      </c>
      <c r="B3" s="140"/>
      <c r="C3" s="108"/>
      <c r="D3" s="108"/>
      <c r="E3" s="108"/>
      <c r="F3" s="108"/>
      <c r="G3" s="108"/>
      <c r="H3" s="108"/>
      <c r="I3" s="93"/>
    </row>
    <row r="4" spans="1:14" ht="24" customHeight="1">
      <c r="A4" s="108"/>
      <c r="B4" s="140"/>
      <c r="C4" s="108"/>
      <c r="D4" s="108"/>
      <c r="E4" s="108"/>
      <c r="F4" s="108"/>
      <c r="G4" s="108"/>
      <c r="H4" s="108"/>
      <c r="I4" s="93"/>
    </row>
    <row r="5" spans="1:14" ht="24" customHeight="1">
      <c r="B5" s="36"/>
      <c r="C5" s="81"/>
      <c r="D5" s="193" t="s">
        <v>2</v>
      </c>
      <c r="E5" s="193"/>
      <c r="F5" s="193"/>
      <c r="G5" s="81"/>
      <c r="H5" s="193" t="s">
        <v>3</v>
      </c>
      <c r="I5" s="193"/>
      <c r="J5" s="193"/>
    </row>
    <row r="6" spans="1:14" ht="24" customHeight="1">
      <c r="A6" s="81"/>
      <c r="B6" s="83" t="s">
        <v>4</v>
      </c>
      <c r="C6" s="141"/>
      <c r="D6" s="142">
        <v>2023</v>
      </c>
      <c r="E6" s="82"/>
      <c r="F6" s="142">
        <v>2022</v>
      </c>
      <c r="G6" s="82"/>
      <c r="H6" s="142">
        <v>2023</v>
      </c>
      <c r="I6" s="82"/>
      <c r="J6" s="142">
        <v>2022</v>
      </c>
    </row>
    <row r="7" spans="1:14" ht="24" customHeight="1">
      <c r="A7" s="44"/>
      <c r="B7" s="143"/>
      <c r="C7" s="141"/>
      <c r="D7" s="194" t="s">
        <v>6</v>
      </c>
      <c r="E7" s="194"/>
      <c r="F7" s="194"/>
      <c r="G7" s="194"/>
      <c r="H7" s="194"/>
      <c r="I7" s="194"/>
      <c r="J7" s="194"/>
    </row>
    <row r="8" spans="1:14" ht="24" customHeight="1">
      <c r="A8" s="44" t="s">
        <v>58</v>
      </c>
    </row>
    <row r="9" spans="1:14" ht="24" customHeight="1">
      <c r="A9" s="36" t="s">
        <v>59</v>
      </c>
      <c r="C9" s="91"/>
      <c r="D9" s="18">
        <v>3230368570</v>
      </c>
      <c r="E9" s="91"/>
      <c r="F9" s="18">
        <v>3390866637</v>
      </c>
      <c r="G9" s="5"/>
      <c r="H9" s="18">
        <v>2705501177</v>
      </c>
      <c r="I9" s="5"/>
      <c r="J9" s="18">
        <v>2734341635</v>
      </c>
      <c r="K9" s="5"/>
    </row>
    <row r="10" spans="1:14" ht="24" customHeight="1">
      <c r="A10" s="36" t="s">
        <v>153</v>
      </c>
      <c r="C10" s="91"/>
      <c r="D10" s="18">
        <v>275056917</v>
      </c>
      <c r="E10" s="91"/>
      <c r="F10" s="144">
        <v>269398030</v>
      </c>
      <c r="G10" s="5"/>
      <c r="H10" s="187">
        <v>0</v>
      </c>
      <c r="I10" s="5"/>
      <c r="J10" s="144">
        <v>0</v>
      </c>
      <c r="K10" s="5"/>
    </row>
    <row r="11" spans="1:14" ht="24" customHeight="1">
      <c r="A11" s="36" t="s">
        <v>216</v>
      </c>
      <c r="C11" s="91"/>
      <c r="D11" s="187">
        <v>0</v>
      </c>
      <c r="E11" s="91"/>
      <c r="F11" s="144">
        <v>147183660</v>
      </c>
      <c r="G11" s="13"/>
      <c r="H11" s="187">
        <v>0</v>
      </c>
      <c r="I11" s="13"/>
      <c r="J11" s="144">
        <v>25503155</v>
      </c>
      <c r="K11" s="5"/>
    </row>
    <row r="12" spans="1:14" ht="24" customHeight="1">
      <c r="A12" s="36" t="s">
        <v>228</v>
      </c>
      <c r="C12" s="91"/>
      <c r="D12" s="18">
        <v>1157422</v>
      </c>
      <c r="E12" s="91"/>
      <c r="F12" s="144">
        <v>1964983</v>
      </c>
      <c r="G12" s="13"/>
      <c r="H12" s="18">
        <v>162967155</v>
      </c>
      <c r="I12" s="13"/>
      <c r="J12" s="144">
        <v>123760329</v>
      </c>
      <c r="K12" s="5"/>
    </row>
    <row r="13" spans="1:14" ht="24" customHeight="1">
      <c r="A13" s="36" t="s">
        <v>60</v>
      </c>
      <c r="C13" s="91"/>
      <c r="D13" s="18">
        <v>67068028</v>
      </c>
      <c r="E13" s="91"/>
      <c r="F13" s="18">
        <f>68831046-F12</f>
        <v>66866063</v>
      </c>
      <c r="G13" s="13"/>
      <c r="H13" s="18">
        <v>40189053</v>
      </c>
      <c r="I13" s="13"/>
      <c r="J13" s="18">
        <f>183947753-J11-J12</f>
        <v>34684269</v>
      </c>
      <c r="K13" s="5"/>
    </row>
    <row r="14" spans="1:14" ht="24" customHeight="1">
      <c r="A14" s="36" t="s">
        <v>141</v>
      </c>
      <c r="C14" s="91"/>
      <c r="D14" s="169">
        <v>0</v>
      </c>
      <c r="E14" s="91"/>
      <c r="F14" s="144">
        <v>0</v>
      </c>
      <c r="G14" s="13"/>
      <c r="H14" s="169">
        <v>15365867</v>
      </c>
      <c r="I14" s="13"/>
      <c r="J14" s="144">
        <v>49457002</v>
      </c>
      <c r="K14" s="5"/>
    </row>
    <row r="15" spans="1:14" ht="24" customHeight="1">
      <c r="A15" s="44" t="s">
        <v>61</v>
      </c>
      <c r="C15" s="91"/>
      <c r="D15" s="145">
        <f>SUM(D9:D14)</f>
        <v>3573650937</v>
      </c>
      <c r="E15" s="45"/>
      <c r="F15" s="145">
        <f>SUM(F9:F14)</f>
        <v>3876279373</v>
      </c>
      <c r="G15" s="44"/>
      <c r="H15" s="145">
        <f>SUM(H9:H14)</f>
        <v>2924023252</v>
      </c>
      <c r="I15" s="44"/>
      <c r="J15" s="145">
        <f>SUM(J9:J14)</f>
        <v>2967746390</v>
      </c>
    </row>
    <row r="16" spans="1:14" ht="24" customHeight="1">
      <c r="A16" s="44"/>
      <c r="C16" s="91"/>
      <c r="D16" s="137"/>
      <c r="E16" s="45"/>
      <c r="F16" s="137"/>
      <c r="G16" s="44"/>
      <c r="H16" s="137"/>
      <c r="I16" s="44"/>
      <c r="J16" s="137"/>
      <c r="N16" s="91"/>
    </row>
    <row r="17" spans="1:15" ht="24" customHeight="1">
      <c r="A17" s="44" t="s">
        <v>62</v>
      </c>
      <c r="C17" s="91"/>
      <c r="D17" s="126"/>
      <c r="E17" s="91"/>
      <c r="F17" s="126"/>
      <c r="H17" s="126"/>
      <c r="J17" s="126"/>
    </row>
    <row r="18" spans="1:15" ht="24" customHeight="1">
      <c r="A18" s="36" t="s">
        <v>63</v>
      </c>
      <c r="C18" s="91"/>
      <c r="D18" s="146">
        <v>2151264631</v>
      </c>
      <c r="E18" s="91"/>
      <c r="F18" s="144">
        <v>2365680418</v>
      </c>
      <c r="H18" s="146">
        <v>1838495647</v>
      </c>
      <c r="J18" s="144">
        <v>1879454313</v>
      </c>
      <c r="N18" s="91"/>
      <c r="O18" s="91"/>
    </row>
    <row r="19" spans="1:15" ht="24" customHeight="1">
      <c r="A19" s="36" t="s">
        <v>154</v>
      </c>
      <c r="C19" s="91"/>
      <c r="D19" s="146">
        <v>238538329</v>
      </c>
      <c r="E19" s="91"/>
      <c r="F19" s="144">
        <v>354124528</v>
      </c>
      <c r="G19" s="5"/>
      <c r="H19" s="146">
        <v>0</v>
      </c>
      <c r="I19" s="5"/>
      <c r="J19" s="144">
        <v>0</v>
      </c>
      <c r="N19" s="91"/>
      <c r="O19" s="91"/>
    </row>
    <row r="20" spans="1:15" ht="24" customHeight="1">
      <c r="A20" s="36" t="s">
        <v>64</v>
      </c>
      <c r="C20" s="91"/>
      <c r="D20" s="146">
        <v>457878859</v>
      </c>
      <c r="E20" s="91"/>
      <c r="F20" s="144">
        <v>480553419</v>
      </c>
      <c r="H20" s="146">
        <v>372070412</v>
      </c>
      <c r="J20" s="144">
        <v>368530609</v>
      </c>
    </row>
    <row r="21" spans="1:15" ht="24" customHeight="1">
      <c r="A21" s="36" t="s">
        <v>65</v>
      </c>
      <c r="C21" s="91"/>
      <c r="D21" s="146">
        <v>341557720</v>
      </c>
      <c r="E21" s="91"/>
      <c r="F21" s="144">
        <v>330164149</v>
      </c>
      <c r="H21" s="146">
        <v>263498743</v>
      </c>
      <c r="J21" s="144">
        <v>235989713</v>
      </c>
    </row>
    <row r="22" spans="1:15" ht="24" customHeight="1">
      <c r="A22" s="36" t="s">
        <v>66</v>
      </c>
      <c r="C22" s="91"/>
      <c r="D22" s="170">
        <v>23450291</v>
      </c>
      <c r="E22" s="91"/>
      <c r="F22" s="144">
        <v>12249984</v>
      </c>
      <c r="H22" s="170">
        <v>0</v>
      </c>
      <c r="J22" s="144">
        <v>0</v>
      </c>
    </row>
    <row r="23" spans="1:15" ht="24" customHeight="1">
      <c r="A23" s="44" t="s">
        <v>67</v>
      </c>
      <c r="C23" s="91"/>
      <c r="D23" s="145">
        <f>SUM(D18:D22)</f>
        <v>3212689830</v>
      </c>
      <c r="E23" s="45"/>
      <c r="F23" s="145">
        <f>SUM(F18:F22)</f>
        <v>3542772498</v>
      </c>
      <c r="G23" s="44"/>
      <c r="H23" s="145">
        <f>SUM(H18:H22)</f>
        <v>2474064802</v>
      </c>
      <c r="I23" s="44"/>
      <c r="J23" s="145">
        <f>SUM(J18:J22)</f>
        <v>2483974635</v>
      </c>
    </row>
    <row r="24" spans="1:15" ht="24" customHeight="1">
      <c r="A24" s="44" t="s">
        <v>198</v>
      </c>
      <c r="C24" s="91"/>
      <c r="D24" s="137">
        <f>+D15-D23</f>
        <v>360961107</v>
      </c>
      <c r="E24" s="45"/>
      <c r="F24" s="137">
        <f>+F15-F23</f>
        <v>333506875</v>
      </c>
      <c r="G24" s="44"/>
      <c r="H24" s="137">
        <f>+H15-H23</f>
        <v>449958450</v>
      </c>
      <c r="I24" s="44"/>
      <c r="J24" s="137">
        <f>+J15-J23</f>
        <v>483771755</v>
      </c>
    </row>
    <row r="25" spans="1:15" ht="24" customHeight="1">
      <c r="A25" s="36" t="s">
        <v>230</v>
      </c>
      <c r="B25" s="83">
        <v>11.2</v>
      </c>
      <c r="C25" s="91"/>
      <c r="D25" s="146">
        <v>21800294</v>
      </c>
      <c r="E25" s="91"/>
      <c r="F25" s="144">
        <v>1361502</v>
      </c>
      <c r="H25" s="146">
        <v>0</v>
      </c>
      <c r="J25" s="126">
        <v>0</v>
      </c>
    </row>
    <row r="26" spans="1:15" ht="24" customHeight="1">
      <c r="A26" s="36" t="s">
        <v>68</v>
      </c>
      <c r="C26" s="91"/>
      <c r="D26" s="170">
        <v>-217017192</v>
      </c>
      <c r="E26" s="91"/>
      <c r="F26" s="147">
        <v>-156890649</v>
      </c>
      <c r="H26" s="170">
        <v>-197412542</v>
      </c>
      <c r="J26" s="144">
        <v>-138837550</v>
      </c>
    </row>
    <row r="27" spans="1:15" ht="24" customHeight="1">
      <c r="A27" s="44" t="s">
        <v>199</v>
      </c>
      <c r="C27" s="91"/>
      <c r="D27" s="148">
        <f>SUM(D24:D26)</f>
        <v>165744209</v>
      </c>
      <c r="E27" s="45"/>
      <c r="F27" s="148">
        <f>SUM(F24:F26)</f>
        <v>177977728</v>
      </c>
      <c r="G27" s="44"/>
      <c r="H27" s="148">
        <f>SUM(H24:H26)</f>
        <v>252545908</v>
      </c>
      <c r="I27" s="44"/>
      <c r="J27" s="148">
        <f>SUM(J24:J26)</f>
        <v>344934205</v>
      </c>
    </row>
    <row r="28" spans="1:15" ht="24" customHeight="1">
      <c r="A28" s="36" t="s">
        <v>205</v>
      </c>
      <c r="B28" s="83">
        <v>23</v>
      </c>
      <c r="C28" s="91"/>
      <c r="D28" s="170">
        <v>-53130452</v>
      </c>
      <c r="E28" s="146"/>
      <c r="F28" s="146">
        <v>-49798732</v>
      </c>
      <c r="G28" s="146"/>
      <c r="H28" s="170">
        <v>-43515738</v>
      </c>
      <c r="J28" s="144">
        <v>-51462811</v>
      </c>
    </row>
    <row r="29" spans="1:15" ht="24" customHeight="1" thickBot="1">
      <c r="A29" s="44" t="s">
        <v>145</v>
      </c>
      <c r="C29" s="91"/>
      <c r="D29" s="136">
        <f>SUM(D27:D28)</f>
        <v>112613757</v>
      </c>
      <c r="E29" s="45"/>
      <c r="F29" s="136">
        <f>SUM(F27:F28)</f>
        <v>128178996</v>
      </c>
      <c r="G29" s="44"/>
      <c r="H29" s="136">
        <f>SUM(H27:H28)</f>
        <v>209030170</v>
      </c>
      <c r="I29" s="44"/>
      <c r="J29" s="136">
        <f>SUM(J27:J28)</f>
        <v>293471394</v>
      </c>
    </row>
    <row r="30" spans="1:15" ht="24" customHeight="1" thickTop="1">
      <c r="A30" s="44"/>
      <c r="C30" s="91"/>
      <c r="D30" s="126"/>
      <c r="E30" s="91"/>
      <c r="F30" s="126"/>
      <c r="H30" s="126"/>
      <c r="J30" s="126"/>
    </row>
    <row r="31" spans="1:15" ht="24" customHeight="1">
      <c r="A31" s="149" t="s">
        <v>69</v>
      </c>
      <c r="C31" s="91"/>
      <c r="D31" s="126"/>
      <c r="E31" s="91"/>
      <c r="F31" s="126"/>
      <c r="H31" s="126"/>
      <c r="J31" s="126"/>
    </row>
    <row r="32" spans="1:15" ht="24" customHeight="1">
      <c r="A32" s="87" t="s">
        <v>70</v>
      </c>
      <c r="C32" s="91"/>
      <c r="D32" s="126"/>
      <c r="E32" s="91"/>
      <c r="F32" s="126"/>
      <c r="H32" s="126"/>
      <c r="J32" s="126"/>
    </row>
    <row r="33" spans="1:13" ht="24" customHeight="1">
      <c r="A33" s="150" t="s">
        <v>71</v>
      </c>
      <c r="C33" s="91"/>
      <c r="D33" s="126"/>
      <c r="E33" s="91"/>
      <c r="F33" s="126"/>
      <c r="H33" s="126"/>
      <c r="J33" s="126"/>
    </row>
    <row r="34" spans="1:13" ht="24" customHeight="1">
      <c r="A34" s="150" t="s">
        <v>169</v>
      </c>
      <c r="C34" s="91"/>
      <c r="D34" s="144">
        <f>SUM('Consolidated_31.12.2023'!O27+'Consolidated_31.12.2023'!Y27)</f>
        <v>-9302282</v>
      </c>
      <c r="E34" s="91"/>
      <c r="F34" s="144">
        <f>'Consolidated_31.12.2023'!O17+'Consolidated_31.12.2023'!Y17</f>
        <v>-80091316</v>
      </c>
      <c r="H34" s="126">
        <v>0</v>
      </c>
      <c r="J34" s="126">
        <v>0</v>
      </c>
    </row>
    <row r="35" spans="1:13" ht="24" customHeight="1">
      <c r="A35" s="150" t="s">
        <v>200</v>
      </c>
      <c r="C35" s="91"/>
      <c r="D35" s="146">
        <f>'Consolidated_31.12.2023'!U27</f>
        <v>2463094</v>
      </c>
      <c r="E35" s="91"/>
      <c r="F35" s="146">
        <f>'Consolidated_31.12.2023'!U17</f>
        <v>16413975</v>
      </c>
      <c r="H35" s="146">
        <v>0</v>
      </c>
      <c r="J35" s="126">
        <v>0</v>
      </c>
    </row>
    <row r="36" spans="1:13" ht="24" hidden="1" customHeight="1">
      <c r="A36" s="87" t="s">
        <v>70</v>
      </c>
      <c r="C36" s="91"/>
      <c r="D36" s="146"/>
      <c r="E36" s="91"/>
      <c r="F36" s="146"/>
      <c r="H36" s="146"/>
      <c r="J36" s="126"/>
    </row>
    <row r="37" spans="1:13" ht="24" hidden="1" customHeight="1">
      <c r="A37" s="150" t="s">
        <v>220</v>
      </c>
      <c r="C37" s="91"/>
    </row>
    <row r="38" spans="1:13" ht="24" hidden="1" customHeight="1">
      <c r="A38" s="151" t="s">
        <v>72</v>
      </c>
      <c r="B38" s="83">
        <v>23</v>
      </c>
      <c r="C38" s="91"/>
      <c r="D38" s="146"/>
      <c r="E38" s="91"/>
      <c r="F38" s="144">
        <v>0</v>
      </c>
      <c r="H38" s="146"/>
      <c r="J38" s="144">
        <v>0</v>
      </c>
    </row>
    <row r="39" spans="1:13" ht="24" customHeight="1">
      <c r="A39" s="152" t="s">
        <v>73</v>
      </c>
      <c r="C39" s="91"/>
      <c r="D39" s="145">
        <f>SUM(D34:D38)</f>
        <v>-6839188</v>
      </c>
      <c r="E39" s="45"/>
      <c r="F39" s="145">
        <f>+F34+F38+F35</f>
        <v>-63677341</v>
      </c>
      <c r="G39" s="44"/>
      <c r="H39" s="145">
        <f>+H34+H38</f>
        <v>0</v>
      </c>
      <c r="I39" s="44"/>
      <c r="J39" s="145">
        <f>+J34+J38</f>
        <v>0</v>
      </c>
    </row>
    <row r="40" spans="1:13" ht="24" customHeight="1">
      <c r="A40" s="152"/>
      <c r="C40" s="91"/>
      <c r="D40" s="137"/>
      <c r="E40" s="45"/>
      <c r="F40" s="137"/>
      <c r="G40" s="44"/>
      <c r="H40" s="137"/>
      <c r="I40" s="44"/>
      <c r="J40" s="137"/>
    </row>
    <row r="41" spans="1:13" ht="24" customHeight="1" thickBot="1">
      <c r="A41" s="152" t="s">
        <v>74</v>
      </c>
      <c r="D41" s="153">
        <f>D29+D39</f>
        <v>105774569</v>
      </c>
      <c r="E41" s="44"/>
      <c r="F41" s="153">
        <f>+F29+F39</f>
        <v>64501655</v>
      </c>
      <c r="G41" s="44"/>
      <c r="H41" s="153">
        <f>+H29+H39</f>
        <v>209030170</v>
      </c>
      <c r="I41" s="44"/>
      <c r="J41" s="153">
        <f>+J29+J39</f>
        <v>293471394</v>
      </c>
    </row>
    <row r="42" spans="1:13" ht="24" customHeight="1" thickTop="1">
      <c r="A42" s="154"/>
    </row>
    <row r="43" spans="1:13" ht="24" customHeight="1">
      <c r="A43" s="77" t="s">
        <v>0</v>
      </c>
      <c r="C43" s="44"/>
      <c r="D43" s="44"/>
      <c r="E43" s="44"/>
      <c r="F43" s="44"/>
      <c r="G43" s="44"/>
      <c r="H43" s="44"/>
      <c r="I43" s="93"/>
      <c r="M43" s="91"/>
    </row>
    <row r="44" spans="1:13" ht="24" customHeight="1">
      <c r="A44" s="108" t="s">
        <v>75</v>
      </c>
      <c r="B44" s="140"/>
      <c r="C44" s="108"/>
      <c r="D44" s="108"/>
      <c r="E44" s="108"/>
      <c r="F44" s="108"/>
      <c r="G44" s="108"/>
      <c r="H44" s="108"/>
      <c r="I44" s="93"/>
    </row>
    <row r="45" spans="1:13" ht="24" customHeight="1">
      <c r="A45" s="108" t="s">
        <v>223</v>
      </c>
      <c r="B45" s="140"/>
      <c r="C45" s="108"/>
      <c r="D45" s="108"/>
      <c r="E45" s="108"/>
      <c r="F45" s="108"/>
      <c r="G45" s="108"/>
      <c r="H45" s="108"/>
      <c r="I45" s="93"/>
    </row>
    <row r="46" spans="1:13" ht="24" customHeight="1">
      <c r="A46" s="108"/>
      <c r="B46" s="140"/>
      <c r="C46" s="108"/>
      <c r="D46" s="108"/>
      <c r="E46" s="108"/>
      <c r="F46" s="108"/>
      <c r="G46" s="108"/>
      <c r="H46" s="108"/>
      <c r="I46" s="93"/>
    </row>
    <row r="47" spans="1:13" ht="24" customHeight="1">
      <c r="A47" s="81"/>
      <c r="B47" s="36"/>
      <c r="C47" s="81"/>
      <c r="D47" s="193" t="s">
        <v>2</v>
      </c>
      <c r="E47" s="193"/>
      <c r="F47" s="193"/>
      <c r="G47" s="81"/>
      <c r="H47" s="193" t="s">
        <v>3</v>
      </c>
      <c r="I47" s="193"/>
      <c r="J47" s="193"/>
    </row>
    <row r="48" spans="1:13" ht="24" customHeight="1">
      <c r="A48" s="81"/>
      <c r="B48" s="83" t="s">
        <v>4</v>
      </c>
      <c r="C48" s="141"/>
      <c r="D48" s="142">
        <v>2023</v>
      </c>
      <c r="E48" s="82"/>
      <c r="F48" s="142">
        <v>2022</v>
      </c>
      <c r="G48" s="82"/>
      <c r="H48" s="142">
        <v>2023</v>
      </c>
      <c r="I48" s="82"/>
      <c r="J48" s="142">
        <v>2022</v>
      </c>
    </row>
    <row r="49" spans="1:10" ht="24" customHeight="1">
      <c r="A49" s="81"/>
      <c r="B49" s="143"/>
      <c r="C49" s="141"/>
      <c r="D49" s="194" t="s">
        <v>6</v>
      </c>
      <c r="E49" s="194"/>
      <c r="F49" s="194"/>
      <c r="G49" s="194"/>
      <c r="H49" s="194"/>
      <c r="I49" s="194"/>
      <c r="J49" s="194"/>
    </row>
    <row r="50" spans="1:10" ht="24" customHeight="1">
      <c r="A50" s="87" t="s">
        <v>76</v>
      </c>
    </row>
    <row r="51" spans="1:10" ht="24" customHeight="1" thickBot="1">
      <c r="A51" s="36" t="s">
        <v>77</v>
      </c>
      <c r="D51" s="91">
        <f>D29-D52</f>
        <v>136089569</v>
      </c>
      <c r="F51" s="91">
        <f>+F53-F52</f>
        <v>151799966</v>
      </c>
      <c r="H51" s="155">
        <f>H29</f>
        <v>209030170</v>
      </c>
      <c r="J51" s="155">
        <f>J29</f>
        <v>293471394</v>
      </c>
    </row>
    <row r="52" spans="1:10" ht="24" customHeight="1" thickTop="1">
      <c r="A52" s="36" t="s">
        <v>53</v>
      </c>
      <c r="D52" s="91">
        <v>-23475812</v>
      </c>
      <c r="F52" s="91">
        <v>-23620970</v>
      </c>
    </row>
    <row r="53" spans="1:10" ht="24" customHeight="1" thickBot="1">
      <c r="A53" s="154"/>
      <c r="D53" s="123">
        <f>D29</f>
        <v>112613757</v>
      </c>
      <c r="E53" s="44"/>
      <c r="F53" s="123">
        <f>F29</f>
        <v>128178996</v>
      </c>
    </row>
    <row r="54" spans="1:10" ht="24" customHeight="1" thickTop="1">
      <c r="A54" s="154"/>
      <c r="D54" s="110"/>
      <c r="F54" s="110"/>
    </row>
    <row r="55" spans="1:10" ht="24" customHeight="1">
      <c r="A55" s="87" t="s">
        <v>187</v>
      </c>
      <c r="B55" s="156"/>
      <c r="C55" s="157"/>
      <c r="D55" s="158"/>
      <c r="E55" s="157"/>
      <c r="F55" s="158"/>
      <c r="G55" s="159"/>
      <c r="H55" s="157"/>
      <c r="I55" s="159"/>
      <c r="J55" s="157"/>
    </row>
    <row r="56" spans="1:10" ht="24" customHeight="1" thickBot="1">
      <c r="A56" s="36" t="s">
        <v>77</v>
      </c>
      <c r="B56" s="156"/>
      <c r="C56" s="157"/>
      <c r="D56" s="91">
        <f>D41-D57</f>
        <v>129918772</v>
      </c>
      <c r="E56" s="157"/>
      <c r="F56" s="91">
        <f>F41-F57</f>
        <v>84708166</v>
      </c>
      <c r="H56" s="155">
        <f>H41</f>
        <v>209030170</v>
      </c>
      <c r="J56" s="155">
        <f>J41</f>
        <v>293471394</v>
      </c>
    </row>
    <row r="57" spans="1:10" ht="24" customHeight="1" thickTop="1">
      <c r="A57" s="36" t="s">
        <v>53</v>
      </c>
      <c r="B57" s="156"/>
      <c r="C57" s="157"/>
      <c r="D57" s="91">
        <v>-24144203</v>
      </c>
      <c r="E57" s="157"/>
      <c r="F57" s="160">
        <v>-20206511</v>
      </c>
    </row>
    <row r="58" spans="1:10" ht="24" customHeight="1" thickBot="1">
      <c r="A58" s="161"/>
      <c r="B58" s="156"/>
      <c r="C58" s="157"/>
      <c r="D58" s="123">
        <f>D41</f>
        <v>105774569</v>
      </c>
      <c r="E58" s="162"/>
      <c r="F58" s="123">
        <f>F56+F57</f>
        <v>64501655</v>
      </c>
    </row>
    <row r="59" spans="1:10" ht="24" customHeight="1" thickTop="1">
      <c r="A59" s="154"/>
      <c r="D59" s="110"/>
      <c r="F59" s="110"/>
    </row>
    <row r="60" spans="1:10" ht="24" customHeight="1">
      <c r="A60" s="87" t="s">
        <v>201</v>
      </c>
      <c r="B60" s="83">
        <v>26</v>
      </c>
    </row>
    <row r="61" spans="1:10" ht="24" customHeight="1">
      <c r="A61" s="36" t="s">
        <v>202</v>
      </c>
    </row>
    <row r="62" spans="1:10" ht="24" customHeight="1" thickBot="1">
      <c r="A62" s="44" t="s">
        <v>203</v>
      </c>
      <c r="D62" s="163">
        <f>D51/'BS_31.12.2023'!C79</f>
        <v>0.14175996770833332</v>
      </c>
      <c r="E62" s="164"/>
      <c r="F62" s="163">
        <f>F51/'BS_31.12.2023'!E79</f>
        <v>0.15812496458333333</v>
      </c>
      <c r="G62" s="164"/>
      <c r="H62" s="163">
        <f>H51/'BS_31.12.2023'!G79</f>
        <v>0.21773976041666668</v>
      </c>
      <c r="I62" s="165"/>
      <c r="J62" s="163">
        <f>J51/'BS_31.12.2023'!G79</f>
        <v>0.30569936874999998</v>
      </c>
    </row>
    <row r="63" spans="1:10" ht="24" customHeight="1" thickTop="1">
      <c r="A63" s="154"/>
    </row>
  </sheetData>
  <mergeCells count="6">
    <mergeCell ref="D47:F47"/>
    <mergeCell ref="H47:J47"/>
    <mergeCell ref="D49:J49"/>
    <mergeCell ref="D5:F5"/>
    <mergeCell ref="H5:J5"/>
    <mergeCell ref="D7:J7"/>
  </mergeCells>
  <pageMargins left="0.74803149606299202" right="0.23622047244094499" top="0.66929133858267698" bottom="0.74803149606299202" header="0.31496062992126" footer="0.31496062992126"/>
  <pageSetup paperSize="9" scale="66" firstPageNumber="9" fitToHeight="0" orientation="portrait" useFirstPageNumber="1" r:id="rId1"/>
  <headerFooter>
    <oddFooter>&amp;L&amp;"Calibri,Regular"&amp;11The accompanying notes are an integral part of the financial statements.&amp;R&amp;"Calibri,Regular"&amp;11&amp;P</oddFooter>
  </headerFooter>
  <rowBreaks count="1" manualBreakCount="1">
    <brk id="4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AH35"/>
  <sheetViews>
    <sheetView showGridLines="0" view="pageBreakPreview" topLeftCell="M19" zoomScale="85" zoomScaleNormal="85" zoomScaleSheetLayoutView="85" workbookViewId="0">
      <selection activeCell="AD31" sqref="AD31:AG35"/>
    </sheetView>
  </sheetViews>
  <sheetFormatPr defaultColWidth="9.44140625" defaultRowHeight="23.25" customHeight="1"/>
  <cols>
    <col min="1" max="1" width="12.5546875" style="107" customWidth="1"/>
    <col min="2" max="2" width="9.5546875" style="107" customWidth="1"/>
    <col min="3" max="3" width="14.44140625" style="107" customWidth="1"/>
    <col min="4" max="4" width="7.44140625" style="116" customWidth="1"/>
    <col min="5" max="5" width="19" style="107" customWidth="1"/>
    <col min="6" max="6" width="1.5546875" style="107" customWidth="1"/>
    <col min="7" max="7" width="17.77734375" style="107" bestFit="1" customWidth="1"/>
    <col min="8" max="8" width="1.5546875" style="107" customWidth="1"/>
    <col min="9" max="9" width="15.5546875" style="107" customWidth="1"/>
    <col min="10" max="10" width="1.5546875" style="107" customWidth="1"/>
    <col min="11" max="11" width="17.44140625" style="107" customWidth="1"/>
    <col min="12" max="12" width="1.5546875" style="107" customWidth="1"/>
    <col min="13" max="13" width="20.21875" style="107" bestFit="1" customWidth="1"/>
    <col min="14" max="14" width="1.5546875" style="107" customWidth="1"/>
    <col min="15" max="15" width="17.44140625" style="107" customWidth="1"/>
    <col min="16" max="16" width="1.5546875" style="107" customWidth="1"/>
    <col min="17" max="17" width="19.44140625" style="107" customWidth="1"/>
    <col min="18" max="18" width="1.5546875" style="107" customWidth="1"/>
    <col min="19" max="19" width="18.44140625" style="107" customWidth="1"/>
    <col min="20" max="20" width="1.44140625" style="107" customWidth="1"/>
    <col min="21" max="21" width="22.5546875" style="107" customWidth="1"/>
    <col min="22" max="22" width="1.77734375" style="107" customWidth="1"/>
    <col min="23" max="23" width="20" style="107" bestFit="1" customWidth="1"/>
    <col min="24" max="24" width="1.44140625" style="107" customWidth="1"/>
    <col min="25" max="25" width="18" style="107" customWidth="1"/>
    <col min="26" max="26" width="1.5546875" style="107" customWidth="1"/>
    <col min="27" max="27" width="20" style="107" bestFit="1" customWidth="1"/>
    <col min="28" max="28" width="0.5546875" style="107" customWidth="1"/>
    <col min="29" max="29" width="13" style="107" bestFit="1" customWidth="1"/>
    <col min="30" max="30" width="9.44140625" style="107"/>
    <col min="31" max="31" width="12.77734375" style="107" customWidth="1"/>
    <col min="32" max="32" width="13.21875" style="107" customWidth="1"/>
    <col min="33" max="16384" width="9.44140625" style="107"/>
  </cols>
  <sheetData>
    <row r="1" spans="1:29" s="129" customFormat="1" ht="23.25" customHeight="1">
      <c r="A1" s="77" t="s">
        <v>0</v>
      </c>
      <c r="B1" s="78"/>
      <c r="C1" s="78"/>
      <c r="D1" s="127"/>
      <c r="E1" s="78"/>
      <c r="F1" s="78"/>
      <c r="G1" s="78"/>
      <c r="H1" s="108"/>
      <c r="I1" s="108"/>
      <c r="J1" s="10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</row>
    <row r="2" spans="1:29" ht="23.25" customHeight="1">
      <c r="A2" s="108" t="s">
        <v>78</v>
      </c>
      <c r="B2" s="108"/>
      <c r="C2" s="108"/>
      <c r="D2" s="130"/>
      <c r="E2" s="108"/>
      <c r="F2" s="108"/>
      <c r="G2" s="108"/>
      <c r="H2" s="108"/>
      <c r="I2" s="108"/>
      <c r="J2" s="108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</row>
    <row r="3" spans="1:29" ht="23.25" customHeight="1">
      <c r="A3" s="25" t="s">
        <v>223</v>
      </c>
      <c r="B3" s="109"/>
      <c r="C3" s="109"/>
      <c r="D3" s="131"/>
      <c r="E3" s="109"/>
      <c r="F3" s="109"/>
      <c r="G3" s="109"/>
      <c r="H3" s="109"/>
      <c r="I3" s="109"/>
      <c r="J3" s="109"/>
      <c r="K3" s="109"/>
      <c r="L3" s="109"/>
      <c r="M3" s="109"/>
      <c r="N3" s="109"/>
      <c r="AA3" s="81"/>
    </row>
    <row r="4" spans="1:29" ht="23.25" customHeight="1">
      <c r="A4" s="108"/>
      <c r="B4" s="109"/>
      <c r="C4" s="109"/>
      <c r="D4" s="131"/>
      <c r="E4" s="109"/>
      <c r="F4" s="109"/>
      <c r="G4" s="109"/>
      <c r="H4" s="109"/>
      <c r="I4" s="109"/>
      <c r="J4" s="109"/>
      <c r="K4" s="109"/>
      <c r="L4" s="109"/>
      <c r="M4" s="109"/>
      <c r="N4" s="109"/>
      <c r="AA4" s="81"/>
    </row>
    <row r="5" spans="1:29" ht="23.25" customHeight="1">
      <c r="B5" s="109"/>
      <c r="C5" s="109"/>
      <c r="D5" s="131"/>
      <c r="E5" s="197" t="s">
        <v>2</v>
      </c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</row>
    <row r="6" spans="1:29" ht="23.25" customHeight="1">
      <c r="B6" s="109"/>
      <c r="C6" s="109"/>
      <c r="D6" s="131"/>
      <c r="E6" s="198" t="s">
        <v>52</v>
      </c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32"/>
      <c r="Y6" s="133"/>
      <c r="Z6" s="133"/>
      <c r="AA6" s="133"/>
    </row>
    <row r="7" spans="1:29" ht="23.25" customHeight="1">
      <c r="B7" s="109"/>
      <c r="C7" s="109"/>
      <c r="D7" s="131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99" t="s">
        <v>79</v>
      </c>
      <c r="P7" s="199"/>
      <c r="Q7" s="199"/>
      <c r="R7" s="199"/>
      <c r="S7" s="199"/>
      <c r="T7" s="199"/>
      <c r="U7" s="199"/>
      <c r="V7" s="82"/>
      <c r="W7" s="82"/>
      <c r="X7" s="82"/>
      <c r="Y7" s="134"/>
      <c r="AA7" s="81"/>
    </row>
    <row r="8" spans="1:29" ht="23.25" customHeight="1">
      <c r="B8" s="109"/>
      <c r="C8" s="109"/>
      <c r="D8" s="131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99" t="s">
        <v>69</v>
      </c>
      <c r="P8" s="199"/>
      <c r="Q8" s="199"/>
      <c r="R8" s="199"/>
      <c r="S8" s="199"/>
      <c r="T8" s="199"/>
      <c r="U8" s="199"/>
      <c r="V8" s="82"/>
      <c r="W8" s="82"/>
      <c r="X8" s="82"/>
      <c r="Y8" s="134"/>
      <c r="AA8" s="81"/>
    </row>
    <row r="9" spans="1:29" s="110" customFormat="1" ht="23.25" customHeight="1">
      <c r="D9" s="116"/>
      <c r="K9" s="82"/>
      <c r="L9" s="82"/>
      <c r="M9" s="82"/>
      <c r="O9" s="82" t="s">
        <v>80</v>
      </c>
      <c r="P9" s="82"/>
      <c r="Q9" s="82"/>
      <c r="R9" s="82"/>
      <c r="S9" s="82"/>
      <c r="T9" s="82"/>
      <c r="W9" s="134" t="s">
        <v>81</v>
      </c>
      <c r="X9" s="134"/>
      <c r="Y9" s="134" t="s">
        <v>82</v>
      </c>
      <c r="Z9" s="109"/>
      <c r="AA9" s="81"/>
    </row>
    <row r="10" spans="1:29" s="110" customFormat="1" ht="23.25" customHeight="1">
      <c r="D10" s="116"/>
      <c r="I10" s="110" t="s">
        <v>83</v>
      </c>
      <c r="K10" s="196" t="s">
        <v>48</v>
      </c>
      <c r="L10" s="196"/>
      <c r="M10" s="196"/>
      <c r="O10" s="82" t="s">
        <v>84</v>
      </c>
      <c r="P10" s="82"/>
      <c r="Q10" s="82" t="s">
        <v>229</v>
      </c>
      <c r="R10" s="82"/>
      <c r="S10" s="82" t="s">
        <v>85</v>
      </c>
      <c r="T10" s="82"/>
      <c r="U10" s="82" t="s">
        <v>255</v>
      </c>
      <c r="V10" s="82"/>
      <c r="W10" s="134" t="s">
        <v>86</v>
      </c>
      <c r="X10" s="134"/>
      <c r="Y10" s="134" t="s">
        <v>87</v>
      </c>
    </row>
    <row r="11" spans="1:29" s="110" customFormat="1" ht="23.25" customHeight="1">
      <c r="D11" s="116"/>
      <c r="E11" s="110" t="s">
        <v>170</v>
      </c>
      <c r="I11" s="110" t="s">
        <v>171</v>
      </c>
      <c r="K11" s="112" t="s">
        <v>88</v>
      </c>
      <c r="O11" s="82" t="s">
        <v>89</v>
      </c>
      <c r="P11" s="82"/>
      <c r="Q11" s="82" t="s">
        <v>90</v>
      </c>
      <c r="R11" s="82"/>
      <c r="S11" s="82" t="s">
        <v>91</v>
      </c>
      <c r="T11" s="82"/>
      <c r="U11" s="82" t="s">
        <v>196</v>
      </c>
      <c r="V11" s="82"/>
      <c r="W11" s="134" t="s">
        <v>92</v>
      </c>
      <c r="X11" s="134"/>
      <c r="Y11" s="134" t="s">
        <v>93</v>
      </c>
    </row>
    <row r="12" spans="1:29" s="110" customFormat="1" ht="23.25" customHeight="1">
      <c r="D12" s="83" t="s">
        <v>4</v>
      </c>
      <c r="E12" s="113" t="s">
        <v>94</v>
      </c>
      <c r="G12" s="113" t="s">
        <v>47</v>
      </c>
      <c r="I12" s="113" t="s">
        <v>95</v>
      </c>
      <c r="K12" s="114" t="s">
        <v>96</v>
      </c>
      <c r="L12" s="115"/>
      <c r="M12" s="111" t="s">
        <v>97</v>
      </c>
      <c r="O12" s="113" t="s">
        <v>98</v>
      </c>
      <c r="Q12" s="135" t="s">
        <v>99</v>
      </c>
      <c r="S12" s="113" t="s">
        <v>100</v>
      </c>
      <c r="U12" s="113" t="s">
        <v>197</v>
      </c>
      <c r="W12" s="135" t="s">
        <v>101</v>
      </c>
      <c r="X12" s="134"/>
      <c r="Y12" s="135" t="s">
        <v>102</v>
      </c>
      <c r="AA12" s="113" t="s">
        <v>103</v>
      </c>
    </row>
    <row r="13" spans="1:29" s="110" customFormat="1" ht="23.25" customHeight="1">
      <c r="D13" s="116"/>
      <c r="E13" s="195" t="s">
        <v>6</v>
      </c>
      <c r="F13" s="195"/>
      <c r="G13" s="195"/>
      <c r="H13" s="195"/>
      <c r="I13" s="195"/>
      <c r="J13" s="195"/>
      <c r="K13" s="195"/>
      <c r="L13" s="195"/>
      <c r="M13" s="195"/>
      <c r="N13" s="195"/>
      <c r="O13" s="195"/>
      <c r="P13" s="195"/>
      <c r="Q13" s="195"/>
      <c r="R13" s="195"/>
      <c r="S13" s="195"/>
      <c r="T13" s="195"/>
      <c r="U13" s="195"/>
      <c r="V13" s="195"/>
      <c r="W13" s="195"/>
      <c r="X13" s="195"/>
      <c r="Y13" s="195"/>
      <c r="Z13" s="195"/>
      <c r="AA13" s="195"/>
    </row>
    <row r="14" spans="1:29" s="110" customFormat="1" ht="23.25" customHeight="1">
      <c r="A14" s="44" t="s">
        <v>190</v>
      </c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116"/>
      <c r="O14" s="116"/>
      <c r="P14" s="116"/>
      <c r="Q14" s="116"/>
      <c r="R14" s="116"/>
      <c r="S14" s="116"/>
      <c r="T14" s="116"/>
      <c r="U14" s="116"/>
      <c r="V14" s="116"/>
      <c r="W14" s="116"/>
      <c r="X14" s="116"/>
      <c r="Y14" s="116"/>
      <c r="Z14" s="116"/>
      <c r="AA14" s="116"/>
    </row>
    <row r="15" spans="1:29" ht="23.25" customHeight="1">
      <c r="A15" s="44" t="s">
        <v>191</v>
      </c>
      <c r="E15" s="117">
        <v>960000000</v>
      </c>
      <c r="F15" s="117">
        <v>0</v>
      </c>
      <c r="G15" s="117">
        <v>736842515</v>
      </c>
      <c r="H15" s="117">
        <v>0</v>
      </c>
      <c r="I15" s="117">
        <v>28996825</v>
      </c>
      <c r="J15" s="45">
        <v>0</v>
      </c>
      <c r="K15" s="117">
        <v>75140000</v>
      </c>
      <c r="L15" s="45">
        <v>0</v>
      </c>
      <c r="M15" s="117">
        <v>328568968</v>
      </c>
      <c r="N15" s="45">
        <v>0</v>
      </c>
      <c r="O15" s="117">
        <v>50326082</v>
      </c>
      <c r="P15" s="117">
        <v>0</v>
      </c>
      <c r="Q15" s="117">
        <v>1398735</v>
      </c>
      <c r="R15" s="117">
        <v>0</v>
      </c>
      <c r="S15" s="117">
        <v>-279747</v>
      </c>
      <c r="T15" s="117"/>
      <c r="U15" s="117">
        <v>8887042</v>
      </c>
      <c r="V15" s="117"/>
      <c r="W15" s="117">
        <v>2189880420</v>
      </c>
      <c r="X15" s="117"/>
      <c r="Y15" s="117">
        <v>102548943</v>
      </c>
      <c r="Z15" s="45">
        <v>0</v>
      </c>
      <c r="AA15" s="117">
        <f>+Y15+W15</f>
        <v>2292429363</v>
      </c>
    </row>
    <row r="16" spans="1:29" ht="23.25" customHeight="1">
      <c r="A16" s="36" t="s">
        <v>217</v>
      </c>
      <c r="E16" s="117">
        <v>0</v>
      </c>
      <c r="F16" s="117"/>
      <c r="G16" s="117">
        <v>0</v>
      </c>
      <c r="H16" s="117"/>
      <c r="I16" s="117">
        <v>0</v>
      </c>
      <c r="J16" s="45"/>
      <c r="K16" s="117">
        <v>0</v>
      </c>
      <c r="L16" s="45"/>
      <c r="M16" s="119">
        <f>'PL_31.12.2023'!F51</f>
        <v>151799966</v>
      </c>
      <c r="N16" s="45"/>
      <c r="O16" s="117">
        <v>0</v>
      </c>
      <c r="P16" s="117"/>
      <c r="Q16" s="117">
        <v>0</v>
      </c>
      <c r="R16" s="117"/>
      <c r="S16" s="117">
        <v>0</v>
      </c>
      <c r="T16" s="117"/>
      <c r="U16" s="119">
        <v>0</v>
      </c>
      <c r="V16" s="119"/>
      <c r="W16" s="119">
        <f>SUM(E16:S16)</f>
        <v>151799966</v>
      </c>
      <c r="X16" s="119"/>
      <c r="Y16" s="119">
        <f>'PL_31.12.2023'!F52</f>
        <v>-23620970</v>
      </c>
      <c r="Z16" s="45"/>
      <c r="AA16" s="119">
        <f>+W16+Y16</f>
        <v>128178996</v>
      </c>
      <c r="AC16" s="107">
        <f>AA16-'PL_31.12.2023'!F29</f>
        <v>0</v>
      </c>
    </row>
    <row r="17" spans="1:34" ht="23.25" customHeight="1">
      <c r="A17" s="36" t="s">
        <v>73</v>
      </c>
      <c r="D17" s="120"/>
      <c r="E17" s="119">
        <v>0</v>
      </c>
      <c r="F17" s="119"/>
      <c r="G17" s="119">
        <v>0</v>
      </c>
      <c r="H17" s="119"/>
      <c r="I17" s="119">
        <v>0</v>
      </c>
      <c r="J17" s="91"/>
      <c r="K17" s="119">
        <v>0</v>
      </c>
      <c r="L17" s="91"/>
      <c r="M17" s="119">
        <v>0</v>
      </c>
      <c r="N17" s="91"/>
      <c r="O17" s="119">
        <v>-83505775</v>
      </c>
      <c r="P17" s="119"/>
      <c r="Q17" s="119">
        <v>0</v>
      </c>
      <c r="R17" s="119"/>
      <c r="S17" s="119">
        <v>0</v>
      </c>
      <c r="T17" s="119"/>
      <c r="U17" s="119">
        <v>16413975</v>
      </c>
      <c r="V17" s="119"/>
      <c r="W17" s="119">
        <f>SUM(E17:U17)</f>
        <v>-67091800</v>
      </c>
      <c r="X17" s="119"/>
      <c r="Y17" s="119">
        <v>3414459</v>
      </c>
      <c r="Z17" s="91"/>
      <c r="AA17" s="121">
        <f>+W17+Y17</f>
        <v>-63677341</v>
      </c>
      <c r="AC17" s="107">
        <f>AA17-'PL_31.12.2023'!F39</f>
        <v>0</v>
      </c>
    </row>
    <row r="18" spans="1:34" ht="23.25" customHeight="1">
      <c r="A18" s="36" t="s">
        <v>74</v>
      </c>
      <c r="E18" s="122">
        <f>SUM(E16:E17)</f>
        <v>0</v>
      </c>
      <c r="F18" s="119">
        <f t="shared" ref="F18:Q18" si="0">SUM(F16:F17)</f>
        <v>0</v>
      </c>
      <c r="G18" s="122">
        <f t="shared" si="0"/>
        <v>0</v>
      </c>
      <c r="H18" s="119">
        <f t="shared" si="0"/>
        <v>0</v>
      </c>
      <c r="I18" s="122">
        <f t="shared" si="0"/>
        <v>0</v>
      </c>
      <c r="J18" s="119">
        <f t="shared" si="0"/>
        <v>0</v>
      </c>
      <c r="K18" s="122">
        <f t="shared" si="0"/>
        <v>0</v>
      </c>
      <c r="L18" s="119">
        <f t="shared" si="0"/>
        <v>0</v>
      </c>
      <c r="M18" s="122">
        <f t="shared" si="0"/>
        <v>151799966</v>
      </c>
      <c r="N18" s="119">
        <f t="shared" si="0"/>
        <v>0</v>
      </c>
      <c r="O18" s="122">
        <f t="shared" si="0"/>
        <v>-83505775</v>
      </c>
      <c r="P18" s="119">
        <f t="shared" si="0"/>
        <v>0</v>
      </c>
      <c r="Q18" s="122">
        <f t="shared" si="0"/>
        <v>0</v>
      </c>
      <c r="R18" s="119">
        <f>SUM(R16:R17)</f>
        <v>0</v>
      </c>
      <c r="S18" s="122">
        <f t="shared" ref="S18" si="1">SUM(S16:S17)</f>
        <v>0</v>
      </c>
      <c r="T18" s="119"/>
      <c r="U18" s="122">
        <f>SUM(U16:U17)</f>
        <v>16413975</v>
      </c>
      <c r="V18" s="119"/>
      <c r="W18" s="122">
        <f>SUM(W16:W17)</f>
        <v>84708166</v>
      </c>
      <c r="X18" s="119"/>
      <c r="Y18" s="122">
        <f t="shared" ref="Y18:Z18" si="2">SUM(Y16:Y17)</f>
        <v>-20206511</v>
      </c>
      <c r="Z18" s="119">
        <f t="shared" si="2"/>
        <v>0</v>
      </c>
      <c r="AA18" s="122">
        <f>SUM(AA16:AA17)</f>
        <v>64501655</v>
      </c>
    </row>
    <row r="19" spans="1:34" ht="23.25" customHeight="1">
      <c r="A19" s="36" t="s">
        <v>206</v>
      </c>
      <c r="D19" s="116">
        <v>10</v>
      </c>
      <c r="E19" s="119">
        <v>0</v>
      </c>
      <c r="F19" s="119"/>
      <c r="G19" s="119">
        <v>0</v>
      </c>
      <c r="H19" s="119"/>
      <c r="I19" s="119">
        <v>0</v>
      </c>
      <c r="J19" s="91"/>
      <c r="K19" s="119">
        <v>0</v>
      </c>
      <c r="L19" s="91"/>
      <c r="M19" s="119">
        <v>0</v>
      </c>
      <c r="N19" s="91"/>
      <c r="O19" s="119">
        <v>0</v>
      </c>
      <c r="P19" s="119"/>
      <c r="Q19" s="119">
        <v>0</v>
      </c>
      <c r="R19" s="119"/>
      <c r="S19" s="119">
        <v>0</v>
      </c>
      <c r="T19" s="119"/>
      <c r="U19" s="119">
        <v>0</v>
      </c>
      <c r="V19" s="119"/>
      <c r="W19" s="119">
        <f>SUM(E19:U19)</f>
        <v>0</v>
      </c>
      <c r="X19" s="119"/>
      <c r="Y19" s="119">
        <v>-4651734</v>
      </c>
      <c r="Z19" s="91"/>
      <c r="AA19" s="119">
        <f>+W19+Y19</f>
        <v>-4651734</v>
      </c>
    </row>
    <row r="20" spans="1:34" ht="23.25" customHeight="1">
      <c r="A20" s="36" t="s">
        <v>146</v>
      </c>
      <c r="E20" s="119"/>
      <c r="F20" s="119"/>
      <c r="G20" s="119"/>
      <c r="H20" s="119"/>
      <c r="I20" s="119"/>
      <c r="J20" s="91"/>
      <c r="K20" s="119"/>
      <c r="L20" s="91"/>
      <c r="M20" s="119"/>
      <c r="N20" s="91"/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19"/>
      <c r="Z20" s="91"/>
      <c r="AA20" s="119"/>
    </row>
    <row r="21" spans="1:34" ht="23.25" customHeight="1">
      <c r="A21" s="36" t="s">
        <v>236</v>
      </c>
      <c r="D21" s="116">
        <v>21</v>
      </c>
      <c r="E21" s="121">
        <v>0</v>
      </c>
      <c r="F21" s="119"/>
      <c r="G21" s="121">
        <v>0</v>
      </c>
      <c r="H21" s="119"/>
      <c r="I21" s="121">
        <v>0</v>
      </c>
      <c r="J21" s="91"/>
      <c r="K21" s="121">
        <v>15150000</v>
      </c>
      <c r="L21" s="91"/>
      <c r="M21" s="121">
        <v>-15150000</v>
      </c>
      <c r="N21" s="91"/>
      <c r="O21" s="121">
        <v>0</v>
      </c>
      <c r="P21" s="119"/>
      <c r="Q21" s="119">
        <v>0</v>
      </c>
      <c r="R21" s="119"/>
      <c r="S21" s="121">
        <v>0</v>
      </c>
      <c r="T21" s="119"/>
      <c r="U21" s="121">
        <v>0</v>
      </c>
      <c r="V21" s="119"/>
      <c r="W21" s="119">
        <f>SUM(E21:U21)</f>
        <v>0</v>
      </c>
      <c r="X21" s="119"/>
      <c r="Y21" s="121">
        <v>0</v>
      </c>
      <c r="Z21" s="91"/>
      <c r="AA21" s="121">
        <f>+W21+Y21</f>
        <v>0</v>
      </c>
    </row>
    <row r="22" spans="1:34" ht="23.25" customHeight="1" thickBot="1">
      <c r="A22" s="44" t="s">
        <v>192</v>
      </c>
      <c r="E22" s="136">
        <f>SUM(E15,E18:E21)</f>
        <v>960000000</v>
      </c>
      <c r="F22" s="137">
        <f t="shared" ref="F22:AA22" si="3">SUM(F15,F18:F21)</f>
        <v>0</v>
      </c>
      <c r="G22" s="136">
        <f t="shared" si="3"/>
        <v>736842515</v>
      </c>
      <c r="H22" s="137">
        <f t="shared" si="3"/>
        <v>0</v>
      </c>
      <c r="I22" s="136">
        <f t="shared" si="3"/>
        <v>28996825</v>
      </c>
      <c r="J22" s="137">
        <f t="shared" si="3"/>
        <v>0</v>
      </c>
      <c r="K22" s="136">
        <f t="shared" si="3"/>
        <v>90290000</v>
      </c>
      <c r="L22" s="137">
        <f t="shared" si="3"/>
        <v>0</v>
      </c>
      <c r="M22" s="136">
        <f t="shared" si="3"/>
        <v>465218934</v>
      </c>
      <c r="N22" s="137">
        <f t="shared" si="3"/>
        <v>0</v>
      </c>
      <c r="O22" s="136">
        <f t="shared" si="3"/>
        <v>-33179693</v>
      </c>
      <c r="P22" s="137">
        <f t="shared" si="3"/>
        <v>0</v>
      </c>
      <c r="Q22" s="136">
        <f t="shared" si="3"/>
        <v>1398735</v>
      </c>
      <c r="R22" s="137">
        <f t="shared" si="3"/>
        <v>0</v>
      </c>
      <c r="S22" s="136">
        <f t="shared" si="3"/>
        <v>-279747</v>
      </c>
      <c r="T22" s="137"/>
      <c r="U22" s="136">
        <f t="shared" si="3"/>
        <v>25301017</v>
      </c>
      <c r="V22" s="137"/>
      <c r="W22" s="136">
        <f t="shared" si="3"/>
        <v>2274588586</v>
      </c>
      <c r="X22" s="137"/>
      <c r="Y22" s="136">
        <f>SUM(Y15,Y18:Y21)</f>
        <v>77690698</v>
      </c>
      <c r="Z22" s="137">
        <f t="shared" si="3"/>
        <v>0</v>
      </c>
      <c r="AA22" s="136">
        <f t="shared" si="3"/>
        <v>2352279284</v>
      </c>
    </row>
    <row r="23" spans="1:34" ht="23.25" customHeight="1" thickTop="1">
      <c r="A23" s="44"/>
      <c r="E23" s="124"/>
      <c r="F23" s="124"/>
      <c r="G23" s="124"/>
      <c r="H23" s="124"/>
      <c r="I23" s="124"/>
      <c r="J23" s="138"/>
      <c r="K23" s="124"/>
      <c r="L23" s="138"/>
      <c r="M23" s="124"/>
      <c r="N23" s="138"/>
      <c r="O23" s="124"/>
      <c r="P23" s="124"/>
      <c r="Q23" s="124"/>
      <c r="R23" s="124"/>
      <c r="S23" s="124"/>
      <c r="T23" s="124"/>
      <c r="U23" s="124"/>
      <c r="V23" s="124"/>
      <c r="W23" s="124"/>
      <c r="X23" s="124"/>
      <c r="Y23" s="124"/>
      <c r="Z23" s="138"/>
      <c r="AA23" s="124"/>
    </row>
    <row r="24" spans="1:34" ht="23.25" customHeight="1">
      <c r="A24" s="44" t="s">
        <v>224</v>
      </c>
      <c r="E24" s="119"/>
      <c r="F24" s="119"/>
      <c r="G24" s="119"/>
      <c r="H24" s="119"/>
      <c r="I24" s="119"/>
      <c r="J24" s="91"/>
      <c r="K24" s="119"/>
      <c r="L24" s="91"/>
      <c r="M24" s="119"/>
      <c r="N24" s="91"/>
      <c r="O24" s="119"/>
      <c r="P24" s="119"/>
      <c r="Q24" s="119"/>
      <c r="R24" s="119"/>
      <c r="S24" s="119"/>
      <c r="T24" s="119"/>
      <c r="U24" s="119"/>
      <c r="V24" s="119"/>
      <c r="W24" s="119"/>
      <c r="X24" s="119"/>
      <c r="Y24" s="119"/>
      <c r="Z24" s="91"/>
      <c r="AA24" s="119"/>
    </row>
    <row r="25" spans="1:34" ht="23.25" customHeight="1">
      <c r="A25" s="44" t="s">
        <v>225</v>
      </c>
      <c r="E25" s="117">
        <f>E22</f>
        <v>960000000</v>
      </c>
      <c r="F25" s="117">
        <f t="shared" ref="F25:AA25" si="4">F22</f>
        <v>0</v>
      </c>
      <c r="G25" s="117">
        <f t="shared" si="4"/>
        <v>736842515</v>
      </c>
      <c r="H25" s="117">
        <f t="shared" si="4"/>
        <v>0</v>
      </c>
      <c r="I25" s="117">
        <f t="shared" si="4"/>
        <v>28996825</v>
      </c>
      <c r="J25" s="117">
        <f t="shared" si="4"/>
        <v>0</v>
      </c>
      <c r="K25" s="117">
        <f t="shared" si="4"/>
        <v>90290000</v>
      </c>
      <c r="L25" s="117">
        <f t="shared" si="4"/>
        <v>0</v>
      </c>
      <c r="M25" s="117">
        <f t="shared" si="4"/>
        <v>465218934</v>
      </c>
      <c r="N25" s="117">
        <f t="shared" si="4"/>
        <v>0</v>
      </c>
      <c r="O25" s="117">
        <f t="shared" si="4"/>
        <v>-33179693</v>
      </c>
      <c r="P25" s="117">
        <f t="shared" si="4"/>
        <v>0</v>
      </c>
      <c r="Q25" s="117">
        <f t="shared" si="4"/>
        <v>1398735</v>
      </c>
      <c r="R25" s="117">
        <f t="shared" si="4"/>
        <v>0</v>
      </c>
      <c r="S25" s="117">
        <f t="shared" si="4"/>
        <v>-279747</v>
      </c>
      <c r="T25" s="117"/>
      <c r="U25" s="117">
        <f t="shared" si="4"/>
        <v>25301017</v>
      </c>
      <c r="V25" s="117"/>
      <c r="W25" s="117">
        <f t="shared" si="4"/>
        <v>2274588586</v>
      </c>
      <c r="X25" s="117"/>
      <c r="Y25" s="117">
        <f t="shared" si="4"/>
        <v>77690698</v>
      </c>
      <c r="Z25" s="117">
        <f t="shared" si="4"/>
        <v>0</v>
      </c>
      <c r="AA25" s="117">
        <f t="shared" si="4"/>
        <v>2352279284</v>
      </c>
      <c r="AC25" s="110"/>
      <c r="AD25" s="110"/>
      <c r="AE25" s="110"/>
      <c r="AF25" s="110"/>
      <c r="AG25" s="110"/>
      <c r="AH25" s="110"/>
    </row>
    <row r="26" spans="1:34" ht="23.25" customHeight="1">
      <c r="A26" s="36" t="s">
        <v>217</v>
      </c>
      <c r="E26" s="119">
        <v>0</v>
      </c>
      <c r="F26" s="119"/>
      <c r="G26" s="119">
        <v>0</v>
      </c>
      <c r="H26" s="119"/>
      <c r="I26" s="119">
        <v>0</v>
      </c>
      <c r="J26" s="91"/>
      <c r="K26" s="119">
        <v>0</v>
      </c>
      <c r="L26" s="91"/>
      <c r="M26" s="119">
        <f>'PL_31.12.2023'!D51</f>
        <v>136089569</v>
      </c>
      <c r="N26" s="91"/>
      <c r="O26" s="119">
        <v>0</v>
      </c>
      <c r="P26" s="119"/>
      <c r="Q26" s="119">
        <v>0</v>
      </c>
      <c r="R26" s="119"/>
      <c r="S26" s="119">
        <v>0</v>
      </c>
      <c r="T26" s="119"/>
      <c r="U26" s="119">
        <v>0</v>
      </c>
      <c r="V26" s="119"/>
      <c r="W26" s="119">
        <f>SUM(E26:U26)</f>
        <v>136089569</v>
      </c>
      <c r="X26" s="119"/>
      <c r="Y26" s="119">
        <f>'PL_31.12.2023'!D52</f>
        <v>-23475812</v>
      </c>
      <c r="Z26" s="91"/>
      <c r="AA26" s="119">
        <f>+W26+Y26</f>
        <v>112613757</v>
      </c>
      <c r="AC26" s="139"/>
      <c r="AD26" s="139"/>
      <c r="AE26" s="139"/>
      <c r="AF26" s="139"/>
      <c r="AG26" s="139"/>
      <c r="AH26" s="139"/>
    </row>
    <row r="27" spans="1:34" ht="23.25" customHeight="1">
      <c r="A27" s="36" t="s">
        <v>73</v>
      </c>
      <c r="E27" s="121">
        <v>0</v>
      </c>
      <c r="F27" s="119"/>
      <c r="G27" s="121">
        <v>0</v>
      </c>
      <c r="H27" s="119"/>
      <c r="I27" s="121">
        <v>0</v>
      </c>
      <c r="J27" s="91"/>
      <c r="K27" s="121">
        <v>0</v>
      </c>
      <c r="L27" s="91"/>
      <c r="M27" s="121">
        <v>0</v>
      </c>
      <c r="N27" s="91"/>
      <c r="O27" s="121">
        <v>-8633891</v>
      </c>
      <c r="P27" s="119"/>
      <c r="Q27" s="119">
        <v>0</v>
      </c>
      <c r="R27" s="119"/>
      <c r="S27" s="121">
        <v>0</v>
      </c>
      <c r="T27" s="119"/>
      <c r="U27" s="121">
        <v>2463094</v>
      </c>
      <c r="V27" s="119"/>
      <c r="W27" s="121">
        <f>SUM(E27:U27)</f>
        <v>-6170797</v>
      </c>
      <c r="X27" s="119"/>
      <c r="Y27" s="121">
        <f>'PL_31.12.2023'!D57-'PL_31.12.2023'!D52</f>
        <v>-668391</v>
      </c>
      <c r="Z27" s="91"/>
      <c r="AA27" s="121">
        <f>+W27+Y27</f>
        <v>-6839188</v>
      </c>
      <c r="AC27" s="139"/>
      <c r="AD27" s="139"/>
      <c r="AE27" s="139"/>
      <c r="AF27" s="139"/>
      <c r="AG27" s="139"/>
      <c r="AH27" s="139"/>
    </row>
    <row r="28" spans="1:34" ht="23.25" customHeight="1">
      <c r="A28" s="36" t="s">
        <v>74</v>
      </c>
      <c r="E28" s="119">
        <f>SUM(E26:E27)</f>
        <v>0</v>
      </c>
      <c r="F28" s="119"/>
      <c r="G28" s="119">
        <f>SUM(G26:G27)</f>
        <v>0</v>
      </c>
      <c r="H28" s="119"/>
      <c r="I28" s="119">
        <f>SUM(I26:I27)</f>
        <v>0</v>
      </c>
      <c r="J28" s="91"/>
      <c r="K28" s="119">
        <f>SUM(K26:K27)</f>
        <v>0</v>
      </c>
      <c r="L28" s="91"/>
      <c r="M28" s="119">
        <f>SUM(M26:M27)</f>
        <v>136089569</v>
      </c>
      <c r="N28" s="91"/>
      <c r="O28" s="119">
        <f>SUM(O26:O27)</f>
        <v>-8633891</v>
      </c>
      <c r="P28" s="119"/>
      <c r="Q28" s="122">
        <f>SUM(Q26:Q27)</f>
        <v>0</v>
      </c>
      <c r="R28" s="119"/>
      <c r="S28" s="122">
        <f>SUM(S26:S27)</f>
        <v>0</v>
      </c>
      <c r="T28" s="119"/>
      <c r="U28" s="122">
        <f>SUM(U26:U27)</f>
        <v>2463094</v>
      </c>
      <c r="V28" s="119"/>
      <c r="W28" s="119">
        <f>SUM(W26:W27)</f>
        <v>129918772</v>
      </c>
      <c r="X28" s="119"/>
      <c r="Y28" s="119">
        <f>SUM(Y26:Y27)</f>
        <v>-24144203</v>
      </c>
      <c r="Z28" s="91"/>
      <c r="AA28" s="119">
        <f>SUM(AA26:AA27)</f>
        <v>105774569</v>
      </c>
      <c r="AC28" s="139"/>
      <c r="AD28" s="139"/>
      <c r="AE28" s="139"/>
      <c r="AF28" s="139"/>
      <c r="AG28" s="139"/>
      <c r="AH28" s="139"/>
    </row>
    <row r="29" spans="1:34" ht="23.25" customHeight="1">
      <c r="A29" s="36" t="s">
        <v>231</v>
      </c>
      <c r="D29" s="116">
        <v>25</v>
      </c>
      <c r="E29" s="119">
        <v>0</v>
      </c>
      <c r="F29" s="119"/>
      <c r="G29" s="119">
        <v>0</v>
      </c>
      <c r="H29" s="119"/>
      <c r="I29" s="119">
        <v>0</v>
      </c>
      <c r="J29" s="91"/>
      <c r="K29" s="119">
        <v>0</v>
      </c>
      <c r="L29" s="91"/>
      <c r="M29" s="180">
        <v>-38400000</v>
      </c>
      <c r="N29" s="91"/>
      <c r="O29" s="119">
        <v>0</v>
      </c>
      <c r="P29" s="119"/>
      <c r="Q29" s="119">
        <v>0</v>
      </c>
      <c r="R29" s="119"/>
      <c r="S29" s="119">
        <v>0</v>
      </c>
      <c r="T29" s="119"/>
      <c r="U29" s="119">
        <v>0</v>
      </c>
      <c r="V29" s="119"/>
      <c r="W29" s="119">
        <f>SUM(E29:U29)</f>
        <v>-38400000</v>
      </c>
      <c r="X29" s="119"/>
      <c r="Y29" s="119">
        <v>0</v>
      </c>
      <c r="Z29" s="119"/>
      <c r="AA29" s="119">
        <f>+W29+Y29</f>
        <v>-38400000</v>
      </c>
      <c r="AC29" s="139"/>
      <c r="AD29" s="139"/>
      <c r="AE29" s="139"/>
      <c r="AF29" s="139"/>
      <c r="AG29" s="139"/>
      <c r="AH29" s="139"/>
    </row>
    <row r="30" spans="1:34" ht="23.25" hidden="1" customHeight="1">
      <c r="A30" s="36" t="s">
        <v>206</v>
      </c>
      <c r="D30" s="120">
        <v>10</v>
      </c>
      <c r="E30" s="119">
        <v>0</v>
      </c>
      <c r="F30" s="119"/>
      <c r="G30" s="119">
        <v>0</v>
      </c>
      <c r="H30" s="119"/>
      <c r="I30" s="119">
        <v>0</v>
      </c>
      <c r="J30" s="91"/>
      <c r="K30" s="119">
        <v>0</v>
      </c>
      <c r="L30" s="91"/>
      <c r="M30" s="119">
        <v>0</v>
      </c>
      <c r="N30" s="91"/>
      <c r="O30" s="119">
        <v>0</v>
      </c>
      <c r="P30" s="119"/>
      <c r="Q30" s="119">
        <v>0</v>
      </c>
      <c r="R30" s="119"/>
      <c r="S30" s="119">
        <v>0</v>
      </c>
      <c r="T30" s="119"/>
      <c r="U30" s="119">
        <v>0</v>
      </c>
      <c r="V30" s="119"/>
      <c r="W30" s="119">
        <f>SUM(E30:S30)</f>
        <v>0</v>
      </c>
      <c r="X30" s="119"/>
      <c r="Y30" s="119">
        <v>0</v>
      </c>
      <c r="Z30" s="91"/>
      <c r="AA30" s="119">
        <f>+W30+Y30</f>
        <v>0</v>
      </c>
      <c r="AC30" s="139"/>
      <c r="AD30" s="139"/>
      <c r="AE30" s="139"/>
      <c r="AF30" s="139"/>
      <c r="AG30" s="139"/>
      <c r="AH30" s="139"/>
    </row>
    <row r="31" spans="1:34" ht="23.25" customHeight="1">
      <c r="A31" s="36" t="s">
        <v>146</v>
      </c>
      <c r="E31" s="119"/>
      <c r="F31" s="119"/>
      <c r="G31" s="119"/>
      <c r="H31" s="119"/>
      <c r="I31" s="119"/>
      <c r="J31" s="91"/>
      <c r="K31" s="119"/>
      <c r="L31" s="91"/>
      <c r="M31" s="119"/>
      <c r="N31" s="91"/>
      <c r="O31" s="119"/>
      <c r="P31" s="119"/>
      <c r="Q31" s="119"/>
      <c r="R31" s="119"/>
      <c r="S31" s="119"/>
      <c r="T31" s="119"/>
      <c r="U31" s="119"/>
      <c r="V31" s="119"/>
      <c r="W31" s="119"/>
      <c r="X31" s="119"/>
      <c r="Y31" s="119"/>
      <c r="Z31" s="91"/>
      <c r="AA31" s="119"/>
      <c r="AC31" s="139"/>
      <c r="AD31" s="139"/>
      <c r="AE31" s="139"/>
      <c r="AF31" s="139"/>
      <c r="AG31" s="139"/>
      <c r="AH31" s="139"/>
    </row>
    <row r="32" spans="1:34" ht="23.25" customHeight="1">
      <c r="A32" s="36" t="s">
        <v>147</v>
      </c>
      <c r="D32" s="116">
        <v>21</v>
      </c>
      <c r="E32" s="119">
        <v>0</v>
      </c>
      <c r="F32" s="119"/>
      <c r="G32" s="119">
        <v>0</v>
      </c>
      <c r="H32" s="119"/>
      <c r="I32" s="119">
        <v>0</v>
      </c>
      <c r="J32" s="91"/>
      <c r="K32" s="119">
        <f>'The Company_31.12.2023'!K26</f>
        <v>9710000</v>
      </c>
      <c r="L32" s="91"/>
      <c r="M32" s="119">
        <f>'The Company_31.12.2023'!M26</f>
        <v>-9710000</v>
      </c>
      <c r="N32" s="91"/>
      <c r="O32" s="119">
        <v>0</v>
      </c>
      <c r="P32" s="119"/>
      <c r="Q32" s="119">
        <v>0</v>
      </c>
      <c r="R32" s="119"/>
      <c r="S32" s="119">
        <v>0</v>
      </c>
      <c r="T32" s="119"/>
      <c r="U32" s="119">
        <v>0</v>
      </c>
      <c r="V32" s="119"/>
      <c r="W32" s="119">
        <f>SUM(E32:S32)</f>
        <v>0</v>
      </c>
      <c r="X32" s="119"/>
      <c r="Y32" s="119">
        <v>0</v>
      </c>
      <c r="Z32" s="91"/>
      <c r="AA32" s="119">
        <f>+W32+Y32</f>
        <v>0</v>
      </c>
      <c r="AC32" s="139"/>
      <c r="AD32" s="139"/>
      <c r="AE32" s="139"/>
      <c r="AF32" s="139"/>
      <c r="AG32" s="139"/>
      <c r="AH32" s="139"/>
    </row>
    <row r="33" spans="1:34" ht="23.25" customHeight="1" thickBot="1">
      <c r="A33" s="44" t="s">
        <v>226</v>
      </c>
      <c r="E33" s="136">
        <f>SUM(E25,E28:E32)</f>
        <v>960000000</v>
      </c>
      <c r="F33" s="137"/>
      <c r="G33" s="136">
        <f>SUM(G25,G28:G32)</f>
        <v>736842515</v>
      </c>
      <c r="H33" s="137"/>
      <c r="I33" s="136">
        <f>SUM(I25,I28:I32)</f>
        <v>28996825</v>
      </c>
      <c r="J33" s="137"/>
      <c r="K33" s="136">
        <f>SUM(K25,K28:K32)</f>
        <v>100000000</v>
      </c>
      <c r="L33" s="137"/>
      <c r="M33" s="136">
        <f>SUM(M25,M28:M32)</f>
        <v>553198503</v>
      </c>
      <c r="N33" s="137"/>
      <c r="O33" s="136">
        <f>SUM(O25,O28:O32)</f>
        <v>-41813584</v>
      </c>
      <c r="P33" s="137"/>
      <c r="Q33" s="136">
        <f>SUM(Q25,Q28:Q32)</f>
        <v>1398735</v>
      </c>
      <c r="R33" s="137"/>
      <c r="S33" s="136">
        <f>SUM(S25,S28:S32)</f>
        <v>-279747</v>
      </c>
      <c r="T33" s="137"/>
      <c r="U33" s="136">
        <f>SUM(U25,U28:U32)</f>
        <v>27764111</v>
      </c>
      <c r="V33" s="137"/>
      <c r="W33" s="136">
        <f>SUM(W25,W28:W32)</f>
        <v>2366107358</v>
      </c>
      <c r="X33" s="137"/>
      <c r="Y33" s="136">
        <f>SUM(Y25,Y28:Y32)</f>
        <v>53546495</v>
      </c>
      <c r="Z33" s="137"/>
      <c r="AA33" s="136">
        <f>SUM(AA25,AA28:AA32)</f>
        <v>2419653853</v>
      </c>
      <c r="AC33" s="139"/>
      <c r="AD33" s="139"/>
      <c r="AE33" s="139"/>
      <c r="AF33" s="139"/>
      <c r="AG33" s="139"/>
      <c r="AH33" s="139"/>
    </row>
    <row r="34" spans="1:34" ht="23.25" customHeight="1" thickTop="1">
      <c r="A34" s="44"/>
      <c r="E34" s="126"/>
      <c r="F34" s="126"/>
      <c r="G34" s="126"/>
      <c r="H34" s="126"/>
      <c r="I34" s="126"/>
      <c r="J34" s="126"/>
      <c r="K34" s="126"/>
      <c r="L34" s="126"/>
      <c r="M34" s="126"/>
      <c r="N34" s="126"/>
      <c r="O34" s="126"/>
      <c r="P34" s="126"/>
      <c r="Q34" s="126"/>
      <c r="R34" s="126"/>
      <c r="S34" s="126"/>
      <c r="T34" s="126"/>
      <c r="U34" s="126"/>
      <c r="V34" s="126"/>
      <c r="W34" s="126"/>
      <c r="X34" s="126"/>
      <c r="Y34" s="126"/>
      <c r="Z34" s="126"/>
      <c r="AC34" s="139">
        <f>+AA33-'BS_31.12.2023'!C88</f>
        <v>0</v>
      </c>
      <c r="AD34" s="139"/>
      <c r="AE34" s="139"/>
      <c r="AF34" s="139"/>
      <c r="AG34" s="139"/>
      <c r="AH34" s="139"/>
    </row>
    <row r="35" spans="1:34" ht="23.25" customHeight="1">
      <c r="A35" s="36"/>
      <c r="AC35" s="139"/>
      <c r="AD35" s="139"/>
      <c r="AE35" s="139"/>
      <c r="AF35" s="139"/>
      <c r="AG35" s="139"/>
      <c r="AH35" s="139"/>
    </row>
  </sheetData>
  <mergeCells count="6">
    <mergeCell ref="E13:AA13"/>
    <mergeCell ref="K10:M10"/>
    <mergeCell ref="E5:AA5"/>
    <mergeCell ref="E6:W6"/>
    <mergeCell ref="O8:U8"/>
    <mergeCell ref="O7:U7"/>
  </mergeCells>
  <pageMargins left="0.74803149606299202" right="0.23622047244094499" top="0.66929133858267698" bottom="0.74803149606299202" header="0.31496062992126" footer="0.31496062992126"/>
  <pageSetup paperSize="9" scale="48" firstPageNumber="11" fitToHeight="0" orientation="landscape" useFirstPageNumber="1" r:id="rId1"/>
  <headerFooter>
    <oddFooter>&amp;L&amp;"Calibri,Regular"&amp;11The accompanying notes are an integral part of the financial statements.&amp;R&amp;"Calibri,Regular"&amp;11&amp;P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U30"/>
  <sheetViews>
    <sheetView showGridLines="0" view="pageBreakPreview" topLeftCell="B1" zoomScale="85" zoomScaleNormal="50" zoomScaleSheetLayoutView="85" workbookViewId="0">
      <selection activeCell="E84" sqref="E84"/>
    </sheetView>
  </sheetViews>
  <sheetFormatPr defaultColWidth="9.44140625" defaultRowHeight="24" customHeight="1"/>
  <cols>
    <col min="1" max="1" width="12.5546875" style="107" customWidth="1"/>
    <col min="2" max="2" width="9.5546875" style="107" customWidth="1"/>
    <col min="3" max="3" width="16" style="107" customWidth="1"/>
    <col min="4" max="4" width="6.44140625" style="107" customWidth="1"/>
    <col min="5" max="5" width="17.21875" style="107" customWidth="1"/>
    <col min="6" max="6" width="1.5546875" style="107" customWidth="1"/>
    <col min="7" max="7" width="17.77734375" style="107" bestFit="1" customWidth="1"/>
    <col min="8" max="8" width="1.5546875" style="107" customWidth="1"/>
    <col min="9" max="9" width="15.44140625" style="107" customWidth="1"/>
    <col min="10" max="10" width="1.5546875" style="107" customWidth="1"/>
    <col min="11" max="11" width="17.44140625" style="107" customWidth="1"/>
    <col min="12" max="12" width="1.5546875" style="107" customWidth="1"/>
    <col min="13" max="13" width="16.77734375" style="107" customWidth="1"/>
    <col min="14" max="14" width="1.5546875" style="107" customWidth="1"/>
    <col min="15" max="15" width="21.5546875" style="107" customWidth="1"/>
    <col min="16" max="16" width="1.5546875" style="107" customWidth="1"/>
    <col min="17" max="17" width="20.44140625" style="107" customWidth="1"/>
    <col min="18" max="18" width="1.5546875" style="107" customWidth="1"/>
    <col min="19" max="19" width="19" style="107" customWidth="1"/>
    <col min="20" max="20" width="0.5546875" style="107" customWidth="1"/>
    <col min="21" max="21" width="12.5546875" style="107" bestFit="1" customWidth="1"/>
    <col min="22" max="16384" width="9.44140625" style="107"/>
  </cols>
  <sheetData>
    <row r="1" spans="1:19" ht="24" customHeight="1">
      <c r="A1" s="77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106"/>
      <c r="L1" s="106"/>
      <c r="M1" s="106"/>
      <c r="N1" s="106"/>
      <c r="O1" s="106"/>
      <c r="P1" s="106"/>
      <c r="Q1" s="106"/>
      <c r="R1" s="106"/>
      <c r="S1" s="106"/>
    </row>
    <row r="2" spans="1:19" ht="24" customHeight="1">
      <c r="A2" s="108" t="s">
        <v>104</v>
      </c>
      <c r="B2" s="108"/>
      <c r="C2" s="108"/>
      <c r="D2" s="108"/>
      <c r="E2" s="108"/>
      <c r="F2" s="108"/>
      <c r="G2" s="108"/>
      <c r="H2" s="108"/>
      <c r="I2" s="108"/>
      <c r="J2" s="108"/>
      <c r="K2" s="106"/>
      <c r="L2" s="106"/>
      <c r="M2" s="106"/>
      <c r="N2" s="106"/>
      <c r="O2" s="106"/>
      <c r="P2" s="106"/>
      <c r="Q2" s="106"/>
      <c r="R2" s="106"/>
      <c r="S2" s="106"/>
    </row>
    <row r="3" spans="1:19" ht="24" customHeight="1">
      <c r="A3" s="108" t="s">
        <v>223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81"/>
    </row>
    <row r="4" spans="1:19" ht="24" customHeight="1">
      <c r="A4" s="108"/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81"/>
    </row>
    <row r="5" spans="1:19" ht="24" customHeight="1">
      <c r="B5" s="109"/>
      <c r="C5" s="109"/>
      <c r="D5" s="109"/>
      <c r="E5" s="197" t="s">
        <v>3</v>
      </c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</row>
    <row r="6" spans="1:19" s="110" customFormat="1" ht="24" customHeight="1">
      <c r="K6" s="196" t="s">
        <v>48</v>
      </c>
      <c r="L6" s="196"/>
      <c r="M6" s="196"/>
      <c r="O6" s="196" t="s">
        <v>79</v>
      </c>
      <c r="P6" s="196"/>
      <c r="Q6" s="196"/>
      <c r="S6" s="81"/>
    </row>
    <row r="7" spans="1:19" s="110" customFormat="1" ht="24" customHeight="1">
      <c r="I7" s="110" t="s">
        <v>83</v>
      </c>
      <c r="K7" s="112"/>
      <c r="L7" s="112"/>
      <c r="M7" s="112"/>
      <c r="O7" s="112" t="s">
        <v>229</v>
      </c>
      <c r="P7" s="112"/>
      <c r="Q7" s="112" t="s">
        <v>85</v>
      </c>
      <c r="S7" s="81"/>
    </row>
    <row r="8" spans="1:19" s="110" customFormat="1" ht="24" customHeight="1">
      <c r="E8" s="110" t="s">
        <v>170</v>
      </c>
      <c r="I8" s="110" t="s">
        <v>171</v>
      </c>
      <c r="K8" s="112" t="s">
        <v>88</v>
      </c>
      <c r="O8" s="82" t="s">
        <v>90</v>
      </c>
      <c r="Q8" s="82" t="s">
        <v>91</v>
      </c>
    </row>
    <row r="9" spans="1:19" s="110" customFormat="1" ht="24" customHeight="1">
      <c r="D9" s="83" t="s">
        <v>4</v>
      </c>
      <c r="E9" s="113" t="s">
        <v>94</v>
      </c>
      <c r="G9" s="113" t="s">
        <v>47</v>
      </c>
      <c r="I9" s="113" t="s">
        <v>95</v>
      </c>
      <c r="K9" s="114" t="s">
        <v>96</v>
      </c>
      <c r="L9" s="115"/>
      <c r="M9" s="111" t="s">
        <v>97</v>
      </c>
      <c r="O9" s="113" t="s">
        <v>99</v>
      </c>
      <c r="Q9" s="113" t="s">
        <v>100</v>
      </c>
      <c r="S9" s="113" t="s">
        <v>103</v>
      </c>
    </row>
    <row r="10" spans="1:19" s="110" customFormat="1" ht="24" customHeight="1">
      <c r="E10" s="195" t="s">
        <v>6</v>
      </c>
      <c r="F10" s="195"/>
      <c r="G10" s="195"/>
      <c r="H10" s="195"/>
      <c r="I10" s="195"/>
      <c r="J10" s="195"/>
      <c r="K10" s="195"/>
      <c r="L10" s="195"/>
      <c r="M10" s="195"/>
      <c r="N10" s="195"/>
      <c r="O10" s="195"/>
      <c r="P10" s="195"/>
      <c r="Q10" s="195"/>
      <c r="R10" s="195"/>
      <c r="S10" s="195"/>
    </row>
    <row r="11" spans="1:19" s="110" customFormat="1" ht="24" customHeight="1">
      <c r="A11" s="44" t="s">
        <v>190</v>
      </c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</row>
    <row r="12" spans="1:19" ht="24" customHeight="1">
      <c r="A12" s="44" t="s">
        <v>191</v>
      </c>
      <c r="D12" s="110"/>
      <c r="E12" s="117">
        <v>960000000</v>
      </c>
      <c r="F12" s="117">
        <v>0</v>
      </c>
      <c r="G12" s="117">
        <v>736842515</v>
      </c>
      <c r="H12" s="117">
        <v>0</v>
      </c>
      <c r="I12" s="117">
        <v>28996825</v>
      </c>
      <c r="J12" s="117">
        <v>0</v>
      </c>
      <c r="K12" s="117">
        <v>75140000</v>
      </c>
      <c r="L12" s="117">
        <v>0</v>
      </c>
      <c r="M12" s="117">
        <v>514692447</v>
      </c>
      <c r="N12" s="118">
        <v>0</v>
      </c>
      <c r="O12" s="117">
        <v>1398735</v>
      </c>
      <c r="P12" s="118"/>
      <c r="Q12" s="117">
        <v>-279747</v>
      </c>
      <c r="R12" s="118"/>
      <c r="S12" s="117">
        <f>SUM(E12:R12)</f>
        <v>2316790775</v>
      </c>
    </row>
    <row r="13" spans="1:19" ht="24" customHeight="1">
      <c r="A13" s="36" t="s">
        <v>145</v>
      </c>
      <c r="E13" s="119">
        <v>0</v>
      </c>
      <c r="F13" s="119"/>
      <c r="G13" s="119">
        <v>0</v>
      </c>
      <c r="H13" s="119"/>
      <c r="I13" s="119">
        <v>0</v>
      </c>
      <c r="K13" s="119">
        <v>0</v>
      </c>
      <c r="M13" s="119">
        <f>'PL_31.12.2023'!J29</f>
        <v>293471394</v>
      </c>
      <c r="O13" s="119">
        <v>0</v>
      </c>
      <c r="P13" s="119"/>
      <c r="Q13" s="119">
        <v>0</v>
      </c>
      <c r="S13" s="119">
        <f>SUM(E13:Q13)</f>
        <v>293471394</v>
      </c>
    </row>
    <row r="14" spans="1:19" ht="24" customHeight="1">
      <c r="A14" s="36" t="s">
        <v>74</v>
      </c>
      <c r="D14" s="120"/>
      <c r="E14" s="122">
        <f t="shared" ref="E14:S14" si="0">SUM(E13:E13)</f>
        <v>0</v>
      </c>
      <c r="F14" s="119">
        <f t="shared" si="0"/>
        <v>0</v>
      </c>
      <c r="G14" s="122">
        <f t="shared" si="0"/>
        <v>0</v>
      </c>
      <c r="H14" s="119">
        <f t="shared" si="0"/>
        <v>0</v>
      </c>
      <c r="I14" s="122">
        <f t="shared" si="0"/>
        <v>0</v>
      </c>
      <c r="J14" s="119">
        <f t="shared" si="0"/>
        <v>0</v>
      </c>
      <c r="K14" s="122">
        <f t="shared" si="0"/>
        <v>0</v>
      </c>
      <c r="L14" s="119">
        <f t="shared" si="0"/>
        <v>0</v>
      </c>
      <c r="M14" s="122">
        <f t="shared" si="0"/>
        <v>293471394</v>
      </c>
      <c r="N14" s="119">
        <f t="shared" si="0"/>
        <v>0</v>
      </c>
      <c r="O14" s="122">
        <f t="shared" si="0"/>
        <v>0</v>
      </c>
      <c r="P14" s="119">
        <f t="shared" si="0"/>
        <v>0</v>
      </c>
      <c r="Q14" s="122">
        <f t="shared" si="0"/>
        <v>0</v>
      </c>
      <c r="R14" s="119">
        <f t="shared" si="0"/>
        <v>0</v>
      </c>
      <c r="S14" s="122">
        <f t="shared" si="0"/>
        <v>293471394</v>
      </c>
    </row>
    <row r="15" spans="1:19" ht="24" customHeight="1">
      <c r="A15" s="36" t="s">
        <v>146</v>
      </c>
      <c r="D15" s="120"/>
      <c r="E15" s="119"/>
      <c r="F15" s="119"/>
      <c r="G15" s="119"/>
      <c r="H15" s="119"/>
      <c r="I15" s="119"/>
      <c r="K15" s="119"/>
      <c r="M15" s="119"/>
      <c r="O15" s="119"/>
      <c r="P15" s="119"/>
      <c r="Q15" s="119"/>
      <c r="S15" s="119"/>
    </row>
    <row r="16" spans="1:19" ht="24" customHeight="1">
      <c r="A16" s="36" t="s">
        <v>147</v>
      </c>
      <c r="D16" s="120">
        <v>21</v>
      </c>
      <c r="E16" s="119">
        <v>0</v>
      </c>
      <c r="F16" s="119"/>
      <c r="G16" s="119">
        <v>0</v>
      </c>
      <c r="H16" s="119"/>
      <c r="I16" s="119">
        <v>0</v>
      </c>
      <c r="K16" s="119">
        <v>15150000</v>
      </c>
      <c r="M16" s="119">
        <v>-15150000</v>
      </c>
      <c r="O16" s="119">
        <v>0</v>
      </c>
      <c r="P16" s="119"/>
      <c r="Q16" s="119">
        <v>0</v>
      </c>
      <c r="S16" s="119">
        <v>0</v>
      </c>
    </row>
    <row r="17" spans="1:21" ht="24" customHeight="1" thickBot="1">
      <c r="A17" s="44" t="s">
        <v>192</v>
      </c>
      <c r="E17" s="123">
        <f t="shared" ref="E17:T17" si="1">E12+E14+E16</f>
        <v>960000000</v>
      </c>
      <c r="F17" s="86">
        <f t="shared" si="1"/>
        <v>0</v>
      </c>
      <c r="G17" s="123">
        <f t="shared" si="1"/>
        <v>736842515</v>
      </c>
      <c r="H17" s="86">
        <f t="shared" si="1"/>
        <v>0</v>
      </c>
      <c r="I17" s="123">
        <f t="shared" si="1"/>
        <v>28996825</v>
      </c>
      <c r="J17" s="86">
        <f t="shared" si="1"/>
        <v>0</v>
      </c>
      <c r="K17" s="123">
        <f t="shared" si="1"/>
        <v>90290000</v>
      </c>
      <c r="L17" s="86">
        <f t="shared" si="1"/>
        <v>0</v>
      </c>
      <c r="M17" s="123">
        <f t="shared" si="1"/>
        <v>793013841</v>
      </c>
      <c r="N17" s="86">
        <f t="shared" si="1"/>
        <v>0</v>
      </c>
      <c r="O17" s="123">
        <f t="shared" si="1"/>
        <v>1398735</v>
      </c>
      <c r="P17" s="86">
        <f t="shared" si="1"/>
        <v>0</v>
      </c>
      <c r="Q17" s="123">
        <f t="shared" si="1"/>
        <v>-279747</v>
      </c>
      <c r="R17" s="86">
        <f t="shared" si="1"/>
        <v>0</v>
      </c>
      <c r="S17" s="123">
        <f t="shared" si="1"/>
        <v>2610262169</v>
      </c>
      <c r="T17" s="123">
        <f t="shared" si="1"/>
        <v>0</v>
      </c>
    </row>
    <row r="18" spans="1:21" ht="24" customHeight="1" thickTop="1">
      <c r="A18" s="44"/>
      <c r="E18" s="119"/>
      <c r="F18" s="124"/>
      <c r="G18" s="124"/>
      <c r="H18" s="124"/>
      <c r="I18" s="124"/>
      <c r="J18" s="125"/>
      <c r="K18" s="124"/>
      <c r="L18" s="125"/>
      <c r="M18" s="124"/>
      <c r="N18" s="125"/>
      <c r="O18" s="125"/>
      <c r="P18" s="125"/>
      <c r="Q18" s="125"/>
      <c r="R18" s="125"/>
      <c r="S18" s="124"/>
    </row>
    <row r="19" spans="1:21" ht="24" customHeight="1">
      <c r="A19" s="44" t="s">
        <v>224</v>
      </c>
      <c r="E19" s="119"/>
      <c r="F19" s="119"/>
      <c r="G19" s="119"/>
      <c r="H19" s="119"/>
      <c r="I19" s="119"/>
      <c r="K19" s="119"/>
      <c r="M19" s="119"/>
      <c r="S19" s="119"/>
    </row>
    <row r="20" spans="1:21" ht="24" customHeight="1">
      <c r="A20" s="44" t="s">
        <v>225</v>
      </c>
      <c r="E20" s="117">
        <f>E17</f>
        <v>960000000</v>
      </c>
      <c r="F20" s="117">
        <f t="shared" ref="F20:Q20" si="2">F17</f>
        <v>0</v>
      </c>
      <c r="G20" s="117">
        <f t="shared" si="2"/>
        <v>736842515</v>
      </c>
      <c r="H20" s="117">
        <f t="shared" si="2"/>
        <v>0</v>
      </c>
      <c r="I20" s="117">
        <f t="shared" si="2"/>
        <v>28996825</v>
      </c>
      <c r="J20" s="117">
        <f t="shared" si="2"/>
        <v>0</v>
      </c>
      <c r="K20" s="117">
        <f t="shared" si="2"/>
        <v>90290000</v>
      </c>
      <c r="L20" s="117">
        <f t="shared" si="2"/>
        <v>0</v>
      </c>
      <c r="M20" s="117">
        <f>M17</f>
        <v>793013841</v>
      </c>
      <c r="N20" s="117">
        <f t="shared" si="2"/>
        <v>0</v>
      </c>
      <c r="O20" s="117">
        <f t="shared" ref="O20" si="3">O17</f>
        <v>1398735</v>
      </c>
      <c r="P20" s="118"/>
      <c r="Q20" s="117">
        <f t="shared" si="2"/>
        <v>-279747</v>
      </c>
      <c r="R20" s="118"/>
      <c r="S20" s="117">
        <f>SUM(E20:Q20)</f>
        <v>2610262169</v>
      </c>
    </row>
    <row r="21" spans="1:21" ht="24" customHeight="1">
      <c r="A21" s="36" t="s">
        <v>145</v>
      </c>
      <c r="E21" s="119">
        <v>0</v>
      </c>
      <c r="F21" s="119"/>
      <c r="G21" s="119">
        <v>0</v>
      </c>
      <c r="H21" s="119"/>
      <c r="I21" s="119">
        <v>0</v>
      </c>
      <c r="K21" s="119">
        <v>0</v>
      </c>
      <c r="M21" s="119">
        <f>'PL_31.12.2023'!H29</f>
        <v>209030170</v>
      </c>
      <c r="O21" s="119">
        <v>0</v>
      </c>
      <c r="P21" s="119"/>
      <c r="Q21" s="119">
        <v>0</v>
      </c>
      <c r="S21" s="119">
        <f>SUM(E21:Q21)</f>
        <v>209030170</v>
      </c>
    </row>
    <row r="22" spans="1:21" ht="24" hidden="1" customHeight="1">
      <c r="A22" s="36" t="s">
        <v>73</v>
      </c>
      <c r="D22" s="120"/>
      <c r="E22" s="119">
        <v>0</v>
      </c>
      <c r="F22" s="119"/>
      <c r="G22" s="119">
        <v>0</v>
      </c>
      <c r="H22" s="119"/>
      <c r="I22" s="119">
        <v>0</v>
      </c>
      <c r="K22" s="119">
        <v>0</v>
      </c>
      <c r="M22" s="119">
        <v>0</v>
      </c>
      <c r="O22" s="119">
        <v>0</v>
      </c>
      <c r="P22" s="119"/>
      <c r="Q22" s="119">
        <v>0</v>
      </c>
      <c r="S22" s="119">
        <v>0</v>
      </c>
    </row>
    <row r="23" spans="1:21" ht="24" customHeight="1">
      <c r="A23" s="36" t="s">
        <v>74</v>
      </c>
      <c r="D23" s="120"/>
      <c r="E23" s="122">
        <f>SUM(E21:E22)</f>
        <v>0</v>
      </c>
      <c r="F23" s="119"/>
      <c r="G23" s="122">
        <f>SUM(G21:G22)</f>
        <v>0</v>
      </c>
      <c r="H23" s="119"/>
      <c r="I23" s="122">
        <f>SUM(I21:I22)</f>
        <v>0</v>
      </c>
      <c r="K23" s="122">
        <f>SUM(K21:K22)</f>
        <v>0</v>
      </c>
      <c r="M23" s="122">
        <f>SUM(M21:M22)</f>
        <v>209030170</v>
      </c>
      <c r="O23" s="122">
        <f>SUM(O21:O22)</f>
        <v>0</v>
      </c>
      <c r="Q23" s="122">
        <f>SUM(Q21:Q22)</f>
        <v>0</v>
      </c>
      <c r="S23" s="122">
        <f>SUM(S21:S22)</f>
        <v>209030170</v>
      </c>
    </row>
    <row r="24" spans="1:21" ht="24" customHeight="1">
      <c r="A24" s="36" t="s">
        <v>231</v>
      </c>
      <c r="D24" s="120">
        <v>25</v>
      </c>
      <c r="E24" s="119">
        <v>0</v>
      </c>
      <c r="F24" s="119"/>
      <c r="G24" s="119">
        <v>0</v>
      </c>
      <c r="H24" s="119"/>
      <c r="I24" s="119">
        <v>0</v>
      </c>
      <c r="K24" s="119">
        <v>0</v>
      </c>
      <c r="M24" s="119">
        <v>-38400000</v>
      </c>
      <c r="O24" s="119">
        <v>0</v>
      </c>
      <c r="Q24" s="119">
        <v>0</v>
      </c>
      <c r="S24" s="119">
        <f>SUM(E24:Q24)</f>
        <v>-38400000</v>
      </c>
    </row>
    <row r="25" spans="1:21" ht="24" customHeight="1">
      <c r="A25" s="36" t="s">
        <v>146</v>
      </c>
      <c r="E25" s="119"/>
      <c r="F25" s="119"/>
      <c r="G25" s="119"/>
      <c r="H25" s="119"/>
      <c r="I25" s="119"/>
    </row>
    <row r="26" spans="1:21" ht="24" customHeight="1">
      <c r="A26" s="36" t="s">
        <v>147</v>
      </c>
      <c r="D26" s="120">
        <v>21</v>
      </c>
      <c r="E26" s="119">
        <v>0</v>
      </c>
      <c r="F26" s="119"/>
      <c r="G26" s="119">
        <v>0</v>
      </c>
      <c r="H26" s="119"/>
      <c r="I26" s="119">
        <v>0</v>
      </c>
      <c r="K26" s="119">
        <f>-M26</f>
        <v>9710000</v>
      </c>
      <c r="M26" s="119">
        <v>-9710000</v>
      </c>
      <c r="O26" s="119">
        <v>0</v>
      </c>
      <c r="Q26" s="119">
        <v>0</v>
      </c>
      <c r="S26" s="119">
        <f>SUM(E26:Q26)</f>
        <v>0</v>
      </c>
    </row>
    <row r="27" spans="1:21" ht="24" customHeight="1" thickBot="1">
      <c r="A27" s="44" t="s">
        <v>226</v>
      </c>
      <c r="E27" s="123">
        <f>E20+E23+E26+E24</f>
        <v>960000000</v>
      </c>
      <c r="F27" s="86"/>
      <c r="G27" s="123">
        <f>G20+G23+G26+G24</f>
        <v>736842515</v>
      </c>
      <c r="H27" s="86"/>
      <c r="I27" s="123">
        <f>I20+I23+I26+I24</f>
        <v>28996825</v>
      </c>
      <c r="J27" s="86"/>
      <c r="K27" s="123">
        <f>K20+K23+K26+K24</f>
        <v>100000000</v>
      </c>
      <c r="L27" s="86"/>
      <c r="M27" s="123">
        <f>M20+M23+M26+M24</f>
        <v>953934011</v>
      </c>
      <c r="N27" s="86"/>
      <c r="O27" s="123">
        <f>O20+O23+O26+O24</f>
        <v>1398735</v>
      </c>
      <c r="P27" s="86"/>
      <c r="Q27" s="123">
        <f>Q20+Q23+Q26+Q24</f>
        <v>-279747</v>
      </c>
      <c r="R27" s="86"/>
      <c r="S27" s="123">
        <f>S20+S23+S26+S24</f>
        <v>2780892339</v>
      </c>
    </row>
    <row r="28" spans="1:21" ht="24" customHeight="1" thickTop="1">
      <c r="A28" s="44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110"/>
      <c r="R28" s="110"/>
      <c r="U28" s="110">
        <f>+S27-'BS_31.12.2023'!G88</f>
        <v>0</v>
      </c>
    </row>
    <row r="29" spans="1:21" ht="24" customHeight="1">
      <c r="A29" s="44"/>
      <c r="D29" s="110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  <c r="Q29" s="126"/>
      <c r="R29" s="126"/>
      <c r="S29" s="126"/>
    </row>
    <row r="30" spans="1:21" ht="24" customHeight="1">
      <c r="A30" s="36"/>
    </row>
  </sheetData>
  <mergeCells count="4">
    <mergeCell ref="E5:S5"/>
    <mergeCell ref="K6:M6"/>
    <mergeCell ref="E10:S10"/>
    <mergeCell ref="O6:Q6"/>
  </mergeCells>
  <pageMargins left="0.74803149606299202" right="0.23622047244094499" top="0.66929133858267698" bottom="0.74803149606299202" header="0.31496062992126" footer="0.31496062992126"/>
  <pageSetup paperSize="9" scale="69" firstPageNumber="12" fitToHeight="0" orientation="landscape" useFirstPageNumber="1" r:id="rId1"/>
  <headerFooter>
    <oddFooter>&amp;L&amp;"Calibri,Regular"&amp;11The accompanying notes are an integral part of the financial statements.&amp;R&amp;"Calibri,Regular"&amp;11&amp;P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P111"/>
  <sheetViews>
    <sheetView showGridLines="0" tabSelected="1" view="pageBreakPreview" zoomScale="60" zoomScaleNormal="73" workbookViewId="0">
      <selection activeCell="A71" sqref="A71"/>
    </sheetView>
  </sheetViews>
  <sheetFormatPr defaultColWidth="10.5546875" defaultRowHeight="23.1" customHeight="1"/>
  <cols>
    <col min="1" max="1" width="37.44140625" style="80" customWidth="1"/>
    <col min="2" max="2" width="32.77734375" style="80" customWidth="1"/>
    <col min="3" max="3" width="6.21875" style="104" customWidth="1"/>
    <col min="4" max="4" width="1.44140625" style="105" customWidth="1"/>
    <col min="5" max="5" width="21.44140625" style="105" bestFit="1" customWidth="1"/>
    <col min="6" max="6" width="1.44140625" style="80" customWidth="1"/>
    <col min="7" max="7" width="18.77734375" style="80" bestFit="1" customWidth="1"/>
    <col min="8" max="8" width="1.44140625" style="80" customWidth="1"/>
    <col min="9" max="9" width="18.77734375" style="80" bestFit="1" customWidth="1"/>
    <col min="10" max="10" width="1.44140625" style="80" customWidth="1"/>
    <col min="11" max="11" width="18.77734375" style="80" bestFit="1" customWidth="1"/>
    <col min="12" max="12" width="1" style="36" customWidth="1"/>
    <col min="13" max="13" width="16.77734375" style="36" bestFit="1" customWidth="1"/>
    <col min="14" max="14" width="13.44140625" style="36" bestFit="1" customWidth="1"/>
    <col min="15" max="15" width="16.21875" style="36" bestFit="1" customWidth="1"/>
    <col min="16" max="16" width="12.77734375" style="36" customWidth="1"/>
    <col min="17" max="16384" width="10.5546875" style="36"/>
  </cols>
  <sheetData>
    <row r="1" spans="1:11" ht="23.1" customHeight="1">
      <c r="A1" s="77" t="s">
        <v>0</v>
      </c>
      <c r="B1" s="78"/>
      <c r="C1" s="79"/>
      <c r="D1" s="78"/>
      <c r="E1" s="78"/>
      <c r="F1" s="78"/>
      <c r="G1" s="78"/>
      <c r="H1" s="78"/>
      <c r="I1" s="78"/>
      <c r="J1" s="78"/>
    </row>
    <row r="2" spans="1:11" ht="23.1" customHeight="1">
      <c r="A2" s="202" t="s">
        <v>105</v>
      </c>
      <c r="B2" s="202"/>
      <c r="C2" s="202"/>
      <c r="D2" s="202"/>
      <c r="E2" s="202"/>
      <c r="F2" s="202"/>
      <c r="G2" s="202"/>
      <c r="H2" s="202"/>
      <c r="I2" s="202"/>
      <c r="J2" s="202"/>
    </row>
    <row r="3" spans="1:11" ht="23.1" customHeight="1">
      <c r="A3" s="78" t="s">
        <v>223</v>
      </c>
      <c r="B3" s="78"/>
      <c r="C3" s="78"/>
      <c r="D3" s="78"/>
      <c r="E3" s="78"/>
      <c r="F3" s="78"/>
      <c r="G3" s="78"/>
      <c r="H3" s="78"/>
      <c r="I3" s="78"/>
      <c r="J3" s="78"/>
    </row>
    <row r="4" spans="1:11" ht="23.1" customHeight="1">
      <c r="A4" s="81"/>
      <c r="B4" s="81"/>
      <c r="C4" s="82"/>
      <c r="D4" s="81"/>
      <c r="E4" s="200" t="s">
        <v>2</v>
      </c>
      <c r="F4" s="200"/>
      <c r="G4" s="200"/>
      <c r="H4" s="81"/>
      <c r="I4" s="200" t="s">
        <v>106</v>
      </c>
      <c r="J4" s="200"/>
      <c r="K4" s="200"/>
    </row>
    <row r="5" spans="1:11" ht="23.1" customHeight="1">
      <c r="A5" s="81"/>
      <c r="B5" s="81"/>
      <c r="C5" s="83" t="s">
        <v>4</v>
      </c>
      <c r="D5" s="81"/>
      <c r="E5" s="84" t="s">
        <v>227</v>
      </c>
      <c r="F5" s="85"/>
      <c r="G5" s="84" t="s">
        <v>189</v>
      </c>
      <c r="H5" s="86"/>
      <c r="I5" s="84" t="s">
        <v>227</v>
      </c>
      <c r="J5" s="85"/>
      <c r="K5" s="84" t="s">
        <v>189</v>
      </c>
    </row>
    <row r="6" spans="1:11" ht="14.4">
      <c r="A6" s="81"/>
      <c r="B6" s="81"/>
      <c r="C6" s="82"/>
      <c r="D6" s="81"/>
      <c r="E6" s="203" t="s">
        <v>6</v>
      </c>
      <c r="F6" s="203"/>
      <c r="G6" s="203"/>
      <c r="H6" s="203"/>
      <c r="I6" s="203"/>
      <c r="J6" s="203"/>
      <c r="K6" s="203"/>
    </row>
    <row r="7" spans="1:11" ht="23.1" customHeight="1">
      <c r="A7" s="87" t="s">
        <v>107</v>
      </c>
      <c r="B7" s="36"/>
      <c r="C7" s="82"/>
      <c r="D7" s="83"/>
      <c r="E7" s="83"/>
      <c r="F7" s="36"/>
      <c r="G7" s="36"/>
      <c r="H7" s="36"/>
      <c r="I7" s="36"/>
      <c r="J7" s="36"/>
      <c r="K7" s="36"/>
    </row>
    <row r="8" spans="1:11" ht="23.1" customHeight="1">
      <c r="A8" s="36" t="s">
        <v>218</v>
      </c>
      <c r="B8" s="36"/>
      <c r="C8" s="82"/>
      <c r="D8" s="83"/>
      <c r="E8" s="88">
        <f>'PL_31.12.2023'!D27</f>
        <v>165744209</v>
      </c>
      <c r="F8" s="88">
        <f>'PL_31.12.2023'!E27</f>
        <v>0</v>
      </c>
      <c r="G8" s="88">
        <f>'PL_31.12.2023'!F27</f>
        <v>177977728</v>
      </c>
      <c r="H8" s="88">
        <f>'PL_31.12.2023'!G27</f>
        <v>0</v>
      </c>
      <c r="I8" s="88">
        <f>'PL_31.12.2023'!H27</f>
        <v>252545908</v>
      </c>
      <c r="J8" s="88">
        <f>'PL_31.12.2023'!I27</f>
        <v>0</v>
      </c>
      <c r="K8" s="88">
        <f>'PL_31.12.2023'!J27</f>
        <v>344934205</v>
      </c>
    </row>
    <row r="9" spans="1:11" ht="23.1" customHeight="1">
      <c r="A9" s="36" t="s">
        <v>219</v>
      </c>
      <c r="B9" s="36"/>
      <c r="C9" s="82"/>
      <c r="D9" s="83"/>
      <c r="E9" s="88"/>
      <c r="F9" s="88"/>
      <c r="G9" s="88"/>
      <c r="H9" s="88"/>
      <c r="I9" s="88"/>
      <c r="J9" s="88"/>
      <c r="K9" s="88"/>
    </row>
    <row r="10" spans="1:11" ht="23.1" customHeight="1">
      <c r="A10" s="36" t="s">
        <v>108</v>
      </c>
      <c r="B10" s="36"/>
      <c r="C10" s="82"/>
      <c r="D10" s="83"/>
      <c r="E10" s="88"/>
      <c r="F10" s="88"/>
      <c r="G10" s="88"/>
      <c r="H10" s="88"/>
      <c r="I10" s="88"/>
      <c r="J10" s="88"/>
      <c r="K10" s="88"/>
    </row>
    <row r="11" spans="1:11" ht="23.1" customHeight="1">
      <c r="A11" s="23" t="s">
        <v>109</v>
      </c>
      <c r="B11" s="36"/>
      <c r="C11" s="82"/>
      <c r="D11" s="83"/>
      <c r="E11" s="88">
        <v>366275426</v>
      </c>
      <c r="F11" s="88"/>
      <c r="G11" s="88">
        <v>370951932</v>
      </c>
      <c r="H11" s="88"/>
      <c r="I11" s="88">
        <v>237955569</v>
      </c>
      <c r="J11" s="88"/>
      <c r="K11" s="178">
        <v>235601392</v>
      </c>
    </row>
    <row r="12" spans="1:11" ht="23.1" customHeight="1">
      <c r="A12" s="36" t="s">
        <v>240</v>
      </c>
      <c r="B12" s="36"/>
      <c r="C12" s="83">
        <v>7</v>
      </c>
      <c r="D12" s="83"/>
      <c r="E12" s="88">
        <v>-1556328</v>
      </c>
      <c r="F12" s="88"/>
      <c r="G12" s="88">
        <v>-1341219</v>
      </c>
      <c r="H12" s="88"/>
      <c r="I12" s="88">
        <v>-1556328</v>
      </c>
      <c r="J12" s="88"/>
      <c r="K12" s="88">
        <v>-1341219</v>
      </c>
    </row>
    <row r="13" spans="1:11" ht="23.1" customHeight="1">
      <c r="A13" s="36" t="s">
        <v>193</v>
      </c>
      <c r="B13" s="36"/>
      <c r="C13" s="83"/>
      <c r="D13" s="83"/>
      <c r="E13" s="88">
        <v>0</v>
      </c>
      <c r="F13" s="88"/>
      <c r="G13" s="88">
        <v>-506057</v>
      </c>
      <c r="H13" s="88"/>
      <c r="I13" s="88">
        <v>0</v>
      </c>
      <c r="J13" s="88"/>
      <c r="K13" s="88">
        <v>-506057</v>
      </c>
    </row>
    <row r="14" spans="1:11" ht="23.1" customHeight="1">
      <c r="A14" s="36" t="s">
        <v>241</v>
      </c>
      <c r="B14" s="36"/>
      <c r="C14" s="83"/>
      <c r="D14" s="83"/>
      <c r="E14" s="88">
        <v>225727</v>
      </c>
      <c r="F14" s="88"/>
      <c r="G14" s="88">
        <v>-157776</v>
      </c>
      <c r="H14" s="88"/>
      <c r="I14" s="88">
        <v>225727</v>
      </c>
      <c r="J14" s="88"/>
      <c r="K14" s="88">
        <v>-157776</v>
      </c>
    </row>
    <row r="15" spans="1:11" ht="23.1" customHeight="1">
      <c r="A15" s="36" t="s">
        <v>185</v>
      </c>
      <c r="B15" s="36"/>
      <c r="C15" s="83"/>
      <c r="D15" s="83"/>
      <c r="E15" s="88">
        <v>0</v>
      </c>
      <c r="F15" s="88"/>
      <c r="G15" s="88">
        <v>1429492</v>
      </c>
      <c r="H15" s="88"/>
      <c r="I15" s="88">
        <v>0</v>
      </c>
      <c r="J15" s="88"/>
      <c r="K15" s="88">
        <v>0</v>
      </c>
    </row>
    <row r="16" spans="1:11" ht="23.1" customHeight="1">
      <c r="A16" s="36" t="s">
        <v>210</v>
      </c>
      <c r="B16" s="36"/>
      <c r="C16" s="82"/>
      <c r="D16" s="83"/>
      <c r="E16" s="88">
        <v>177010</v>
      </c>
      <c r="F16" s="88"/>
      <c r="G16" s="88">
        <v>-6033</v>
      </c>
      <c r="H16" s="88"/>
      <c r="I16" s="88">
        <v>0</v>
      </c>
      <c r="J16" s="88"/>
      <c r="K16" s="88">
        <v>-6033</v>
      </c>
    </row>
    <row r="17" spans="1:11" ht="23.1" hidden="1" customHeight="1">
      <c r="A17" s="36" t="s">
        <v>207</v>
      </c>
      <c r="B17" s="36"/>
      <c r="C17" s="82"/>
      <c r="D17" s="83"/>
      <c r="E17" s="88"/>
      <c r="F17" s="88"/>
      <c r="G17" s="88">
        <v>0</v>
      </c>
      <c r="H17" s="88"/>
      <c r="I17" s="88"/>
      <c r="J17" s="88"/>
      <c r="K17" s="88">
        <v>0</v>
      </c>
    </row>
    <row r="18" spans="1:11" ht="23.1" hidden="1" customHeight="1">
      <c r="A18" s="36" t="s">
        <v>182</v>
      </c>
      <c r="B18" s="36"/>
      <c r="C18" s="82">
        <v>7</v>
      </c>
      <c r="D18" s="83"/>
      <c r="E18" s="88"/>
      <c r="F18" s="88"/>
      <c r="G18" s="88">
        <v>0</v>
      </c>
      <c r="H18" s="88"/>
      <c r="I18" s="88"/>
      <c r="J18" s="88"/>
      <c r="K18" s="88">
        <v>0</v>
      </c>
    </row>
    <row r="19" spans="1:11" ht="23.1" hidden="1" customHeight="1">
      <c r="A19" s="36" t="s">
        <v>149</v>
      </c>
      <c r="B19" s="36"/>
      <c r="C19" s="82"/>
      <c r="D19" s="83"/>
      <c r="E19" s="88"/>
      <c r="F19" s="88"/>
      <c r="G19" s="88"/>
      <c r="H19" s="88"/>
      <c r="I19" s="88"/>
      <c r="J19" s="88"/>
      <c r="K19" s="88"/>
    </row>
    <row r="20" spans="1:11" ht="23.1" hidden="1" customHeight="1">
      <c r="A20" s="181" t="s">
        <v>148</v>
      </c>
      <c r="B20" s="36"/>
      <c r="C20" s="83"/>
      <c r="D20" s="83"/>
      <c r="E20" s="88"/>
      <c r="F20" s="88"/>
      <c r="G20" s="88">
        <v>0</v>
      </c>
      <c r="H20" s="88"/>
      <c r="I20" s="88"/>
      <c r="J20" s="88"/>
      <c r="K20" s="88">
        <v>0</v>
      </c>
    </row>
    <row r="21" spans="1:11" ht="23.1" customHeight="1">
      <c r="A21" s="36" t="s">
        <v>256</v>
      </c>
      <c r="B21" s="36"/>
      <c r="C21" s="82"/>
      <c r="D21" s="83"/>
      <c r="E21" s="88">
        <v>2559712</v>
      </c>
      <c r="F21" s="88"/>
      <c r="G21" s="88">
        <v>1232196</v>
      </c>
      <c r="H21" s="88"/>
      <c r="I21" s="88">
        <v>2552845</v>
      </c>
      <c r="J21" s="88"/>
      <c r="K21" s="88">
        <v>1361493</v>
      </c>
    </row>
    <row r="22" spans="1:11" ht="23.1" customHeight="1">
      <c r="A22" s="36" t="s">
        <v>242</v>
      </c>
      <c r="B22" s="36"/>
      <c r="C22" s="82"/>
      <c r="D22" s="83"/>
      <c r="E22" s="88">
        <v>358232</v>
      </c>
      <c r="F22" s="88"/>
      <c r="G22" s="178">
        <v>10031398</v>
      </c>
      <c r="H22" s="88"/>
      <c r="I22" s="88">
        <v>21218</v>
      </c>
      <c r="J22" s="88"/>
      <c r="K22" s="88">
        <v>101847</v>
      </c>
    </row>
    <row r="23" spans="1:11" ht="23.1" customHeight="1">
      <c r="A23" s="36" t="s">
        <v>208</v>
      </c>
      <c r="B23" s="36"/>
      <c r="C23" s="82"/>
      <c r="D23" s="83"/>
      <c r="E23" s="88">
        <v>0</v>
      </c>
      <c r="F23" s="88"/>
      <c r="G23" s="88">
        <v>70575</v>
      </c>
      <c r="H23" s="88"/>
      <c r="I23" s="88">
        <v>0</v>
      </c>
      <c r="J23" s="88"/>
      <c r="K23" s="88">
        <v>70575</v>
      </c>
    </row>
    <row r="24" spans="1:11" ht="23.1" customHeight="1">
      <c r="A24" s="36" t="s">
        <v>204</v>
      </c>
      <c r="B24" s="36"/>
      <c r="C24" s="82"/>
      <c r="D24" s="83"/>
      <c r="E24" s="88">
        <v>-1628178</v>
      </c>
      <c r="F24" s="88"/>
      <c r="G24" s="88">
        <v>-388506</v>
      </c>
      <c r="H24" s="88"/>
      <c r="I24" s="88">
        <v>-1628178</v>
      </c>
      <c r="J24" s="88"/>
      <c r="K24" s="88">
        <v>-388506</v>
      </c>
    </row>
    <row r="25" spans="1:11" ht="23.1" customHeight="1">
      <c r="A25" s="36" t="s">
        <v>155</v>
      </c>
      <c r="B25" s="36"/>
      <c r="C25" s="83">
        <v>20</v>
      </c>
      <c r="D25" s="83"/>
      <c r="E25" s="88">
        <v>9711749</v>
      </c>
      <c r="F25" s="88"/>
      <c r="G25" s="88">
        <v>9461166</v>
      </c>
      <c r="H25" s="88"/>
      <c r="I25" s="88">
        <v>9336327</v>
      </c>
      <c r="J25" s="88"/>
      <c r="K25" s="88">
        <v>9213537</v>
      </c>
    </row>
    <row r="26" spans="1:11" ht="23.1" customHeight="1">
      <c r="A26" s="36" t="s">
        <v>257</v>
      </c>
      <c r="B26" s="36"/>
      <c r="C26" s="83">
        <v>4</v>
      </c>
      <c r="D26" s="83"/>
      <c r="E26" s="88">
        <v>0</v>
      </c>
      <c r="F26" s="88"/>
      <c r="G26" s="88">
        <v>0</v>
      </c>
      <c r="H26" s="88"/>
      <c r="I26" s="88">
        <v>-58152678</v>
      </c>
      <c r="J26" s="88"/>
      <c r="K26" s="88">
        <v>1680877</v>
      </c>
    </row>
    <row r="27" spans="1:11" ht="23.1" customHeight="1">
      <c r="A27" s="36" t="s">
        <v>248</v>
      </c>
      <c r="B27" s="36"/>
      <c r="C27" s="83">
        <v>19</v>
      </c>
      <c r="D27" s="83"/>
      <c r="E27" s="88">
        <v>83803315</v>
      </c>
      <c r="F27" s="88"/>
      <c r="G27" s="88">
        <v>0</v>
      </c>
      <c r="H27" s="88"/>
      <c r="I27" s="88">
        <v>83803315</v>
      </c>
      <c r="J27" s="88"/>
      <c r="K27" s="88">
        <v>0</v>
      </c>
    </row>
    <row r="28" spans="1:11" ht="23.1" customHeight="1">
      <c r="A28" s="36" t="s">
        <v>243</v>
      </c>
      <c r="B28" s="36"/>
      <c r="C28" s="83">
        <v>4</v>
      </c>
      <c r="D28" s="83"/>
      <c r="E28" s="88">
        <v>0</v>
      </c>
      <c r="F28" s="88"/>
      <c r="G28" s="88">
        <v>0</v>
      </c>
      <c r="H28" s="88"/>
      <c r="I28" s="88">
        <v>0</v>
      </c>
      <c r="J28" s="88"/>
      <c r="K28" s="88">
        <v>-2120866</v>
      </c>
    </row>
    <row r="29" spans="1:11" ht="23.1" customHeight="1">
      <c r="A29" s="36" t="s">
        <v>110</v>
      </c>
      <c r="B29" s="36"/>
      <c r="C29" s="82"/>
      <c r="D29" s="83"/>
      <c r="E29" s="88">
        <v>-86801277</v>
      </c>
      <c r="F29" s="88"/>
      <c r="G29" s="88">
        <v>25536268</v>
      </c>
      <c r="H29" s="88"/>
      <c r="I29" s="88">
        <v>-31870797</v>
      </c>
      <c r="J29" s="88"/>
      <c r="K29" s="88">
        <v>-4842533</v>
      </c>
    </row>
    <row r="30" spans="1:11" ht="23.1" customHeight="1">
      <c r="A30" s="36" t="s">
        <v>244</v>
      </c>
      <c r="B30" s="36"/>
      <c r="C30" s="82"/>
      <c r="D30" s="83"/>
      <c r="E30" s="88">
        <v>0</v>
      </c>
      <c r="F30" s="88"/>
      <c r="G30" s="88">
        <v>-5068648</v>
      </c>
      <c r="H30" s="88"/>
      <c r="I30" s="88">
        <v>0</v>
      </c>
      <c r="J30" s="88"/>
      <c r="K30" s="88">
        <v>-5068648</v>
      </c>
    </row>
    <row r="31" spans="1:11" ht="23.1" customHeight="1">
      <c r="A31" s="36" t="s">
        <v>111</v>
      </c>
      <c r="B31" s="36"/>
      <c r="C31" s="83">
        <v>11.2</v>
      </c>
      <c r="D31" s="83"/>
      <c r="E31" s="88">
        <v>-21800294</v>
      </c>
      <c r="F31" s="88"/>
      <c r="G31" s="88">
        <v>-1361502</v>
      </c>
      <c r="H31" s="88"/>
      <c r="I31" s="88">
        <v>0</v>
      </c>
      <c r="J31" s="88"/>
      <c r="K31" s="88">
        <v>0</v>
      </c>
    </row>
    <row r="32" spans="1:11" ht="23.1" customHeight="1">
      <c r="A32" s="36" t="s">
        <v>258</v>
      </c>
      <c r="B32" s="36"/>
      <c r="C32" s="83">
        <v>10</v>
      </c>
      <c r="D32" s="83"/>
      <c r="E32" s="88">
        <v>0</v>
      </c>
      <c r="F32" s="88"/>
      <c r="G32" s="88">
        <v>2685856</v>
      </c>
      <c r="H32" s="88"/>
      <c r="I32" s="88">
        <v>0</v>
      </c>
      <c r="J32" s="88"/>
      <c r="K32" s="88">
        <v>-36574</v>
      </c>
    </row>
    <row r="33" spans="1:14" ht="23.1" customHeight="1">
      <c r="A33" s="36" t="s">
        <v>232</v>
      </c>
      <c r="B33" s="36"/>
      <c r="C33" s="83"/>
      <c r="D33" s="83"/>
      <c r="E33" s="88">
        <v>0</v>
      </c>
      <c r="F33" s="88"/>
      <c r="G33" s="88">
        <v>0</v>
      </c>
      <c r="H33" s="88"/>
      <c r="I33" s="88">
        <v>-13487184</v>
      </c>
      <c r="J33" s="88"/>
      <c r="K33" s="88">
        <v>0</v>
      </c>
    </row>
    <row r="34" spans="1:14" ht="23.1" customHeight="1">
      <c r="A34" s="36" t="s">
        <v>112</v>
      </c>
      <c r="B34" s="36"/>
      <c r="C34" s="82"/>
      <c r="D34" s="83"/>
      <c r="E34" s="88">
        <v>-1157422</v>
      </c>
      <c r="F34" s="88"/>
      <c r="G34" s="88">
        <v>-1963299</v>
      </c>
      <c r="H34" s="88"/>
      <c r="I34" s="88">
        <v>-162967155</v>
      </c>
      <c r="J34" s="88"/>
      <c r="K34" s="88">
        <v>-123760329</v>
      </c>
    </row>
    <row r="35" spans="1:14" ht="23.1" customHeight="1">
      <c r="A35" s="36" t="s">
        <v>113</v>
      </c>
      <c r="B35" s="36"/>
      <c r="C35" s="82"/>
      <c r="D35" s="83"/>
      <c r="E35" s="179">
        <v>217017192</v>
      </c>
      <c r="F35" s="88"/>
      <c r="G35" s="89">
        <v>156890649</v>
      </c>
      <c r="H35" s="88"/>
      <c r="I35" s="89">
        <v>197412542</v>
      </c>
      <c r="J35" s="88"/>
      <c r="K35" s="89">
        <v>138837550</v>
      </c>
    </row>
    <row r="36" spans="1:14" ht="23.1" customHeight="1">
      <c r="A36" s="36" t="s">
        <v>114</v>
      </c>
      <c r="B36" s="36"/>
      <c r="C36" s="82"/>
      <c r="D36" s="83"/>
      <c r="E36" s="88"/>
      <c r="F36" s="36"/>
      <c r="G36" s="88"/>
      <c r="H36" s="88"/>
      <c r="I36" s="88"/>
      <c r="J36" s="88"/>
      <c r="K36" s="88"/>
    </row>
    <row r="37" spans="1:14" ht="23.1" customHeight="1">
      <c r="A37" s="36" t="s">
        <v>115</v>
      </c>
      <c r="B37" s="36"/>
      <c r="C37" s="82"/>
      <c r="D37" s="83"/>
      <c r="E37" s="88">
        <f>SUM(E8:F35)</f>
        <v>732929073</v>
      </c>
      <c r="F37" s="36"/>
      <c r="G37" s="88">
        <f>SUM(G8:H35)</f>
        <v>745474220</v>
      </c>
      <c r="H37" s="88"/>
      <c r="I37" s="88">
        <f>SUM(I8:J35)</f>
        <v>514191131</v>
      </c>
      <c r="J37" s="88"/>
      <c r="K37" s="88">
        <f>SUM(K8:L35)</f>
        <v>593572935</v>
      </c>
    </row>
    <row r="38" spans="1:14" ht="23.1" customHeight="1">
      <c r="A38" s="36" t="s">
        <v>116</v>
      </c>
      <c r="B38" s="36"/>
      <c r="C38" s="82"/>
      <c r="D38" s="83"/>
      <c r="E38" s="36"/>
      <c r="F38" s="36"/>
      <c r="G38" s="36"/>
      <c r="H38" s="36"/>
      <c r="I38" s="90"/>
      <c r="J38" s="36"/>
      <c r="K38" s="36"/>
    </row>
    <row r="39" spans="1:14" ht="23.1" customHeight="1">
      <c r="A39" s="36" t="s">
        <v>117</v>
      </c>
      <c r="B39" s="36"/>
      <c r="C39" s="82"/>
      <c r="D39" s="83"/>
      <c r="E39" s="14">
        <v>61497905</v>
      </c>
      <c r="F39" s="1"/>
      <c r="G39" s="14">
        <v>-95194614</v>
      </c>
      <c r="H39" s="14"/>
      <c r="I39" s="88">
        <v>61459733</v>
      </c>
      <c r="J39" s="14"/>
      <c r="K39" s="14">
        <v>-62404740</v>
      </c>
    </row>
    <row r="40" spans="1:14" ht="23.1" customHeight="1">
      <c r="A40" s="36" t="s">
        <v>118</v>
      </c>
      <c r="B40" s="36"/>
      <c r="C40" s="82"/>
      <c r="D40" s="83"/>
      <c r="E40" s="14">
        <v>51862027</v>
      </c>
      <c r="F40" s="1"/>
      <c r="G40" s="14">
        <v>88684156</v>
      </c>
      <c r="H40" s="14"/>
      <c r="I40" s="88">
        <v>40465067</v>
      </c>
      <c r="J40" s="14"/>
      <c r="K40" s="14">
        <v>25774692</v>
      </c>
    </row>
    <row r="41" spans="1:14" ht="23.1" customHeight="1">
      <c r="A41" s="23" t="s">
        <v>119</v>
      </c>
      <c r="B41" s="36"/>
      <c r="C41" s="82"/>
      <c r="D41" s="83"/>
      <c r="E41" s="14">
        <v>17418250</v>
      </c>
      <c r="F41" s="1"/>
      <c r="G41" s="14">
        <v>-11823354</v>
      </c>
      <c r="H41" s="14"/>
      <c r="I41" s="88">
        <v>16426500</v>
      </c>
      <c r="J41" s="14"/>
      <c r="K41" s="14">
        <v>-6629318</v>
      </c>
      <c r="N41" s="91"/>
    </row>
    <row r="42" spans="1:14" ht="23.1" customHeight="1">
      <c r="A42" s="36" t="s">
        <v>172</v>
      </c>
      <c r="B42" s="36"/>
      <c r="C42" s="82"/>
      <c r="D42" s="83"/>
      <c r="E42" s="14">
        <v>3576483</v>
      </c>
      <c r="F42" s="1"/>
      <c r="G42" s="14">
        <v>3501957</v>
      </c>
      <c r="H42" s="14"/>
      <c r="I42" s="88">
        <v>70465</v>
      </c>
      <c r="J42" s="14"/>
      <c r="K42" s="14">
        <v>3531889</v>
      </c>
    </row>
    <row r="43" spans="1:14" ht="23.1" customHeight="1">
      <c r="A43" s="36" t="s">
        <v>120</v>
      </c>
      <c r="B43" s="36"/>
      <c r="C43" s="82"/>
      <c r="D43" s="83"/>
      <c r="E43" s="14"/>
      <c r="F43" s="1"/>
      <c r="G43" s="14"/>
      <c r="H43" s="14"/>
      <c r="I43" s="14"/>
      <c r="J43" s="14"/>
      <c r="K43" s="14"/>
    </row>
    <row r="44" spans="1:14" ht="23.1" customHeight="1">
      <c r="A44" s="23" t="s">
        <v>121</v>
      </c>
      <c r="B44" s="36"/>
      <c r="C44" s="82"/>
      <c r="D44" s="83"/>
      <c r="E44" s="14">
        <v>-95114364</v>
      </c>
      <c r="F44" s="1"/>
      <c r="G44" s="14">
        <v>-34045174</v>
      </c>
      <c r="H44" s="14"/>
      <c r="I44" s="88">
        <v>-117169965</v>
      </c>
      <c r="J44" s="14"/>
      <c r="K44" s="1">
        <v>45438291</v>
      </c>
    </row>
    <row r="45" spans="1:14" ht="23.1" customHeight="1">
      <c r="A45" s="23" t="s">
        <v>183</v>
      </c>
      <c r="B45" s="36"/>
      <c r="C45" s="82"/>
      <c r="D45" s="83"/>
      <c r="E45" s="14">
        <v>68975</v>
      </c>
      <c r="F45" s="1"/>
      <c r="G45" s="14">
        <v>-383951</v>
      </c>
      <c r="H45" s="14"/>
      <c r="I45" s="88">
        <v>0</v>
      </c>
      <c r="J45" s="14"/>
      <c r="K45" s="14">
        <v>0</v>
      </c>
    </row>
    <row r="46" spans="1:14" ht="23.1" customHeight="1">
      <c r="A46" s="36" t="s">
        <v>122</v>
      </c>
      <c r="B46" s="36"/>
      <c r="C46" s="82"/>
      <c r="D46" s="83"/>
      <c r="E46" s="14">
        <v>10273211</v>
      </c>
      <c r="F46" s="1"/>
      <c r="G46" s="14">
        <v>-11700909</v>
      </c>
      <c r="H46" s="14"/>
      <c r="I46" s="88">
        <v>-3260869</v>
      </c>
      <c r="J46" s="14"/>
      <c r="K46" s="14">
        <v>-1087661</v>
      </c>
    </row>
    <row r="47" spans="1:14" ht="23.1" customHeight="1">
      <c r="A47" s="36" t="s">
        <v>173</v>
      </c>
      <c r="B47" s="36"/>
      <c r="C47" s="82"/>
      <c r="D47" s="83"/>
      <c r="E47" s="166">
        <v>-2484168</v>
      </c>
      <c r="F47" s="1"/>
      <c r="G47" s="89">
        <v>-1348872</v>
      </c>
      <c r="H47" s="91"/>
      <c r="I47" s="89">
        <v>-1159842</v>
      </c>
      <c r="J47" s="91"/>
      <c r="K47" s="89">
        <v>-1927004</v>
      </c>
    </row>
    <row r="48" spans="1:14" ht="23.1" customHeight="1">
      <c r="A48" s="23" t="s">
        <v>107</v>
      </c>
      <c r="B48" s="36"/>
      <c r="C48" s="82"/>
      <c r="D48" s="83"/>
      <c r="E48" s="1">
        <f>SUM(E37:E47)</f>
        <v>780027392</v>
      </c>
      <c r="F48" s="1"/>
      <c r="G48" s="1">
        <f>SUM(G37:G47)</f>
        <v>683163459</v>
      </c>
      <c r="H48" s="1"/>
      <c r="I48" s="1">
        <f>SUM(I37:I47)</f>
        <v>511022220</v>
      </c>
      <c r="J48" s="1"/>
      <c r="K48" s="1">
        <f>SUM(K37:K47)</f>
        <v>596269084</v>
      </c>
      <c r="M48" s="5"/>
    </row>
    <row r="49" spans="1:13" ht="23.1" customHeight="1">
      <c r="A49" s="23" t="s">
        <v>174</v>
      </c>
      <c r="B49" s="36"/>
      <c r="C49" s="83">
        <v>20</v>
      </c>
      <c r="D49" s="83"/>
      <c r="E49" s="14">
        <v>-405070</v>
      </c>
      <c r="F49" s="6"/>
      <c r="G49" s="14">
        <v>-6040078</v>
      </c>
      <c r="H49" s="14"/>
      <c r="I49" s="88">
        <v>-405070</v>
      </c>
      <c r="J49" s="14"/>
      <c r="K49" s="14">
        <v>-6040078</v>
      </c>
    </row>
    <row r="50" spans="1:13" ht="23.1" customHeight="1">
      <c r="A50" s="23" t="s">
        <v>123</v>
      </c>
      <c r="B50" s="36"/>
      <c r="C50" s="82"/>
      <c r="D50" s="83"/>
      <c r="E50" s="167">
        <v>-45940490</v>
      </c>
      <c r="F50" s="1"/>
      <c r="G50" s="14">
        <v>-59518712</v>
      </c>
      <c r="H50" s="1"/>
      <c r="I50" s="89">
        <v>-45603748</v>
      </c>
      <c r="J50" s="1"/>
      <c r="K50" s="14">
        <v>-59047323</v>
      </c>
    </row>
    <row r="51" spans="1:13" ht="23.1" hidden="1" customHeight="1">
      <c r="A51" s="23" t="s">
        <v>124</v>
      </c>
      <c r="B51" s="36"/>
      <c r="C51" s="82"/>
      <c r="D51" s="83"/>
      <c r="E51" s="92">
        <v>0</v>
      </c>
      <c r="F51" s="1"/>
      <c r="G51" s="92">
        <v>0</v>
      </c>
      <c r="H51" s="1"/>
      <c r="I51" s="91">
        <v>0</v>
      </c>
      <c r="J51" s="1"/>
      <c r="K51" s="92">
        <v>0</v>
      </c>
    </row>
    <row r="52" spans="1:13" ht="23.1" customHeight="1">
      <c r="A52" s="93" t="s">
        <v>125</v>
      </c>
      <c r="B52" s="36"/>
      <c r="C52" s="82"/>
      <c r="D52" s="83"/>
      <c r="E52" s="8">
        <f>SUM(E48:E51)</f>
        <v>733681832</v>
      </c>
      <c r="F52" s="7"/>
      <c r="G52" s="8">
        <f>SUM(G48:G51)</f>
        <v>617604669</v>
      </c>
      <c r="H52" s="7"/>
      <c r="I52" s="94">
        <f>SUM(I48:I51)</f>
        <v>465013402</v>
      </c>
      <c r="J52" s="7"/>
      <c r="K52" s="8">
        <f>SUM(K48:K51)</f>
        <v>531181683</v>
      </c>
      <c r="M52" s="5"/>
    </row>
    <row r="53" spans="1:13" ht="23.1" hidden="1" customHeight="1">
      <c r="A53" s="93"/>
      <c r="B53" s="36"/>
      <c r="C53" s="82"/>
      <c r="D53" s="83"/>
      <c r="E53" s="45"/>
      <c r="F53" s="7"/>
      <c r="G53" s="17"/>
      <c r="H53" s="7"/>
      <c r="I53" s="45"/>
      <c r="J53" s="7"/>
      <c r="K53" s="17"/>
      <c r="M53" s="5"/>
    </row>
    <row r="54" spans="1:13" s="80" customFormat="1" ht="23.1" customHeight="1">
      <c r="A54" s="77" t="s">
        <v>0</v>
      </c>
      <c r="B54" s="78"/>
      <c r="C54" s="79"/>
      <c r="D54" s="78"/>
      <c r="E54" s="78"/>
      <c r="F54" s="78"/>
      <c r="G54" s="78"/>
      <c r="H54" s="78"/>
      <c r="I54" s="78"/>
      <c r="J54" s="78"/>
    </row>
    <row r="55" spans="1:13" ht="23.1" customHeight="1">
      <c r="A55" s="202" t="s">
        <v>126</v>
      </c>
      <c r="B55" s="202"/>
      <c r="C55" s="202"/>
      <c r="D55" s="202"/>
      <c r="E55" s="202"/>
      <c r="F55" s="202"/>
      <c r="G55" s="202"/>
      <c r="H55" s="202"/>
      <c r="I55" s="202"/>
      <c r="J55" s="202"/>
    </row>
    <row r="56" spans="1:13" ht="23.1" customHeight="1">
      <c r="A56" s="78" t="s">
        <v>223</v>
      </c>
      <c r="B56" s="78"/>
      <c r="C56" s="78"/>
      <c r="D56" s="78"/>
      <c r="E56" s="78"/>
      <c r="F56" s="78"/>
      <c r="G56" s="78"/>
      <c r="H56" s="78"/>
      <c r="I56" s="78"/>
      <c r="J56" s="78"/>
    </row>
    <row r="57" spans="1:13" ht="23.1" customHeight="1">
      <c r="A57" s="81"/>
      <c r="B57" s="81"/>
      <c r="C57" s="82"/>
      <c r="D57" s="81"/>
      <c r="E57" s="200" t="s">
        <v>127</v>
      </c>
      <c r="F57" s="200"/>
      <c r="G57" s="200"/>
      <c r="H57" s="81"/>
      <c r="I57" s="200" t="s">
        <v>3</v>
      </c>
      <c r="J57" s="200"/>
      <c r="K57" s="200"/>
    </row>
    <row r="58" spans="1:13" ht="23.1" customHeight="1">
      <c r="A58" s="81"/>
      <c r="B58" s="81"/>
      <c r="C58" s="83" t="s">
        <v>4</v>
      </c>
      <c r="D58" s="81"/>
      <c r="E58" s="84" t="s">
        <v>227</v>
      </c>
      <c r="F58" s="85"/>
      <c r="G58" s="84" t="s">
        <v>189</v>
      </c>
      <c r="H58" s="86"/>
      <c r="I58" s="84" t="s">
        <v>227</v>
      </c>
      <c r="J58" s="85"/>
      <c r="K58" s="84" t="s">
        <v>189</v>
      </c>
    </row>
    <row r="59" spans="1:13" ht="14.4">
      <c r="A59" s="81"/>
      <c r="B59" s="81"/>
      <c r="C59" s="82"/>
      <c r="D59" s="81"/>
      <c r="E59" s="201" t="s">
        <v>6</v>
      </c>
      <c r="F59" s="201"/>
      <c r="G59" s="201"/>
      <c r="H59" s="201"/>
      <c r="I59" s="201"/>
      <c r="J59" s="201"/>
      <c r="K59" s="201"/>
    </row>
    <row r="60" spans="1:13" ht="23.1" customHeight="1">
      <c r="A60" s="87" t="s">
        <v>128</v>
      </c>
      <c r="B60" s="36"/>
      <c r="C60" s="82"/>
      <c r="D60" s="83"/>
      <c r="E60" s="83"/>
      <c r="F60" s="1"/>
      <c r="G60" s="1"/>
      <c r="H60" s="1"/>
      <c r="I60" s="1"/>
      <c r="J60" s="1"/>
      <c r="K60" s="1"/>
    </row>
    <row r="61" spans="1:13" ht="23.1" customHeight="1">
      <c r="A61" s="36" t="s">
        <v>249</v>
      </c>
      <c r="B61" s="36"/>
      <c r="C61" s="82"/>
      <c r="D61" s="83"/>
      <c r="E61" s="88">
        <v>85441250</v>
      </c>
      <c r="F61" s="1"/>
      <c r="G61" s="88">
        <v>22327917</v>
      </c>
      <c r="H61" s="1"/>
      <c r="I61" s="88">
        <v>64290000</v>
      </c>
      <c r="J61" s="1"/>
      <c r="K61" s="88">
        <v>0</v>
      </c>
    </row>
    <row r="62" spans="1:13" ht="23.1" customHeight="1">
      <c r="A62" s="36" t="s">
        <v>238</v>
      </c>
      <c r="B62" s="36"/>
      <c r="C62" s="83">
        <v>4</v>
      </c>
      <c r="D62" s="83"/>
      <c r="E62" s="88">
        <v>-1000000</v>
      </c>
      <c r="F62" s="1"/>
      <c r="G62" s="88">
        <v>-5465583</v>
      </c>
      <c r="H62" s="1"/>
      <c r="I62" s="88">
        <v>-30457096</v>
      </c>
      <c r="J62" s="1"/>
      <c r="K62" s="95">
        <v>-78787580</v>
      </c>
    </row>
    <row r="63" spans="1:13" ht="23.1" customHeight="1">
      <c r="A63" s="36" t="s">
        <v>250</v>
      </c>
      <c r="B63" s="36"/>
      <c r="C63" s="83">
        <v>4</v>
      </c>
      <c r="D63" s="83"/>
      <c r="E63" s="88">
        <v>3057563</v>
      </c>
      <c r="F63" s="1"/>
      <c r="G63" s="88">
        <v>0</v>
      </c>
      <c r="H63" s="1"/>
      <c r="I63" s="88">
        <v>2000000</v>
      </c>
      <c r="J63" s="1"/>
      <c r="K63" s="88">
        <v>44572030</v>
      </c>
    </row>
    <row r="64" spans="1:13" ht="23.1" customHeight="1">
      <c r="A64" s="36" t="s">
        <v>239</v>
      </c>
      <c r="B64" s="36"/>
      <c r="C64" s="83">
        <v>4</v>
      </c>
      <c r="D64" s="83"/>
      <c r="E64" s="88">
        <v>0</v>
      </c>
      <c r="F64" s="1"/>
      <c r="G64" s="88">
        <v>0</v>
      </c>
      <c r="H64" s="1"/>
      <c r="I64" s="88">
        <v>0</v>
      </c>
      <c r="J64" s="1"/>
      <c r="K64" s="88">
        <v>-57773835</v>
      </c>
    </row>
    <row r="65" spans="1:12" ht="23.1" customHeight="1">
      <c r="A65" s="36" t="s">
        <v>175</v>
      </c>
      <c r="B65" s="36"/>
      <c r="C65" s="83">
        <v>4</v>
      </c>
      <c r="D65" s="83"/>
      <c r="E65" s="88">
        <v>0</v>
      </c>
      <c r="F65" s="1"/>
      <c r="G65" s="88">
        <v>0</v>
      </c>
      <c r="H65" s="1"/>
      <c r="I65" s="88">
        <v>97731479</v>
      </c>
      <c r="J65" s="1"/>
      <c r="K65" s="88">
        <v>46070254</v>
      </c>
    </row>
    <row r="66" spans="1:12" ht="23.1" customHeight="1">
      <c r="A66" s="36" t="s">
        <v>129</v>
      </c>
      <c r="B66" s="36"/>
      <c r="C66" s="83">
        <v>11</v>
      </c>
      <c r="D66" s="83"/>
      <c r="E66" s="88">
        <v>-46457344</v>
      </c>
      <c r="F66" s="3"/>
      <c r="G66" s="88">
        <v>0</v>
      </c>
      <c r="H66" s="91"/>
      <c r="I66" s="88">
        <v>-25540109</v>
      </c>
      <c r="J66" s="3"/>
      <c r="K66" s="88">
        <v>0</v>
      </c>
    </row>
    <row r="67" spans="1:12" ht="23.1" customHeight="1">
      <c r="A67" s="36" t="s">
        <v>215</v>
      </c>
      <c r="B67" s="36"/>
      <c r="C67" s="82"/>
      <c r="D67" s="83"/>
      <c r="E67" s="88">
        <v>0</v>
      </c>
      <c r="F67" s="3"/>
      <c r="G67" s="91">
        <v>-805768</v>
      </c>
      <c r="H67" s="91"/>
      <c r="I67" s="88">
        <v>0</v>
      </c>
      <c r="J67" s="3"/>
      <c r="K67" s="88">
        <v>1078464</v>
      </c>
    </row>
    <row r="68" spans="1:12" ht="23.1" hidden="1" customHeight="1">
      <c r="A68" s="36" t="s">
        <v>151</v>
      </c>
      <c r="B68" s="36"/>
      <c r="C68" s="83">
        <v>9</v>
      </c>
      <c r="D68" s="83"/>
      <c r="E68" s="88"/>
      <c r="F68" s="3"/>
      <c r="G68" s="88">
        <v>0</v>
      </c>
      <c r="H68" s="91"/>
      <c r="I68" s="88"/>
      <c r="J68" s="3"/>
      <c r="K68" s="88">
        <v>0</v>
      </c>
    </row>
    <row r="69" spans="1:12" ht="23.1" customHeight="1">
      <c r="A69" s="36" t="s">
        <v>259</v>
      </c>
      <c r="B69" s="36"/>
      <c r="C69" s="82"/>
      <c r="D69" s="83"/>
      <c r="E69" s="88">
        <v>-144648827</v>
      </c>
      <c r="F69" s="3"/>
      <c r="G69" s="14">
        <v>-269271443</v>
      </c>
      <c r="H69" s="3"/>
      <c r="I69" s="88">
        <v>-101438605</v>
      </c>
      <c r="J69" s="3"/>
      <c r="K69" s="91">
        <v>-192214517</v>
      </c>
      <c r="L69" s="91"/>
    </row>
    <row r="70" spans="1:12" ht="23.1" customHeight="1">
      <c r="A70" s="36" t="s">
        <v>263</v>
      </c>
      <c r="B70" s="36"/>
      <c r="C70" s="82"/>
      <c r="D70" s="83"/>
      <c r="E70" s="88">
        <v>594536</v>
      </c>
      <c r="F70" s="3"/>
      <c r="G70" s="15">
        <v>384619</v>
      </c>
      <c r="H70" s="3"/>
      <c r="I70" s="88">
        <v>584807</v>
      </c>
      <c r="J70" s="3"/>
      <c r="K70" s="15">
        <v>384270</v>
      </c>
      <c r="L70" s="91"/>
    </row>
    <row r="71" spans="1:12" ht="23.1" customHeight="1">
      <c r="A71" s="36" t="s">
        <v>214</v>
      </c>
      <c r="B71" s="36"/>
      <c r="C71" s="82"/>
      <c r="D71" s="83"/>
      <c r="E71" s="36"/>
      <c r="F71" s="36"/>
      <c r="G71" s="36"/>
      <c r="H71" s="36"/>
      <c r="I71" s="36"/>
      <c r="J71" s="36"/>
      <c r="K71" s="36"/>
    </row>
    <row r="72" spans="1:12" ht="23.1" customHeight="1">
      <c r="A72" s="36" t="s">
        <v>213</v>
      </c>
      <c r="B72" s="36"/>
      <c r="C72" s="82"/>
      <c r="D72" s="83"/>
      <c r="E72" s="88">
        <v>-7889249</v>
      </c>
      <c r="F72" s="91"/>
      <c r="G72" s="14">
        <v>-3428526</v>
      </c>
      <c r="H72" s="91"/>
      <c r="I72" s="88">
        <v>-6465195</v>
      </c>
      <c r="J72" s="91"/>
      <c r="K72" s="14">
        <v>-2701104</v>
      </c>
    </row>
    <row r="73" spans="1:12" ht="23.1" customHeight="1">
      <c r="A73" s="36" t="s">
        <v>260</v>
      </c>
      <c r="B73" s="36"/>
      <c r="C73" s="82"/>
      <c r="D73" s="83"/>
      <c r="E73" s="88">
        <v>-1434851</v>
      </c>
      <c r="F73" s="91"/>
      <c r="G73" s="14">
        <v>0</v>
      </c>
      <c r="H73" s="91"/>
      <c r="I73" s="88">
        <v>-1434851</v>
      </c>
      <c r="J73" s="91"/>
      <c r="K73" s="14">
        <v>0</v>
      </c>
    </row>
    <row r="74" spans="1:12" ht="23.1" customHeight="1">
      <c r="A74" s="36" t="s">
        <v>251</v>
      </c>
      <c r="B74" s="36"/>
      <c r="C74" s="82"/>
      <c r="D74" s="83"/>
      <c r="E74" s="88">
        <v>1628177</v>
      </c>
      <c r="F74" s="3"/>
      <c r="G74" s="88">
        <v>1293000</v>
      </c>
      <c r="H74" s="3"/>
      <c r="I74" s="88">
        <v>1628178</v>
      </c>
      <c r="J74" s="3"/>
      <c r="K74" s="178">
        <v>1293000</v>
      </c>
    </row>
    <row r="75" spans="1:12" ht="23.1" customHeight="1">
      <c r="A75" s="36" t="s">
        <v>130</v>
      </c>
      <c r="B75" s="36"/>
      <c r="C75" s="82"/>
      <c r="D75" s="83"/>
      <c r="E75" s="88">
        <v>-5097600</v>
      </c>
      <c r="F75" s="3"/>
      <c r="G75" s="91">
        <v>-1645384</v>
      </c>
      <c r="H75" s="3"/>
      <c r="I75" s="88">
        <v>-5097600</v>
      </c>
      <c r="J75" s="3"/>
      <c r="K75" s="88">
        <v>-1515700</v>
      </c>
      <c r="L75" s="91"/>
    </row>
    <row r="76" spans="1:12" ht="23.1" customHeight="1">
      <c r="A76" s="36" t="s">
        <v>233</v>
      </c>
      <c r="B76" s="36"/>
      <c r="C76" s="82"/>
      <c r="D76" s="83"/>
      <c r="E76" s="88">
        <v>0</v>
      </c>
      <c r="F76" s="3"/>
      <c r="G76" s="91">
        <v>0</v>
      </c>
      <c r="H76" s="3"/>
      <c r="I76" s="88">
        <v>13487184</v>
      </c>
      <c r="J76" s="3"/>
      <c r="K76" s="88">
        <v>0</v>
      </c>
      <c r="L76" s="91"/>
    </row>
    <row r="77" spans="1:12" ht="23.1" customHeight="1">
      <c r="A77" s="36" t="s">
        <v>131</v>
      </c>
      <c r="B77" s="36"/>
      <c r="C77" s="82"/>
      <c r="D77" s="83"/>
      <c r="E77" s="89">
        <v>2237579</v>
      </c>
      <c r="F77" s="4"/>
      <c r="G77" s="10">
        <v>1092960</v>
      </c>
      <c r="H77" s="4"/>
      <c r="I77" s="89">
        <v>162386039</v>
      </c>
      <c r="J77" s="4"/>
      <c r="K77" s="15">
        <v>130078781</v>
      </c>
    </row>
    <row r="78" spans="1:12" ht="23.1" customHeight="1">
      <c r="A78" s="44" t="s">
        <v>237</v>
      </c>
      <c r="B78" s="36"/>
      <c r="C78" s="82"/>
      <c r="D78" s="83"/>
      <c r="E78" s="94">
        <f>SUM(E61:F77)</f>
        <v>-113568766</v>
      </c>
      <c r="F78" s="9"/>
      <c r="G78" s="94">
        <f>SUM(G61:G77)</f>
        <v>-255518208</v>
      </c>
      <c r="H78" s="45"/>
      <c r="I78" s="94">
        <f>SUM(I61:I77)</f>
        <v>171674231</v>
      </c>
      <c r="J78" s="9"/>
      <c r="K78" s="94">
        <f>SUM(K61:K77)</f>
        <v>-109515937</v>
      </c>
    </row>
    <row r="79" spans="1:12" ht="23.1" customHeight="1">
      <c r="A79" s="87" t="s">
        <v>132</v>
      </c>
      <c r="B79" s="36"/>
      <c r="C79" s="82"/>
      <c r="D79" s="83"/>
      <c r="E79" s="36"/>
      <c r="F79" s="36"/>
      <c r="G79" s="36"/>
      <c r="H79" s="36"/>
      <c r="I79" s="36"/>
      <c r="J79" s="36"/>
      <c r="K79" s="36"/>
    </row>
    <row r="80" spans="1:12" ht="23.1" hidden="1" customHeight="1">
      <c r="A80" s="36" t="s">
        <v>133</v>
      </c>
      <c r="B80" s="36"/>
      <c r="C80" s="83">
        <v>6</v>
      </c>
      <c r="D80" s="83"/>
      <c r="E80" s="1"/>
      <c r="F80" s="36"/>
      <c r="G80" s="96"/>
      <c r="H80" s="36"/>
      <c r="I80" s="1"/>
      <c r="J80" s="36"/>
      <c r="K80" s="96"/>
    </row>
    <row r="81" spans="1:12" ht="23.1" customHeight="1">
      <c r="A81" s="36" t="s">
        <v>134</v>
      </c>
      <c r="B81" s="36"/>
      <c r="C81" s="82"/>
      <c r="D81" s="83"/>
      <c r="E81" s="88">
        <v>-46286185</v>
      </c>
      <c r="F81" s="188"/>
      <c r="G81" s="91">
        <v>-32049061</v>
      </c>
      <c r="H81" s="188"/>
      <c r="I81" s="88">
        <v>-46297674</v>
      </c>
      <c r="J81" s="188"/>
      <c r="K81" s="88">
        <v>-31618775</v>
      </c>
      <c r="L81" s="91"/>
    </row>
    <row r="82" spans="1:12" ht="23.1" customHeight="1">
      <c r="A82" s="36" t="s">
        <v>176</v>
      </c>
      <c r="B82" s="36"/>
      <c r="C82" s="82"/>
      <c r="D82" s="83"/>
      <c r="E82" s="88">
        <v>-2976199566</v>
      </c>
      <c r="F82" s="188"/>
      <c r="G82" s="91">
        <v>-798743939</v>
      </c>
      <c r="H82" s="188"/>
      <c r="I82" s="88">
        <v>-2724332445</v>
      </c>
      <c r="J82" s="188"/>
      <c r="K82" s="88">
        <v>-798743939</v>
      </c>
      <c r="L82" s="91"/>
    </row>
    <row r="83" spans="1:12" ht="23.1" customHeight="1">
      <c r="A83" s="36" t="s">
        <v>177</v>
      </c>
      <c r="B83" s="36"/>
      <c r="C83" s="82"/>
      <c r="D83" s="83"/>
      <c r="E83" s="88">
        <v>3081160332</v>
      </c>
      <c r="F83" s="188"/>
      <c r="G83" s="91">
        <v>703482044</v>
      </c>
      <c r="H83" s="188"/>
      <c r="I83" s="88">
        <v>2806267715</v>
      </c>
      <c r="J83" s="188"/>
      <c r="K83" s="88">
        <v>626787902</v>
      </c>
      <c r="L83" s="91"/>
    </row>
    <row r="84" spans="1:12" ht="23.1" customHeight="1">
      <c r="A84" s="36" t="s">
        <v>178</v>
      </c>
      <c r="B84" s="36"/>
      <c r="C84" s="82">
        <v>19</v>
      </c>
      <c r="D84" s="83"/>
      <c r="E84" s="88">
        <v>-555149644</v>
      </c>
      <c r="F84" s="188"/>
      <c r="G84" s="91">
        <v>-462223897</v>
      </c>
      <c r="H84" s="188"/>
      <c r="I84" s="88">
        <v>-554941261</v>
      </c>
      <c r="J84" s="188"/>
      <c r="K84" s="88">
        <v>-461766400</v>
      </c>
      <c r="L84" s="91"/>
    </row>
    <row r="85" spans="1:12" ht="23.1" customHeight="1">
      <c r="A85" s="36" t="s">
        <v>179</v>
      </c>
      <c r="B85" s="36"/>
      <c r="C85" s="82">
        <v>19</v>
      </c>
      <c r="D85" s="83"/>
      <c r="E85" s="88">
        <v>133726811</v>
      </c>
      <c r="F85" s="188"/>
      <c r="G85" s="91">
        <v>192237007</v>
      </c>
      <c r="H85" s="188"/>
      <c r="I85" s="88">
        <v>133726811</v>
      </c>
      <c r="J85" s="188"/>
      <c r="K85" s="88">
        <v>192237007</v>
      </c>
      <c r="L85" s="91"/>
    </row>
    <row r="86" spans="1:12" ht="23.1" customHeight="1">
      <c r="A86" s="36" t="s">
        <v>180</v>
      </c>
      <c r="B86" s="36"/>
      <c r="C86" s="82">
        <v>19</v>
      </c>
      <c r="D86" s="83"/>
      <c r="E86" s="88">
        <v>-6700000</v>
      </c>
      <c r="F86" s="188"/>
      <c r="G86" s="91">
        <v>-1173450</v>
      </c>
      <c r="H86" s="188"/>
      <c r="I86" s="88">
        <v>-6700000</v>
      </c>
      <c r="J86" s="188"/>
      <c r="K86" s="88">
        <v>-1173450</v>
      </c>
      <c r="L86" s="91"/>
    </row>
    <row r="87" spans="1:12" ht="23.1" customHeight="1">
      <c r="A87" s="36" t="s">
        <v>209</v>
      </c>
      <c r="B87" s="36"/>
      <c r="C87" s="82"/>
      <c r="D87" s="83"/>
      <c r="E87" s="88">
        <v>0</v>
      </c>
      <c r="F87" s="188"/>
      <c r="G87" s="91">
        <v>-22327917</v>
      </c>
      <c r="H87" s="188"/>
      <c r="I87" s="88">
        <v>0</v>
      </c>
      <c r="J87" s="188"/>
      <c r="K87" s="88">
        <v>0</v>
      </c>
      <c r="L87" s="91"/>
    </row>
    <row r="88" spans="1:12" ht="23.1" hidden="1" customHeight="1">
      <c r="A88" s="97" t="s">
        <v>186</v>
      </c>
      <c r="B88" s="36"/>
      <c r="C88" s="83"/>
      <c r="D88" s="83"/>
      <c r="E88" s="96"/>
      <c r="F88" s="6"/>
      <c r="G88" s="96">
        <v>0</v>
      </c>
      <c r="H88" s="6"/>
      <c r="I88" s="96"/>
      <c r="J88" s="1"/>
      <c r="K88" s="96">
        <v>0</v>
      </c>
    </row>
    <row r="89" spans="1:12" ht="23.1" customHeight="1">
      <c r="A89" s="23" t="s">
        <v>194</v>
      </c>
      <c r="B89" s="36"/>
      <c r="C89" s="83"/>
      <c r="D89" s="83"/>
      <c r="E89" s="88">
        <v>0</v>
      </c>
      <c r="F89" s="6"/>
      <c r="G89" s="96">
        <v>109300000</v>
      </c>
      <c r="H89" s="6"/>
      <c r="I89" s="88">
        <v>0</v>
      </c>
      <c r="J89" s="1"/>
      <c r="K89" s="96">
        <v>109300000</v>
      </c>
    </row>
    <row r="90" spans="1:12" ht="23.1" customHeight="1">
      <c r="A90" s="23" t="s">
        <v>231</v>
      </c>
      <c r="B90" s="36"/>
      <c r="C90" s="83"/>
      <c r="D90" s="83"/>
      <c r="E90" s="1">
        <v>-38400000</v>
      </c>
      <c r="F90" s="6"/>
      <c r="G90" s="96">
        <v>0</v>
      </c>
      <c r="H90" s="6"/>
      <c r="I90" s="88">
        <v>-38400000</v>
      </c>
      <c r="J90" s="1"/>
      <c r="K90" s="96">
        <v>0</v>
      </c>
    </row>
    <row r="91" spans="1:12" ht="23.1" customHeight="1">
      <c r="A91" s="36" t="s">
        <v>150</v>
      </c>
      <c r="B91" s="36"/>
      <c r="C91" s="82"/>
      <c r="D91" s="83"/>
      <c r="E91" s="167">
        <v>-214644718</v>
      </c>
      <c r="F91" s="1"/>
      <c r="G91" s="14">
        <v>-140231521</v>
      </c>
      <c r="H91" s="1"/>
      <c r="I91" s="88">
        <v>-197524634</v>
      </c>
      <c r="J91" s="1"/>
      <c r="K91" s="14">
        <v>-124440790</v>
      </c>
    </row>
    <row r="92" spans="1:12" ht="23.1" customHeight="1">
      <c r="A92" s="44" t="s">
        <v>252</v>
      </c>
      <c r="B92" s="36"/>
      <c r="C92" s="82"/>
      <c r="D92" s="83"/>
      <c r="E92" s="94">
        <f>SUM(E80:E91)</f>
        <v>-622492970</v>
      </c>
      <c r="F92" s="7"/>
      <c r="G92" s="94">
        <f>SUM(G80:G91)</f>
        <v>-451730734</v>
      </c>
      <c r="H92" s="45"/>
      <c r="I92" s="94">
        <f>SUM(I80:I91)</f>
        <v>-628201488</v>
      </c>
      <c r="J92" s="7"/>
      <c r="K92" s="94">
        <f>SUM(K80:K91)</f>
        <v>-489418445</v>
      </c>
    </row>
    <row r="93" spans="1:12" s="44" customFormat="1" ht="23.1" customHeight="1">
      <c r="A93" s="44" t="s">
        <v>135</v>
      </c>
      <c r="C93" s="183"/>
      <c r="D93" s="184"/>
      <c r="E93" s="8">
        <v>44898115</v>
      </c>
      <c r="F93" s="7"/>
      <c r="G93" s="185">
        <v>20947431</v>
      </c>
      <c r="H93" s="7"/>
      <c r="I93" s="186">
        <v>0</v>
      </c>
      <c r="J93" s="7"/>
      <c r="K93" s="186">
        <v>0</v>
      </c>
    </row>
    <row r="94" spans="1:12" ht="23.1" customHeight="1">
      <c r="A94" s="44" t="s">
        <v>253</v>
      </c>
      <c r="B94" s="36"/>
      <c r="C94" s="82"/>
      <c r="D94" s="83"/>
      <c r="E94" s="7">
        <f>+E52+E78+E92+E93</f>
        <v>42518211</v>
      </c>
      <c r="F94" s="7"/>
      <c r="G94" s="7">
        <f>+G52+G78+G92+G93</f>
        <v>-68696842</v>
      </c>
      <c r="H94" s="7"/>
      <c r="I94" s="45">
        <f>+I52+I78+I92+I93</f>
        <v>8486145</v>
      </c>
      <c r="J94" s="7"/>
      <c r="K94" s="7">
        <f>+K52+K78+K92+K93</f>
        <v>-67752699</v>
      </c>
    </row>
    <row r="95" spans="1:12" ht="23.1" customHeight="1">
      <c r="A95" s="23" t="s">
        <v>136</v>
      </c>
      <c r="B95" s="36"/>
      <c r="C95" s="82"/>
      <c r="D95" s="83"/>
      <c r="E95" s="10">
        <f>'BS_31.12.2023'!E9</f>
        <v>122656635</v>
      </c>
      <c r="F95" s="1"/>
      <c r="G95" s="10">
        <v>193934261</v>
      </c>
      <c r="H95" s="1"/>
      <c r="I95" s="14">
        <f>'BS_31.12.2023'!I9</f>
        <v>96378678</v>
      </c>
      <c r="J95" s="1"/>
      <c r="K95" s="14">
        <v>164131377</v>
      </c>
    </row>
    <row r="96" spans="1:12" ht="23.1" customHeight="1">
      <c r="A96" s="23" t="s">
        <v>212</v>
      </c>
      <c r="B96" s="36"/>
      <c r="C96" s="82"/>
      <c r="D96" s="83"/>
      <c r="E96" s="36"/>
      <c r="F96" s="36"/>
      <c r="G96" s="36"/>
      <c r="H96" s="36"/>
      <c r="I96" s="36"/>
      <c r="J96" s="36"/>
      <c r="K96" s="36"/>
    </row>
    <row r="97" spans="1:16" ht="23.1" customHeight="1">
      <c r="A97" s="23" t="s">
        <v>211</v>
      </c>
      <c r="B97" s="36"/>
      <c r="C97" s="82"/>
      <c r="D97" s="83"/>
      <c r="E97" s="189">
        <v>0</v>
      </c>
      <c r="F97" s="1"/>
      <c r="G97" s="10">
        <v>-2580784</v>
      </c>
      <c r="H97" s="1"/>
      <c r="I97" s="14">
        <v>0</v>
      </c>
      <c r="J97" s="1"/>
      <c r="K97" s="14">
        <v>0</v>
      </c>
    </row>
    <row r="98" spans="1:16" ht="23.1" customHeight="1" thickBot="1">
      <c r="A98" s="182" t="s">
        <v>137</v>
      </c>
      <c r="B98" s="36"/>
      <c r="C98" s="82"/>
      <c r="D98" s="83"/>
      <c r="E98" s="11">
        <f>SUM(E94:E97)</f>
        <v>165174846</v>
      </c>
      <c r="F98" s="7"/>
      <c r="G98" s="11">
        <f>SUM(G94:G97)</f>
        <v>122656635</v>
      </c>
      <c r="H98" s="7"/>
      <c r="I98" s="11">
        <f>SUM(I94:I97)</f>
        <v>104864823</v>
      </c>
      <c r="J98" s="7"/>
      <c r="K98" s="11">
        <f>SUM(K94:K97)</f>
        <v>96378678</v>
      </c>
      <c r="L98" s="44"/>
      <c r="M98" s="98">
        <f>E98-'BS_31.12.2023'!C9</f>
        <v>0</v>
      </c>
      <c r="N98" s="98">
        <f>G98-'BS_31.12.2023'!E9</f>
        <v>0</v>
      </c>
      <c r="O98" s="98">
        <f>I98-'BS_31.12.2023'!G9</f>
        <v>0</v>
      </c>
      <c r="P98" s="98">
        <f>K98-'BS_31.12.2023'!I9</f>
        <v>0</v>
      </c>
    </row>
    <row r="99" spans="1:16" ht="23.1" customHeight="1" thickTop="1">
      <c r="A99" s="87" t="s">
        <v>138</v>
      </c>
      <c r="B99" s="36"/>
      <c r="C99" s="82"/>
      <c r="D99" s="36"/>
      <c r="E99" s="91"/>
      <c r="F99" s="36"/>
      <c r="G99" s="91"/>
      <c r="H99" s="91"/>
      <c r="I99" s="91"/>
      <c r="J99" s="36"/>
      <c r="K99" s="91"/>
    </row>
    <row r="100" spans="1:16" ht="23.1" customHeight="1">
      <c r="A100" s="23" t="s">
        <v>181</v>
      </c>
      <c r="B100" s="23"/>
      <c r="C100" s="82"/>
      <c r="D100" s="36"/>
      <c r="E100" s="91"/>
      <c r="F100" s="36"/>
      <c r="G100" s="91"/>
      <c r="H100" s="36"/>
      <c r="I100" s="91"/>
      <c r="J100" s="36"/>
      <c r="K100" s="91"/>
    </row>
    <row r="101" spans="1:16" ht="23.1" customHeight="1">
      <c r="A101" s="23" t="s">
        <v>139</v>
      </c>
      <c r="B101" s="23"/>
      <c r="C101" s="82"/>
      <c r="D101" s="1"/>
      <c r="E101" s="99"/>
      <c r="F101" s="99"/>
      <c r="G101" s="100"/>
      <c r="H101" s="100"/>
      <c r="I101" s="100"/>
      <c r="J101" s="100"/>
      <c r="K101" s="100"/>
    </row>
    <row r="102" spans="1:16" ht="23.1" customHeight="1">
      <c r="A102" s="23" t="s">
        <v>140</v>
      </c>
      <c r="B102" s="23"/>
      <c r="C102" s="82"/>
      <c r="D102" s="1"/>
      <c r="E102" s="101">
        <v>3393187</v>
      </c>
      <c r="F102" s="12"/>
      <c r="G102" s="16">
        <v>3705956</v>
      </c>
      <c r="H102" s="16"/>
      <c r="I102" s="16">
        <v>2701104</v>
      </c>
      <c r="J102" s="16"/>
      <c r="K102" s="16">
        <v>1465311</v>
      </c>
    </row>
    <row r="103" spans="1:16" ht="23.1" customHeight="1">
      <c r="A103" s="23" t="s">
        <v>245</v>
      </c>
      <c r="B103" s="23"/>
      <c r="C103" s="83">
        <v>13</v>
      </c>
      <c r="D103" s="1"/>
      <c r="E103" s="101">
        <v>31175929</v>
      </c>
      <c r="F103" s="99"/>
      <c r="G103" s="100">
        <v>66672548</v>
      </c>
      <c r="H103" s="100"/>
      <c r="I103" s="88">
        <v>31175929</v>
      </c>
      <c r="J103" s="100"/>
      <c r="K103" s="100">
        <v>66672548</v>
      </c>
    </row>
    <row r="104" spans="1:16" ht="23.1" customHeight="1">
      <c r="A104" s="23" t="s">
        <v>261</v>
      </c>
      <c r="B104" s="23"/>
      <c r="C104" s="83">
        <v>12</v>
      </c>
      <c r="D104" s="83"/>
      <c r="E104" s="101">
        <v>173428</v>
      </c>
      <c r="F104" s="12"/>
      <c r="G104" s="16">
        <v>688847</v>
      </c>
      <c r="H104" s="16"/>
      <c r="I104" s="88">
        <v>0</v>
      </c>
      <c r="J104" s="16"/>
      <c r="K104" s="16">
        <v>679086</v>
      </c>
    </row>
    <row r="105" spans="1:16" s="102" customFormat="1" ht="23.1" customHeight="1">
      <c r="A105" s="23" t="s">
        <v>262</v>
      </c>
      <c r="B105" s="23"/>
      <c r="C105" s="83">
        <v>4</v>
      </c>
      <c r="E105" s="100">
        <v>0</v>
      </c>
      <c r="G105" s="100">
        <v>0</v>
      </c>
      <c r="I105" s="88">
        <v>0</v>
      </c>
      <c r="K105" s="100">
        <v>270969840</v>
      </c>
    </row>
    <row r="106" spans="1:16" ht="23.1" customHeight="1">
      <c r="A106" s="36" t="s">
        <v>184</v>
      </c>
      <c r="B106" s="36"/>
      <c r="C106" s="83"/>
      <c r="D106" s="83"/>
      <c r="E106" s="12">
        <v>2647172</v>
      </c>
      <c r="F106" s="36"/>
      <c r="G106" s="12">
        <v>2716067</v>
      </c>
      <c r="H106" s="36"/>
      <c r="I106" s="88">
        <v>0</v>
      </c>
      <c r="J106" s="36"/>
      <c r="K106" s="12">
        <v>0</v>
      </c>
    </row>
    <row r="107" spans="1:16" ht="23.1" customHeight="1">
      <c r="A107" s="36" t="s">
        <v>234</v>
      </c>
      <c r="B107" s="36"/>
      <c r="C107" s="83"/>
      <c r="D107" s="83"/>
      <c r="E107" s="103"/>
      <c r="F107" s="36"/>
      <c r="G107" s="12"/>
      <c r="H107" s="36"/>
      <c r="I107" s="12"/>
      <c r="J107" s="36"/>
      <c r="K107" s="12"/>
    </row>
    <row r="108" spans="1:16" ht="23.1" customHeight="1">
      <c r="A108" s="36" t="s">
        <v>235</v>
      </c>
      <c r="B108" s="36"/>
      <c r="C108" s="83"/>
      <c r="D108" s="83"/>
      <c r="E108" s="101">
        <v>26088861</v>
      </c>
      <c r="F108" s="36"/>
      <c r="G108" s="103">
        <v>0</v>
      </c>
      <c r="H108" s="36"/>
      <c r="I108" s="103">
        <v>24159110</v>
      </c>
      <c r="J108" s="36"/>
      <c r="K108" s="103">
        <v>0</v>
      </c>
    </row>
    <row r="109" spans="1:16" ht="23.1" customHeight="1">
      <c r="A109" s="36" t="s">
        <v>246</v>
      </c>
    </row>
    <row r="110" spans="1:16" ht="23.1" customHeight="1">
      <c r="A110" s="36" t="s">
        <v>247</v>
      </c>
      <c r="E110" s="100">
        <v>0</v>
      </c>
      <c r="F110" s="102"/>
      <c r="G110" s="100">
        <v>0</v>
      </c>
      <c r="H110" s="102"/>
      <c r="I110" s="88">
        <v>6311</v>
      </c>
      <c r="J110" s="102"/>
      <c r="K110" s="100">
        <v>0</v>
      </c>
    </row>
    <row r="111" spans="1:16" ht="23.1" customHeight="1">
      <c r="E111" s="100"/>
      <c r="F111" s="102"/>
      <c r="G111" s="100"/>
      <c r="H111" s="102"/>
      <c r="I111" s="88"/>
      <c r="J111" s="102"/>
      <c r="K111" s="100"/>
    </row>
  </sheetData>
  <mergeCells count="8">
    <mergeCell ref="I57:K57"/>
    <mergeCell ref="E59:K59"/>
    <mergeCell ref="E57:G57"/>
    <mergeCell ref="A2:J2"/>
    <mergeCell ref="A55:J55"/>
    <mergeCell ref="E4:G4"/>
    <mergeCell ref="E6:K6"/>
    <mergeCell ref="I4:K4"/>
  </mergeCells>
  <pageMargins left="0.74803149606299202" right="0.23622047244094499" top="0.66929133858267698" bottom="0.74803149606299202" header="0.31496062992126" footer="0.31496062992126"/>
  <pageSetup paperSize="9" scale="58" firstPageNumber="13" fitToHeight="0" orientation="portrait" useFirstPageNumber="1" r:id="rId1"/>
  <headerFooter>
    <oddFooter>&amp;L&amp;"Calibri,Regular"&amp;11The accompanying notes are an integral part of the financial statements.&amp;R&amp;"Calibri,Regular"&amp;11&amp;P</oddFooter>
  </headerFooter>
  <rowBreaks count="1" manualBreakCount="1">
    <brk id="53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8b54ac-6b6f-444a-a8db-d90e45ebe421">
      <Terms xmlns="http://schemas.microsoft.com/office/infopath/2007/PartnerControls"/>
    </lcf76f155ced4ddcb4097134ff3c332f>
    <TaxCatchAll xmlns="5d0fcac8-3995-4ef6-9358-7ca0c107222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99B34508619BA478EBD26BF2071128F" ma:contentTypeVersion="12" ma:contentTypeDescription="สร้างเอกสารใหม่" ma:contentTypeScope="" ma:versionID="c84ba94382bc5b92a91c74ddd45fcab9">
  <xsd:schema xmlns:xsd="http://www.w3.org/2001/XMLSchema" xmlns:xs="http://www.w3.org/2001/XMLSchema" xmlns:p="http://schemas.microsoft.com/office/2006/metadata/properties" xmlns:ns2="7a8b54ac-6b6f-444a-a8db-d90e45ebe421" xmlns:ns3="5d0fcac8-3995-4ef6-9358-7ca0c107222d" targetNamespace="http://schemas.microsoft.com/office/2006/metadata/properties" ma:root="true" ma:fieldsID="962804ad6f2bdb535b48b48411963428" ns2:_="" ns3:_="">
    <xsd:import namespace="7a8b54ac-6b6f-444a-a8db-d90e45ebe421"/>
    <xsd:import namespace="5d0fcac8-3995-4ef6-9358-7ca0c10722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8b54ac-6b6f-444a-a8db-d90e45ebe4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0fcac8-3995-4ef6-9358-7ca0c107222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39002d5-d117-4a28-aac2-3bae0dd80689}" ma:internalName="TaxCatchAll" ma:showField="CatchAllData" ma:web="5d0fcac8-3995-4ef6-9358-7ca0c10722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98B0A59-B4E1-47D1-81DA-57C22FF8BB47}">
  <ds:schemaRefs>
    <ds:schemaRef ds:uri="7a8b54ac-6b6f-444a-a8db-d90e45ebe421"/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metadata/properties"/>
    <ds:schemaRef ds:uri="5d0fcac8-3995-4ef6-9358-7ca0c107222d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D410D00-43C0-4E11-AD41-19844759A7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8b54ac-6b6f-444a-a8db-d90e45ebe421"/>
    <ds:schemaRef ds:uri="5d0fcac8-3995-4ef6-9358-7ca0c10722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A832CC-43E4-4EF5-AA31-C450FFD5B99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BS_31.12.2023</vt:lpstr>
      <vt:lpstr>PL_31.12.2023</vt:lpstr>
      <vt:lpstr>Consolidated_31.12.2023</vt:lpstr>
      <vt:lpstr>The Company_31.12.2023</vt:lpstr>
      <vt:lpstr>CF_31.12.2023</vt:lpstr>
      <vt:lpstr>BS_31.12.2023!Print_Area</vt:lpstr>
      <vt:lpstr>CF_31.12.2023!Print_Area</vt:lpstr>
      <vt:lpstr>Consolidated_31.12.2023!Print_Area</vt:lpstr>
      <vt:lpstr>PL_31.12.2023!Print_Area</vt:lpstr>
      <vt:lpstr>'The Company_31.12.2023'!Print_Area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SSS</dc:creator>
  <cp:keywords/>
  <dc:description/>
  <cp:lastModifiedBy>Pornsiri Leelarungsri</cp:lastModifiedBy>
  <cp:revision/>
  <cp:lastPrinted>2024-02-27T03:54:13Z</cp:lastPrinted>
  <dcterms:created xsi:type="dcterms:W3CDTF">2010-03-02T08:17:14Z</dcterms:created>
  <dcterms:modified xsi:type="dcterms:W3CDTF">2024-02-27T11:40:53Z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0x010100B99B34508619BA478EBD26BF2071128F</vt:lpwstr>
  </property>
  <property fmtid="{D5CDD505-2E9C-101B-9397-08002B2CF9AE}" pid="3" name="MediaServiceImageTags">
    <vt:lpwstr/>
  </property>
</Properties>
</file>