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O:\ปิดงบการเงิน2023\ข้อมูลนำส่งงบการเงินตลาดหลักทรัพย์Q4_23\"/>
    </mc:Choice>
  </mc:AlternateContent>
  <xr:revisionPtr revIDLastSave="0" documentId="13_ncr:1_{019CC5B1-4ED4-478A-9DE8-BC03A208FB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5-7" sheetId="1" r:id="rId1"/>
    <sheet name="Page 8-9" sheetId="2" r:id="rId2"/>
    <sheet name="Page 10" sheetId="10" r:id="rId3"/>
    <sheet name="Page 11" sheetId="11" r:id="rId4"/>
    <sheet name="Page 12-13" sheetId="8" r:id="rId5"/>
  </sheets>
  <definedNames>
    <definedName name="_xlnm.Print_Area" localSheetId="4">'Page 12-13'!$A$1:$J$107</definedName>
    <definedName name="_xlnm.Print_Area" localSheetId="0">'Page 5-7'!$A$1:$K$141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8" l="1"/>
  <c r="J39" i="8"/>
  <c r="J33" i="8"/>
  <c r="I33" i="8"/>
  <c r="I42" i="8" s="1"/>
  <c r="I46" i="8" s="1"/>
  <c r="G33" i="8"/>
  <c r="H60" i="1"/>
  <c r="F20" i="2"/>
  <c r="D24" i="10"/>
  <c r="N29" i="10"/>
  <c r="F78" i="2" s="1"/>
  <c r="F73" i="2"/>
  <c r="H29" i="10"/>
  <c r="J17" i="11"/>
  <c r="J22" i="11"/>
  <c r="K22" i="11" s="1"/>
  <c r="J21" i="11"/>
  <c r="J12" i="11"/>
  <c r="K12" i="11" s="1"/>
  <c r="L25" i="10"/>
  <c r="L24" i="10"/>
  <c r="O14" i="10"/>
  <c r="L14" i="10"/>
  <c r="J67" i="2"/>
  <c r="I67" i="2"/>
  <c r="G67" i="2"/>
  <c r="F67" i="2"/>
  <c r="L20" i="10"/>
  <c r="M20" i="10" s="1"/>
  <c r="O20" i="10" s="1"/>
  <c r="J74" i="8"/>
  <c r="A51" i="1"/>
  <c r="A98" i="1" s="1"/>
  <c r="G54" i="1"/>
  <c r="G101" i="1" s="1"/>
  <c r="A51" i="2"/>
  <c r="K60" i="1"/>
  <c r="K59" i="1"/>
  <c r="H59" i="1"/>
  <c r="J21" i="10"/>
  <c r="J22" i="10" s="1"/>
  <c r="L16" i="10"/>
  <c r="J14" i="11"/>
  <c r="K14" i="11" s="1"/>
  <c r="C26" i="11"/>
  <c r="K21" i="10"/>
  <c r="K22" i="10" s="1"/>
  <c r="K30" i="10" s="1"/>
  <c r="F21" i="10"/>
  <c r="F22" i="10" s="1"/>
  <c r="E21" i="10"/>
  <c r="E22" i="10" s="1"/>
  <c r="D21" i="10"/>
  <c r="D22" i="10" s="1"/>
  <c r="C21" i="10"/>
  <c r="C22" i="10" s="1"/>
  <c r="L17" i="10"/>
  <c r="M17" i="10" s="1"/>
  <c r="O17" i="10" s="1"/>
  <c r="L27" i="10"/>
  <c r="H117" i="1"/>
  <c r="H119" i="1" s="1"/>
  <c r="K117" i="1"/>
  <c r="K119" i="1" s="1"/>
  <c r="H26" i="11"/>
  <c r="E26" i="11"/>
  <c r="D26" i="11"/>
  <c r="F29" i="10"/>
  <c r="E29" i="10"/>
  <c r="E30" i="10" s="1"/>
  <c r="D29" i="10"/>
  <c r="C29" i="10"/>
  <c r="G13" i="2"/>
  <c r="I18" i="11"/>
  <c r="I19" i="11" s="1"/>
  <c r="H19" i="1"/>
  <c r="K19" i="1"/>
  <c r="G74" i="8"/>
  <c r="G85" i="8"/>
  <c r="J85" i="8"/>
  <c r="J29" i="10"/>
  <c r="I26" i="11"/>
  <c r="J20" i="2"/>
  <c r="G20" i="2"/>
  <c r="J13" i="2"/>
  <c r="L19" i="10"/>
  <c r="M19" i="10" s="1"/>
  <c r="J24" i="11"/>
  <c r="J16" i="11"/>
  <c r="K16" i="11"/>
  <c r="C18" i="11"/>
  <c r="C19" i="11" s="1"/>
  <c r="C27" i="11" s="1"/>
  <c r="D18" i="11"/>
  <c r="D19" i="11"/>
  <c r="E18" i="11"/>
  <c r="E19" i="11" s="1"/>
  <c r="E27" i="11" s="1"/>
  <c r="J36" i="2"/>
  <c r="J37" i="2" s="1"/>
  <c r="H29" i="1"/>
  <c r="K29" i="1"/>
  <c r="H71" i="1"/>
  <c r="K71" i="1"/>
  <c r="G36" i="2"/>
  <c r="G37" i="2" s="1"/>
  <c r="G68" i="2" s="1"/>
  <c r="J79" i="2"/>
  <c r="J74" i="2"/>
  <c r="J83" i="2" s="1"/>
  <c r="H18" i="11"/>
  <c r="H19" i="11" s="1"/>
  <c r="H27" i="11" s="1"/>
  <c r="K29" i="10"/>
  <c r="G74" i="2"/>
  <c r="G84" i="2" s="1"/>
  <c r="N21" i="10"/>
  <c r="N22" i="10" s="1"/>
  <c r="N30" i="10" s="1"/>
  <c r="H21" i="10"/>
  <c r="H22" i="10" s="1"/>
  <c r="H30" i="10" s="1"/>
  <c r="G21" i="10"/>
  <c r="G22" i="10" s="1"/>
  <c r="G30" i="10" s="1"/>
  <c r="M16" i="10"/>
  <c r="O16" i="10" s="1"/>
  <c r="K17" i="11"/>
  <c r="G18" i="11"/>
  <c r="G19" i="11" s="1"/>
  <c r="I21" i="10"/>
  <c r="I22" i="10" s="1"/>
  <c r="F18" i="11"/>
  <c r="F19" i="11" s="1"/>
  <c r="J71" i="1"/>
  <c r="J29" i="1"/>
  <c r="J19" i="1"/>
  <c r="F32" i="2"/>
  <c r="C24" i="10"/>
  <c r="F34" i="2"/>
  <c r="D25" i="10"/>
  <c r="I13" i="2"/>
  <c r="I20" i="2"/>
  <c r="F86" i="2"/>
  <c r="M27" i="10"/>
  <c r="O27" i="10" s="1"/>
  <c r="G29" i="10"/>
  <c r="I87" i="2"/>
  <c r="F87" i="2" s="1"/>
  <c r="J65" i="1"/>
  <c r="K21" i="11"/>
  <c r="I36" i="2"/>
  <c r="I37" i="2" s="1"/>
  <c r="G117" i="1"/>
  <c r="G119" i="1" s="1"/>
  <c r="G71" i="1"/>
  <c r="G29" i="1"/>
  <c r="F13" i="2"/>
  <c r="G65" i="1"/>
  <c r="G19" i="1"/>
  <c r="F33" i="8"/>
  <c r="F42" i="8" s="1"/>
  <c r="F46" i="8" s="1"/>
  <c r="I85" i="8"/>
  <c r="I74" i="8"/>
  <c r="F85" i="8"/>
  <c r="F74" i="8"/>
  <c r="M25" i="10" l="1"/>
  <c r="O25" i="10" s="1"/>
  <c r="D27" i="11"/>
  <c r="L21" i="10"/>
  <c r="J30" i="10"/>
  <c r="G72" i="1"/>
  <c r="G120" i="1" s="1"/>
  <c r="M24" i="10"/>
  <c r="O24" i="10" s="1"/>
  <c r="C30" i="10"/>
  <c r="G30" i="1"/>
  <c r="J22" i="2"/>
  <c r="J24" i="2" s="1"/>
  <c r="J26" i="2" s="1"/>
  <c r="J68" i="2"/>
  <c r="J42" i="8"/>
  <c r="J46" i="8" s="1"/>
  <c r="J87" i="8" s="1"/>
  <c r="J91" i="8" s="1"/>
  <c r="G42" i="8"/>
  <c r="G46" i="8" s="1"/>
  <c r="G87" i="8" s="1"/>
  <c r="G91" i="8" s="1"/>
  <c r="F30" i="10"/>
  <c r="L22" i="10"/>
  <c r="D30" i="10"/>
  <c r="I27" i="11"/>
  <c r="F22" i="2"/>
  <c r="F24" i="2" s="1"/>
  <c r="F26" i="2" s="1"/>
  <c r="F74" i="2" s="1"/>
  <c r="F84" i="2" s="1"/>
  <c r="G22" i="2"/>
  <c r="G24" i="2" s="1"/>
  <c r="G26" i="2" s="1"/>
  <c r="G69" i="2" s="1"/>
  <c r="G79" i="2" s="1"/>
  <c r="F36" i="2"/>
  <c r="F37" i="2" s="1"/>
  <c r="F68" i="2" s="1"/>
  <c r="J84" i="2"/>
  <c r="I22" i="2"/>
  <c r="I24" i="2" s="1"/>
  <c r="I26" i="2" s="1"/>
  <c r="F24" i="11" s="1"/>
  <c r="J72" i="1"/>
  <c r="K30" i="1"/>
  <c r="H30" i="1"/>
  <c r="K65" i="1"/>
  <c r="K72" i="1" s="1"/>
  <c r="K120" i="1" s="1"/>
  <c r="J30" i="1"/>
  <c r="H65" i="1"/>
  <c r="H72" i="1" s="1"/>
  <c r="H120" i="1" s="1"/>
  <c r="M21" i="10"/>
  <c r="M22" i="10" s="1"/>
  <c r="O19" i="10"/>
  <c r="O21" i="10" s="1"/>
  <c r="O22" i="10" s="1"/>
  <c r="I68" i="2"/>
  <c r="G25" i="11"/>
  <c r="K19" i="11"/>
  <c r="J18" i="11"/>
  <c r="K18" i="11" s="1"/>
  <c r="J19" i="11"/>
  <c r="G83" i="2"/>
  <c r="F87" i="8"/>
  <c r="F91" i="8" s="1"/>
  <c r="K91" i="8" s="1"/>
  <c r="I87" i="8"/>
  <c r="I91" i="8" s="1"/>
  <c r="L91" i="8" s="1"/>
  <c r="F83" i="2" l="1"/>
  <c r="J69" i="2"/>
  <c r="F72" i="2"/>
  <c r="F69" i="2"/>
  <c r="F79" i="2" s="1"/>
  <c r="F77" i="2" s="1"/>
  <c r="I72" i="2"/>
  <c r="I74" i="2" s="1"/>
  <c r="I84" i="2" s="1"/>
  <c r="I69" i="2"/>
  <c r="I77" i="2" s="1"/>
  <c r="I79" i="2" s="1"/>
  <c r="G26" i="11"/>
  <c r="G27" i="11" s="1"/>
  <c r="J25" i="11"/>
  <c r="I28" i="10"/>
  <c r="F26" i="11"/>
  <c r="F27" i="11" s="1"/>
  <c r="J115" i="1" s="1"/>
  <c r="K24" i="11"/>
  <c r="I83" i="2" l="1"/>
  <c r="L28" i="10"/>
  <c r="I29" i="10"/>
  <c r="I30" i="10" s="1"/>
  <c r="J26" i="11"/>
  <c r="J27" i="11" s="1"/>
  <c r="J116" i="1" s="1"/>
  <c r="J117" i="1" s="1"/>
  <c r="J119" i="1" s="1"/>
  <c r="J120" i="1" s="1"/>
  <c r="K25" i="11"/>
  <c r="K26" i="11" s="1"/>
  <c r="K27" i="11" s="1"/>
  <c r="M28" i="10" l="1"/>
  <c r="L29" i="10"/>
  <c r="L30" i="10" s="1"/>
  <c r="M29" i="10" l="1"/>
  <c r="M30" i="10" s="1"/>
  <c r="O28" i="10"/>
  <c r="O29" i="10" s="1"/>
  <c r="O30" i="10" s="1"/>
</calcChain>
</file>

<file path=xl/sharedStrings.xml><?xml version="1.0" encoding="utf-8"?>
<sst xmlns="http://schemas.openxmlformats.org/spreadsheetml/2006/main" count="321" uniqueCount="207">
  <si>
    <t>บริษัท เอเชีย ไบโอแมส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</si>
  <si>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</si>
  <si>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</si>
  <si>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หมายเหตุ</t>
  </si>
  <si>
    <t>กระแสเงินสดจากกิจกรรมดำเนินงาน</t>
  </si>
  <si>
    <t>ค่าเสื่อมราคา</t>
  </si>
  <si>
    <t>ค่าเสื่อมราคาของสินทรัพย์สิทธิการใช้</t>
  </si>
  <si>
    <t>ค่าตัดจำหน่ายของสินทรัพย์ไม่มีตัวตน</t>
  </si>
  <si>
    <t>ดอกเบี้ยรับ</t>
  </si>
  <si>
    <t>ต้นทุนทางการเงิน</t>
  </si>
  <si>
    <t>เงินจ่ายล่วงหน้าค่าสินค้า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</si>
  <si>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</si>
  <si>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</si>
  <si>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</si>
  <si>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</si>
  <si>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</si>
  <si>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</si>
  <si>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</si>
  <si>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เงินสดจ่ายเพื่อเงินกู้ยืมระยะสั้นจากสถาบันการเงิน</t>
  </si>
  <si>
    <t>เงินสดจ่ายเพื่อเงินกู้ยืมระยะยาว</t>
  </si>
  <si>
    <t>จ่ายชำระหนี้สินตามสัญญาเช่า</t>
  </si>
  <si>
    <t>ผลกระทบจากการแปลงค่างบการเงิน</t>
  </si>
  <si>
    <t>งบการเงินเฉพาะกิจการ</t>
  </si>
  <si>
    <t>องค์ประกอบอื่นของส่วนของผู้ถือหุ้น</t>
  </si>
  <si>
    <t>รวม</t>
  </si>
  <si>
    <t>การเปลี่ยนแปลงในส่วนของผู้ถือหุ้น :-</t>
  </si>
  <si>
    <t>งบการเงินรวม</t>
  </si>
  <si>
    <t xml:space="preserve">รายได้ 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</si>
  <si>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</si>
  <si>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</si>
  <si>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</si>
  <si>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</si>
  <si>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</si>
  <si>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</si>
  <si>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</si>
  <si>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</si>
  <si>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รวมค่าใช้จ่าย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</si>
  <si>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</si>
  <si>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</si>
  <si>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</si>
  <si>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</si>
  <si>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</si>
  <si>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</si>
  <si>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</si>
  <si>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</si>
  <si>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</si>
  <si>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</si>
  <si>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</si>
  <si>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</si>
  <si>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</si>
  <si>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</si>
  <si>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</si>
  <si>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</si>
  <si>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</si>
  <si>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</si>
  <si>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</si>
  <si>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</si>
  <si>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</si>
  <si>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</si>
  <si>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</si>
  <si>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</si>
  <si>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</si>
  <si>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</si>
  <si>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</si>
  <si>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</si>
  <si>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</si>
  <si>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</si>
  <si>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</si>
  <si>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</si>
  <si>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</si>
  <si>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</si>
  <si>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</si>
  <si>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</si>
  <si>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</si>
  <si>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ส่วนเกินมูลค่าหุ้นสามัญ</t>
  </si>
  <si>
    <t>ส่วนเกินทุนอื่น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</si>
  <si>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</si>
  <si>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</si>
  <si>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</si>
  <si>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(หน่วย : บาท)</t>
  </si>
  <si>
    <t>หมายเหตุประกอบงบการเงินเป็นส่วนหนึ่งของงบการเงินนี้</t>
  </si>
  <si>
    <t>ส่วนของผู้มีส่วนได้เสียที่ไม่มีอำนาจควบคุมของบริษัทย่อย</t>
  </si>
  <si>
    <t xml:space="preserve">  ทุนจดทะเบียน</t>
  </si>
  <si>
    <t>ส่วนของผู้ถือหุ้นบริษัทใหญ่</t>
  </si>
  <si>
    <t>สินทรัพย์</t>
  </si>
  <si>
    <t>ขาดทุนจากการปรับมูลค่าสินค้า (โอนกลับ)</t>
  </si>
  <si>
    <t>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</si>
  <si>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</si>
  <si>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2565</t>
  </si>
  <si>
    <t>5.1, 6</t>
  </si>
  <si>
    <t xml:space="preserve">   </t>
  </si>
  <si>
    <t>ทุนสำรองตามกฎหมาย</t>
  </si>
  <si>
    <t>ยังไม่ได้จัดสรร</t>
  </si>
  <si>
    <t>ค่าใช้จ่ายในการบริหาร</t>
  </si>
  <si>
    <t>ผลขาดทุนจากการป้องกันความเสี่ยงกระแสเงินสด</t>
  </si>
  <si>
    <t>ส่วนเกินทุนจากการตีราคาที่ดิน</t>
  </si>
  <si>
    <t>กำไรเบ็ดเสร็จอื่น</t>
  </si>
  <si>
    <t>ประมาณการหนี้สินผลประโยชน์พนักงาน</t>
  </si>
  <si>
    <t>ดอกเบี้ยจ่าย</t>
  </si>
  <si>
    <t>เงินสดรับดอกเบี้ย</t>
  </si>
  <si>
    <t>เงินสดจ่ายดอกเบี้ย</t>
  </si>
  <si>
    <t>เงินสดจ่ายภาษีเงินได้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</si>
  <si>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</si>
  <si>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</si>
  <si>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</si>
  <si>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เจ้าหนี้การค้าและเจ้าหนี้หมุนเวียนอื่น-กิจการที่เกี่ยวข้องกัน</t>
  </si>
  <si>
    <t>เจ้าหนี้การค้าและเจ้าหนี้หมุนเวียนอื่น-กิจการอื่น</t>
  </si>
  <si>
    <t>เงินฝากธนาคารที่ติดภาระค้ำประกันเพิ่มขึ้น</t>
  </si>
  <si>
    <t>กำไร (ขาดทุน) เบ็ดเสร็จอื่น</t>
  </si>
  <si>
    <t>ผลกำไร (ขาดทุน) จากการประมาณการตามหลักคณิตศาสตร์  ประกันภัยสำหรับโครงการผลประโยชน์ของพนักงาน</t>
  </si>
  <si>
    <t>สินทรัพย์ไม่มีตัวตน</t>
  </si>
  <si>
    <t>สินทรัพย์ตราสารอนุพันธ์</t>
  </si>
  <si>
    <t>ประกันภัยสำหรับโครงการผลประโยชน์ของพนักงาน</t>
  </si>
  <si>
    <t>เงินลงทุนในบริษัทร่วม</t>
  </si>
  <si>
    <t>หุ้นสามัญ  450,000,000 หุ้น มูลค่าหุ้นละ 0.50 บาท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</si>
  <si>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</si>
  <si>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</si>
  <si>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ผลขาดทุนจากการป้องกันการป้องกันความเสี่ยงกระแสเงินสด</t>
  </si>
  <si>
    <t>รวมส่วนของบริษัทใหญ่</t>
  </si>
  <si>
    <t>ยอดคงเหลือ ณ วันที่ 1 มกราคม 2565</t>
  </si>
  <si>
    <t>ขาดทุน</t>
  </si>
  <si>
    <t>เงินสดรับจากการขายสินทรัพย์ไม่หมุนเวียนที่จะจำหน่าย</t>
  </si>
  <si>
    <t>กำไร (ขาดทุน) ก่อนค่าใช้จ่ายภาษีเงินได้</t>
  </si>
  <si>
    <t>ปรับรายการที่กระทบกำไร (ขาดทุน) ก่อนค่าใช้จ่ายภาษีเงินได้เป็นเงินสดสุทธิรับ (จ่าย)</t>
  </si>
  <si>
    <t>ค่าเผื่อผลขาดทุนด้านเครดิตที่คาดว่าจะเกิดขึ้นของลูกหนี้ (โอนกลับ)</t>
  </si>
  <si>
    <t>เงินสดและรายการเทียบเท่าเงินสดเพิ่มขึ้น (ลดลง) สุทธิ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</si>
  <si>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</si>
  <si>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</si>
  <si>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ผลกำไร (ขาดทุน) จากการประมาณการตามหลักคณิตศาสตร์</t>
  </si>
  <si>
    <t>การแบ่งปันกำไร (ขาดทุน) :-</t>
  </si>
  <si>
    <t>การแบ่งปันกำไร (ขาดทุน) เบ็ดเสร็จรวม :-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</si>
  <si>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</si>
  <si>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</si>
  <si>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</si>
  <si>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สะสม</t>
  </si>
  <si>
    <t>ค่าใช้จ่ายในการเพิ่มทุนหุ้นสามัญ</t>
  </si>
  <si>
    <t>เงินสดจ่ายจากค่าใช้จ่ายในการเพิ่มทุน</t>
  </si>
  <si>
    <t>กำไร (ขาดทุน) จากกิจกรรมดำเนินงานก่อนการเปลี่ยนแปลงในสินทรัพย์และหนี้สินดำเนินงาน</t>
  </si>
  <si>
    <t>กำไร</t>
  </si>
  <si>
    <t>จัดสรรแล้ว ทุนสำรองตามกฏหมาย</t>
  </si>
  <si>
    <t>จากกิจกรรมดำเนินงาน</t>
  </si>
  <si>
    <t>เงินสดจ่ายเพื่อซื้อสินทรัพย์ไม่มีตัวตน</t>
  </si>
  <si>
    <t>เงินสดรับเพื่อเงินกู้ยืมระยะยาว</t>
  </si>
  <si>
    <t>หุ้นสามัญ  400,011,700 หุ้น มูลค่าหุ้นละ 0.50 บาท</t>
  </si>
  <si>
    <t>เพิ่มทุนจากการแปลงใบสำคัญแสดงสิทธิ</t>
  </si>
  <si>
    <t>เงินสดรับจากการแปลงใบสำคัญแสดงสิทธิ</t>
  </si>
  <si>
    <t>หุ้นสามัญ  400,000,000 หุ้น มูลค่าหุ้นละ 0.50 บาท</t>
  </si>
  <si>
    <t>ผลกำไร (ขาดทุน) จากการป้องกันความเสี่ยงกระแสเงินสด</t>
  </si>
  <si>
    <t>หนี้สินตราสารอนุพันธ์</t>
  </si>
  <si>
    <t>ค่าเผื่อผลขาดทุนจากการด้อยค่าของเงินลงทุนในบริษัทย่อย (โอนกลับ)</t>
  </si>
  <si>
    <t>เงินสดรับจากการขายสินทรัพย์ไม่มีตัวตน</t>
  </si>
  <si>
    <t>ผลขาดทุนจากการตัดจำหน่ายภาษีถูกหัก ณ ที่จ่ายที่ไม่ได้ขอคืน</t>
  </si>
  <si>
    <t>(กำไร) ขาดทุนจากการจำหน่ายและตัดบัญชีอุปกรณ์</t>
  </si>
  <si>
    <t>(กำไร) ขาดทุนจากอัตราแลกเปลี่ยนที่ยังไม่เกิดขึ้น</t>
  </si>
  <si>
    <t>เงินสดจ่ายในการเพิ่มทุนในบริษัทย่อย</t>
  </si>
  <si>
    <t>ประมาณการหนี้สินไม่หมุนเวียนสำหรับผลประโยชน์พนักงาน</t>
  </si>
  <si>
    <t>ยังไม่จัดสรร</t>
  </si>
  <si>
    <t>กระแสเงินสดสุทธิได้มาจาก (ใช้ไปใน) กิจกรรมดำเนินงาน</t>
  </si>
  <si>
    <t>เงินสดรับ (จ่าย) จากการดำเนินงาน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</si>
  <si>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</si>
  <si>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</si>
  <si>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</si>
  <si>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</si>
  <si>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กำไรก่อนต้นทุนทางการเงินและค่าใช้จ่าย (รายได้) ภาษีเงินได้</t>
  </si>
  <si>
    <t>ณ วันที่ 31 ธันวาคม 2566</t>
  </si>
  <si>
    <t>2566</t>
  </si>
  <si>
    <t>งบกำไรขาดทุนเบ็ดเสร็จ</t>
  </si>
  <si>
    <t>สำหรับปีสิ้นสุดวันที่ 31 ธันวาคม 2566</t>
  </si>
  <si>
    <t>กำไร (ขาดทุน) สำหรับปี</t>
  </si>
  <si>
    <t>กำไร (ขาดทุน) เบ็ดเสร็จอื่นสำหรับปี-สุทธิภาษี</t>
  </si>
  <si>
    <t>กำไร (ขาดทุน) เบ็ดเสร็จรวมสำหรับปี</t>
  </si>
  <si>
    <t>รับชำระเพิ่มทุนหุ้นสามัญ</t>
  </si>
  <si>
    <t>ยอดคงเหลือ ณ วันที่ 31 ธันวาคม 2565</t>
  </si>
  <si>
    <t>ยอดคงเหลือ ณ วันที่ 31 ธันวาคม 2566</t>
  </si>
  <si>
    <t>การเปลี่ยนแปลงในส่วนของผู้ถือหุ้นสำหรับปี</t>
  </si>
  <si>
    <t>รวมกำไร (ขาดทุน) เบ็ดเสร็จรวมสำหรับปี</t>
  </si>
  <si>
    <t>งบกระแสเงินสด</t>
  </si>
  <si>
    <t>จ่ายชำระประมาณการหนี้สินสำหรับผลประโยชน์พนักงาน</t>
  </si>
  <si>
    <t>เงินลงทุนในบริษัทร่วมเพิ่มขึ้น</t>
  </si>
  <si>
    <t>เงินสดรับจากการเพิ่มทุน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</si>
  <si>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</si>
  <si>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</si>
  <si>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r>
      <t>เงินสดรับจากการให้กู้ยืมระยะสั้นแก่กิจการ</t>
    </r>
    <r>
      <rPr>
        <sz val="14"/>
        <rFont val="Browallia New"/>
        <family val="2"/>
      </rPr>
      <t>ที่เกี่ยวข้องกัน</t>
    </r>
  </si>
  <si>
    <r>
      <t>เงินสดจ่ายจากการให้กู้ยืมระยะสั้นแก่กิจการ</t>
    </r>
    <r>
      <rPr>
        <sz val="14"/>
        <color indexed="8"/>
        <rFont val="Browallia New"/>
        <family val="2"/>
      </rPr>
      <t>ที่เกี่ยวข้องกัน</t>
    </r>
  </si>
  <si>
    <t>5.1, 8</t>
  </si>
  <si>
    <t>5.1, 10</t>
  </si>
  <si>
    <t>ส่วนแบ่งกำไรของบริษัทร่วมที่ใช้วิธีส่วนได้เสีย</t>
  </si>
  <si>
    <t>ลูกหนี้การค้าและลูกหนี้หมุนเวียนอื่น-กิจการอื่น (เพิ่มขึ้น) ลดลง</t>
  </si>
  <si>
    <t>สินค้าคงเหลือ (เพิ่มขึ้น) ลดลง</t>
  </si>
  <si>
    <t>เงินจ่ายล่วงหน้าค่าสินค้า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</si>
  <si>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</si>
  <si>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เจ้าหนี้การค้าและเจ้าหนี้หมุนเวียนอื่น-กิจการที่เกี่ยวข้องกันเพิ่มขึ้น (ลดลง)</t>
  </si>
  <si>
    <t>เจ้าหนี้การค้าและเจ้าหนี้หมุนเวียนอื่น-กิจการอื่นเพิ่มขึ้น (ลดลง)</t>
  </si>
  <si>
    <t>ค่าใช้จ่ายหนี้สูญ</t>
  </si>
  <si>
    <t>รายการอื่น</t>
  </si>
  <si>
    <t>งบแสดงฐานะการเงิน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</si>
  <si>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</si>
  <si>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</si>
  <si>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กำไรจากการจำหน่ายสินทรัพย์ไม่หมุนเวียนที่จะจำหน่าย</t>
  </si>
  <si>
    <t>ขาดทุนจากการตัดจำหน่ายสินทรัพย์ไม่มีตัวตน</t>
  </si>
  <si>
    <t>ลูกหนี้การค้าและลูกหนี้หมุนเวียนอื่น-กิจการที่เกี่ยวข้องกันเพิ่มขึ้น</t>
  </si>
  <si>
    <t>กำไรเบ็ดเสร็จอื่นสำหรับปี-สุทธิจากภาษี</t>
  </si>
  <si>
    <t>กำไรจากการเลิกสัญญาเช่า</t>
  </si>
  <si>
    <t>ผลขาดทุนจากการแปลงหนี้สินเป็นทุน</t>
  </si>
  <si>
    <t>ค่าเผื่อการด้อยค่าของเงินจ่ายล่วงหน้าค่าสินค้า (โอนกลับ)</t>
  </si>
  <si>
    <t>สินทรัพย์ทางการเงินหมุนเวียน</t>
  </si>
  <si>
    <t>สินทรัพย์ทางการเงินหมุนเวียนเพิ่มขึ้น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</si>
</sst>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\ ;\(#,##0\);&quot;-     &quot;"/>
    <numFmt numFmtId="191" formatCode="#,##0;\(#,##0\);&quot;-     &quot;"/>
    <numFmt numFmtId="192" formatCode="#,##0\ ;\(#,##0\);&quot;    -    &quot;"/>
    <numFmt numFmtId="193" formatCode="#,##0.00\ ;\(#,##0.00\)"/>
    <numFmt numFmtId="194" formatCode="#,##0.00;\(#,##0.00\)"/>
    <numFmt numFmtId="195" formatCode="#,##0.0000\ ;\(#,##0.0000\);&quot;    -    &quot;"/>
  </numFmts>
  <fonts count="17" x14ac:knownFonts="1">
    <font>
      <sz val="12"/>
      <color theme="1"/>
      <name val="Tahoma"/>
      <family val="2"/>
      <scheme val="minor"/>
    </font>
    <font>
      <sz val="14"/>
      <name val="Cordia New"/>
      <family val="2"/>
    </font>
    <font>
      <sz val="15"/>
      <color indexed="8"/>
      <name val="Cord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i/>
      <sz val="14"/>
      <color theme="1"/>
      <name val="Browallia New"/>
      <family val="2"/>
    </font>
    <font>
      <b/>
      <sz val="14"/>
      <color rgb="FFFF0000"/>
      <name val="Browallia New"/>
      <family val="2"/>
    </font>
    <font>
      <b/>
      <i/>
      <sz val="14"/>
      <color theme="1"/>
      <name val="Browallia New"/>
      <family val="2"/>
    </font>
    <font>
      <b/>
      <u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7">
    <xf numFmtId="0" fontId="0" fillId="0" borderId="0"/>
    <xf numFmtId="187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10" fillId="0" borderId="0" xfId="0" applyFont="1"/>
    <xf numFmtId="187" fontId="10" fillId="0" borderId="0" xfId="1" applyFont="1" applyFill="1"/>
    <xf numFmtId="189" fontId="10" fillId="0" borderId="0" xfId="1" applyNumberFormat="1" applyFont="1" applyFill="1" applyBorder="1"/>
    <xf numFmtId="0" fontId="11" fillId="0" borderId="0" xfId="0" applyFont="1"/>
    <xf numFmtId="187" fontId="11" fillId="0" borderId="0" xfId="1" applyFont="1" applyFill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center"/>
    </xf>
    <xf numFmtId="187" fontId="11" fillId="0" borderId="0" xfId="1" applyFont="1" applyFill="1" applyAlignment="1">
      <alignment horizontal="center"/>
    </xf>
    <xf numFmtId="0" fontId="10" fillId="0" borderId="2" xfId="0" applyFont="1" applyBorder="1"/>
    <xf numFmtId="0" fontId="11" fillId="0" borderId="2" xfId="0" applyFont="1" applyBorder="1" applyAlignment="1">
      <alignment horizontal="center"/>
    </xf>
    <xf numFmtId="49" fontId="11" fillId="0" borderId="2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10" fillId="0" borderId="0" xfId="1" applyFont="1" applyFill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Continuous"/>
    </xf>
    <xf numFmtId="192" fontId="10" fillId="0" borderId="0" xfId="1" applyNumberFormat="1" applyFont="1" applyFill="1" applyAlignment="1"/>
    <xf numFmtId="187" fontId="10" fillId="0" borderId="0" xfId="1" applyFont="1" applyFill="1" applyAlignment="1"/>
    <xf numFmtId="192" fontId="12" fillId="0" borderId="0" xfId="1" applyNumberFormat="1" applyFont="1" applyFill="1" applyAlignment="1"/>
    <xf numFmtId="189" fontId="10" fillId="0" borderId="0" xfId="1" applyNumberFormat="1" applyFont="1" applyFill="1"/>
    <xf numFmtId="192" fontId="11" fillId="0" borderId="0" xfId="0" applyNumberFormat="1" applyFont="1" applyAlignment="1">
      <alignment horizontal="right"/>
    </xf>
    <xf numFmtId="187" fontId="11" fillId="0" borderId="0" xfId="1" applyFont="1" applyFill="1" applyBorder="1" applyAlignment="1">
      <alignment horizontal="right"/>
    </xf>
    <xf numFmtId="189" fontId="10" fillId="0" borderId="3" xfId="1" applyNumberFormat="1" applyFont="1" applyFill="1" applyBorder="1"/>
    <xf numFmtId="192" fontId="10" fillId="0" borderId="0" xfId="1" applyNumberFormat="1" applyFont="1" applyFill="1" applyBorder="1"/>
    <xf numFmtId="187" fontId="10" fillId="0" borderId="0" xfId="1" applyFont="1" applyFill="1" applyBorder="1"/>
    <xf numFmtId="189" fontId="10" fillId="0" borderId="0" xfId="0" applyNumberFormat="1" applyFont="1"/>
    <xf numFmtId="192" fontId="10" fillId="0" borderId="0" xfId="0" applyNumberFormat="1" applyFont="1"/>
    <xf numFmtId="192" fontId="11" fillId="0" borderId="0" xfId="1" applyNumberFormat="1" applyFont="1" applyFill="1" applyBorder="1"/>
    <xf numFmtId="187" fontId="11" fillId="0" borderId="0" xfId="1" applyFont="1" applyFill="1" applyBorder="1"/>
    <xf numFmtId="192" fontId="11" fillId="0" borderId="0" xfId="0" applyNumberFormat="1" applyFont="1"/>
    <xf numFmtId="189" fontId="10" fillId="0" borderId="4" xfId="1" applyNumberFormat="1" applyFont="1" applyFill="1" applyBorder="1"/>
    <xf numFmtId="189" fontId="11" fillId="0" borderId="0" xfId="1" applyNumberFormat="1" applyFont="1" applyFill="1" applyBorder="1"/>
    <xf numFmtId="187" fontId="11" fillId="0" borderId="0" xfId="1" applyFont="1" applyFill="1" applyAlignment="1">
      <alignment horizontal="left"/>
    </xf>
    <xf numFmtId="0" fontId="10" fillId="0" borderId="0" xfId="0" applyFont="1" applyAlignment="1">
      <alignment horizontal="left"/>
    </xf>
    <xf numFmtId="0" fontId="11" fillId="0" borderId="2" xfId="0" applyFont="1" applyBorder="1"/>
    <xf numFmtId="188" fontId="10" fillId="0" borderId="0" xfId="0" applyNumberFormat="1" applyFont="1"/>
    <xf numFmtId="189" fontId="10" fillId="0" borderId="0" xfId="1" applyNumberFormat="1" applyFont="1" applyFill="1" applyAlignment="1"/>
    <xf numFmtId="188" fontId="10" fillId="0" borderId="0" xfId="0" applyNumberFormat="1" applyFont="1" applyAlignment="1">
      <alignment horizontal="center"/>
    </xf>
    <xf numFmtId="0" fontId="10" fillId="0" borderId="0" xfId="6" applyFont="1" applyAlignment="1">
      <alignment vertical="center"/>
    </xf>
    <xf numFmtId="189" fontId="11" fillId="0" borderId="0" xfId="0" applyNumberFormat="1" applyFont="1" applyAlignment="1">
      <alignment horizontal="right"/>
    </xf>
    <xf numFmtId="189" fontId="11" fillId="0" borderId="0" xfId="1" applyNumberFormat="1" applyFont="1" applyFill="1" applyAlignment="1">
      <alignment horizontal="right"/>
    </xf>
    <xf numFmtId="192" fontId="10" fillId="0" borderId="0" xfId="0" applyNumberFormat="1" applyFont="1" applyAlignment="1">
      <alignment horizontal="right"/>
    </xf>
    <xf numFmtId="0" fontId="10" fillId="0" borderId="0" xfId="6" applyFont="1"/>
    <xf numFmtId="0" fontId="13" fillId="0" borderId="0" xfId="0" applyFont="1" applyAlignment="1">
      <alignment horizontal="center"/>
    </xf>
    <xf numFmtId="187" fontId="13" fillId="0" borderId="0" xfId="1" applyFont="1" applyFill="1" applyAlignment="1">
      <alignment horizontal="center"/>
    </xf>
    <xf numFmtId="187" fontId="11" fillId="0" borderId="0" xfId="1" applyFont="1" applyFill="1" applyBorder="1" applyAlignment="1">
      <alignment horizontal="center"/>
    </xf>
    <xf numFmtId="189" fontId="10" fillId="0" borderId="5" xfId="1" applyNumberFormat="1" applyFont="1" applyFill="1" applyBorder="1" applyAlignment="1"/>
    <xf numFmtId="189" fontId="10" fillId="0" borderId="0" xfId="1" applyNumberFormat="1" applyFont="1" applyFill="1" applyBorder="1" applyAlignment="1"/>
    <xf numFmtId="0" fontId="10" fillId="0" borderId="0" xfId="0" applyFont="1" applyAlignment="1">
      <alignment horizontal="center" vertical="top" wrapText="1"/>
    </xf>
    <xf numFmtId="189" fontId="10" fillId="0" borderId="2" xfId="1" applyNumberFormat="1" applyFont="1" applyFill="1" applyBorder="1"/>
    <xf numFmtId="189" fontId="10" fillId="0" borderId="1" xfId="1" applyNumberFormat="1" applyFont="1" applyFill="1" applyBorder="1"/>
    <xf numFmtId="195" fontId="11" fillId="0" borderId="0" xfId="0" applyNumberFormat="1" applyFont="1"/>
    <xf numFmtId="195" fontId="11" fillId="0" borderId="0" xfId="1" applyNumberFormat="1" applyFont="1" applyFill="1" applyBorder="1"/>
    <xf numFmtId="37" fontId="10" fillId="0" borderId="0" xfId="0" applyNumberFormat="1" applyFont="1"/>
    <xf numFmtId="189" fontId="10" fillId="0" borderId="0" xfId="0" applyNumberFormat="1" applyFont="1" applyAlignment="1">
      <alignment horizontal="center"/>
    </xf>
    <xf numFmtId="189" fontId="11" fillId="0" borderId="0" xfId="1" applyNumberFormat="1" applyFont="1" applyFill="1"/>
    <xf numFmtId="189" fontId="11" fillId="0" borderId="0" xfId="1" applyNumberFormat="1" applyFont="1" applyFill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0" fillId="0" borderId="2" xfId="1" applyNumberFormat="1" applyFont="1" applyFill="1" applyBorder="1" applyAlignment="1">
      <alignment horizontal="center"/>
    </xf>
    <xf numFmtId="189" fontId="10" fillId="0" borderId="0" xfId="6" applyNumberFormat="1" applyFont="1" applyAlignment="1">
      <alignment horizontal="right" vertical="center"/>
    </xf>
    <xf numFmtId="189" fontId="11" fillId="0" borderId="0" xfId="1" applyNumberFormat="1" applyFont="1" applyAlignment="1">
      <alignment horizontal="right" vertical="center"/>
    </xf>
    <xf numFmtId="194" fontId="11" fillId="0" borderId="0" xfId="0" applyNumberFormat="1" applyFont="1" applyAlignment="1">
      <alignment horizontal="right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3" fillId="0" borderId="0" xfId="1" applyNumberFormat="1" applyFont="1" applyFill="1"/>
    <xf numFmtId="193" fontId="10" fillId="0" borderId="0" xfId="6" applyNumberFormat="1" applyFont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/>
    </xf>
    <xf numFmtId="0" fontId="3" fillId="0" borderId="0" xfId="4" applyFont="1"/>
    <xf numFmtId="0" fontId="10" fillId="0" borderId="0" xfId="4" applyFont="1"/>
    <xf numFmtId="0" fontId="4" fillId="0" borderId="0" xfId="0" applyFont="1" applyAlignment="1">
      <alignment horizontal="left"/>
    </xf>
    <xf numFmtId="0" fontId="10" fillId="0" borderId="0" xfId="4" applyFont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4" applyFont="1" applyBorder="1"/>
    <xf numFmtId="0" fontId="10" fillId="0" borderId="2" xfId="4" applyFont="1" applyBorder="1"/>
    <xf numFmtId="0" fontId="4" fillId="0" borderId="2" xfId="0" applyFon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9" fontId="3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9" fontId="10" fillId="0" borderId="0" xfId="2" applyNumberFormat="1" applyFont="1" applyFill="1" applyBorder="1" applyAlignment="1">
      <alignment horizontal="right"/>
    </xf>
    <xf numFmtId="0" fontId="14" fillId="0" borderId="0" xfId="0" applyFont="1"/>
    <xf numFmtId="0" fontId="10" fillId="0" borderId="0" xfId="0" applyFont="1" applyAlignment="1">
      <alignment horizontal="left" indent="1"/>
    </xf>
    <xf numFmtId="189" fontId="14" fillId="0" borderId="0" xfId="0" applyNumberFormat="1" applyFont="1"/>
    <xf numFmtId="189" fontId="10" fillId="0" borderId="2" xfId="0" applyNumberFormat="1" applyFon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89" fontId="4" fillId="0" borderId="0" xfId="1" applyNumberFormat="1" applyFont="1" applyFill="1" applyAlignment="1"/>
    <xf numFmtId="189" fontId="3" fillId="0" borderId="4" xfId="2" applyNumberFormat="1" applyFont="1" applyFill="1" applyBorder="1" applyAlignment="1">
      <alignment horizontal="right"/>
    </xf>
    <xf numFmtId="38" fontId="10" fillId="0" borderId="0" xfId="0" applyNumberFormat="1" applyFont="1"/>
    <xf numFmtId="189" fontId="12" fillId="0" borderId="0" xfId="1" applyNumberFormat="1" applyFont="1" applyFill="1" applyAlignment="1"/>
    <xf numFmtId="43" fontId="10" fillId="0" borderId="0" xfId="0" applyNumberFormat="1" applyFont="1"/>
    <xf numFmtId="189" fontId="3" fillId="0" borderId="0" xfId="2" applyNumberFormat="1" applyFont="1" applyFill="1" applyBorder="1" applyAlignment="1">
      <alignment horizontal="right"/>
    </xf>
    <xf numFmtId="0" fontId="7" fillId="0" borderId="0" xfId="4" applyFont="1" applyAlignment="1">
      <alignment horizontal="left"/>
    </xf>
    <xf numFmtId="0" fontId="7" fillId="0" borderId="0" xfId="4" applyFont="1"/>
    <xf numFmtId="189" fontId="7" fillId="0" borderId="0" xfId="4" applyNumberFormat="1" applyFont="1"/>
    <xf numFmtId="194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textRotation="180"/>
    </xf>
    <xf numFmtId="0" fontId="3" fillId="0" borderId="0" xfId="0" applyFont="1" applyAlignment="1">
      <alignment horizontal="left" vertical="center" textRotation="180"/>
    </xf>
    <xf numFmtId="37" fontId="7" fillId="0" borderId="0" xfId="4" applyNumberFormat="1" applyFont="1"/>
    <xf numFmtId="189" fontId="10" fillId="0" borderId="0" xfId="4" applyNumberFormat="1" applyFont="1"/>
    <xf numFmtId="0" fontId="10" fillId="0" borderId="0" xfId="0" applyFont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190" fontId="11" fillId="0" borderId="0" xfId="0" applyNumberFormat="1" applyFont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37" fontId="11" fillId="0" borderId="0" xfId="0" applyNumberFormat="1" applyFont="1" applyAlignment="1">
      <alignment horizontal="right"/>
    </xf>
    <xf numFmtId="191" fontId="11" fillId="0" borderId="0" xfId="0" applyNumberFormat="1" applyFont="1" applyAlignment="1">
      <alignment horizontal="right"/>
    </xf>
    <xf numFmtId="191" fontId="11" fillId="0" borderId="0" xfId="1" applyNumberFormat="1" applyFont="1" applyFill="1" applyAlignment="1">
      <alignment horizontal="right"/>
    </xf>
    <xf numFmtId="37" fontId="10" fillId="0" borderId="0" xfId="0" applyNumberFormat="1" applyFont="1" applyAlignment="1">
      <alignment horizontal="right"/>
    </xf>
    <xf numFmtId="189" fontId="10" fillId="0" borderId="2" xfId="1" applyNumberFormat="1" applyFont="1" applyFill="1" applyBorder="1" applyAlignment="1">
      <alignment horizontal="right"/>
    </xf>
    <xf numFmtId="189" fontId="10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10" fillId="0" borderId="0" xfId="1" applyNumberFormat="1" applyFont="1" applyBorder="1" applyAlignment="1">
      <alignment horizontal="right"/>
    </xf>
    <xf numFmtId="189" fontId="10" fillId="0" borderId="0" xfId="1" applyNumberFormat="1" applyFont="1" applyAlignment="1">
      <alignment horizontal="right"/>
    </xf>
    <xf numFmtId="189" fontId="10" fillId="0" borderId="0" xfId="1" applyNumberFormat="1" applyFont="1" applyFill="1" applyAlignment="1">
      <alignment horizontal="right"/>
    </xf>
    <xf numFmtId="189" fontId="10" fillId="0" borderId="2" xfId="1" applyNumberFormat="1" applyFont="1" applyBorder="1" applyAlignment="1">
      <alignment horizontal="right"/>
    </xf>
    <xf numFmtId="189" fontId="10" fillId="0" borderId="3" xfId="1" applyNumberFormat="1" applyFont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187" fontId="10" fillId="0" borderId="0" xfId="1" applyFont="1"/>
    <xf numFmtId="0" fontId="10" fillId="0" borderId="0" xfId="0" applyFont="1" applyAlignment="1">
      <alignment horizontal="right" vertical="center" textRotation="180"/>
    </xf>
    <xf numFmtId="0" fontId="10" fillId="0" borderId="0" xfId="0" applyFont="1" applyAlignment="1">
      <alignment horizontal="left" vertical="center" textRotation="180"/>
    </xf>
    <xf numFmtId="189" fontId="15" fillId="0" borderId="0" xfId="1" applyNumberFormat="1" applyFont="1" applyFill="1"/>
    <xf numFmtId="0" fontId="10" fillId="0" borderId="1" xfId="0" applyFont="1" applyBorder="1"/>
    <xf numFmtId="0" fontId="13" fillId="0" borderId="1" xfId="0" applyFont="1" applyBorder="1"/>
    <xf numFmtId="1" fontId="11" fillId="0" borderId="2" xfId="1" quotePrefix="1" applyNumberFormat="1" applyFont="1" applyFill="1" applyBorder="1" applyAlignment="1">
      <alignment horizontal="center"/>
    </xf>
    <xf numFmtId="189" fontId="13" fillId="0" borderId="0" xfId="1" applyNumberFormat="1" applyFont="1" applyFill="1"/>
    <xf numFmtId="187" fontId="14" fillId="0" borderId="0" xfId="1" applyFont="1" applyFill="1"/>
    <xf numFmtId="0" fontId="11" fillId="0" borderId="0" xfId="6" applyFont="1" applyAlignment="1">
      <alignment vertical="center"/>
    </xf>
    <xf numFmtId="189" fontId="11" fillId="0" borderId="3" xfId="1" applyNumberFormat="1" applyFont="1" applyFill="1" applyBorder="1"/>
    <xf numFmtId="187" fontId="13" fillId="0" borderId="0" xfId="1" applyFont="1" applyFill="1"/>
    <xf numFmtId="187" fontId="13" fillId="0" borderId="0" xfId="1" applyFont="1" applyFill="1" applyBorder="1" applyAlignment="1">
      <alignment horizontal="center"/>
    </xf>
    <xf numFmtId="0" fontId="13" fillId="0" borderId="0" xfId="0" applyFont="1"/>
    <xf numFmtId="189" fontId="11" fillId="0" borderId="4" xfId="1" applyNumberFormat="1" applyFont="1" applyFill="1" applyBorder="1"/>
    <xf numFmtId="187" fontId="10" fillId="0" borderId="0" xfId="1" applyFont="1" applyFill="1" applyBorder="1" applyAlignment="1"/>
    <xf numFmtId="187" fontId="11" fillId="0" borderId="0" xfId="1" applyFont="1" applyFill="1" applyBorder="1" applyAlignment="1">
      <alignment horizontal="left"/>
    </xf>
    <xf numFmtId="187" fontId="10" fillId="0" borderId="0" xfId="1" applyFont="1" applyFill="1" applyBorder="1" applyAlignment="1">
      <alignment horizontal="center"/>
    </xf>
    <xf numFmtId="187" fontId="10" fillId="0" borderId="0" xfId="1" applyFont="1" applyFill="1" applyBorder="1" applyAlignment="1">
      <alignment horizontal="right"/>
    </xf>
    <xf numFmtId="189" fontId="10" fillId="0" borderId="2" xfId="1" applyNumberFormat="1" applyFont="1" applyFill="1" applyBorder="1" applyAlignment="1"/>
    <xf numFmtId="189" fontId="11" fillId="0" borderId="1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/>
    <xf numFmtId="187" fontId="13" fillId="0" borderId="0" xfId="1" applyFont="1" applyFill="1" applyBorder="1"/>
    <xf numFmtId="189" fontId="3" fillId="0" borderId="2" xfId="0" applyNumberFormat="1" applyFont="1" applyBorder="1" applyAlignment="1">
      <alignment horizontal="right"/>
    </xf>
    <xf numFmtId="189" fontId="10" fillId="0" borderId="0" xfId="1" applyNumberFormat="1" applyFont="1" applyFill="1" applyAlignment="1">
      <alignment horizontal="center"/>
    </xf>
    <xf numFmtId="189" fontId="10" fillId="0" borderId="1" xfId="1" applyNumberFormat="1" applyFont="1" applyFill="1" applyBorder="1" applyAlignment="1">
      <alignment horizontal="center"/>
    </xf>
    <xf numFmtId="189" fontId="11" fillId="0" borderId="0" xfId="6" applyNumberFormat="1" applyFont="1" applyAlignment="1">
      <alignment horizontal="right" vertical="center"/>
    </xf>
    <xf numFmtId="189" fontId="10" fillId="0" borderId="2" xfId="0" applyNumberFormat="1" applyFont="1" applyBorder="1"/>
    <xf numFmtId="189" fontId="11" fillId="0" borderId="0" xfId="0" applyNumberFormat="1" applyFont="1"/>
    <xf numFmtId="192" fontId="10" fillId="0" borderId="0" xfId="6" applyNumberFormat="1" applyFont="1" applyAlignment="1">
      <alignment horizontal="right" vertical="center"/>
    </xf>
    <xf numFmtId="192" fontId="11" fillId="0" borderId="0" xfId="6" applyNumberFormat="1" applyFont="1" applyAlignment="1">
      <alignment horizontal="right" vertical="center"/>
    </xf>
    <xf numFmtId="189" fontId="11" fillId="0" borderId="1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Alignment="1">
      <alignment horizontal="left"/>
    </xf>
    <xf numFmtId="192" fontId="10" fillId="0" borderId="0" xfId="0" applyNumberFormat="1" applyFont="1" applyAlignment="1">
      <alignment horizontal="center"/>
    </xf>
    <xf numFmtId="193" fontId="3" fillId="0" borderId="0" xfId="6" applyNumberFormat="1" applyFont="1" applyAlignment="1">
      <alignment horizontal="right" vertical="center"/>
    </xf>
    <xf numFmtId="189" fontId="3" fillId="0" borderId="1" xfId="2" applyNumberFormat="1" applyFont="1" applyFill="1" applyBorder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3" fontId="10" fillId="0" borderId="0" xfId="0" applyNumberFormat="1" applyFont="1"/>
    <xf numFmtId="189" fontId="12" fillId="2" borderId="0" xfId="1" applyNumberFormat="1" applyFont="1" applyFill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189" fontId="11" fillId="0" borderId="3" xfId="1" applyNumberFormat="1" applyFont="1" applyFill="1" applyBorder="1" applyAlignment="1">
      <alignment horizontal="center"/>
    </xf>
    <xf numFmtId="193" fontId="10" fillId="0" borderId="0" xfId="1" applyNumberFormat="1" applyFont="1" applyFill="1"/>
  </cellXfs>
  <cellStyles count="7">
    <cellStyle name="Comma" xfId="1" builtinId="3"/>
    <cellStyle name="Comma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ปกติ 2" xfId="5" xr:uid="{00000000-0005-0000-0000-000005000000}"/>
    <cellStyle name="ปกติ_USCT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1"/>
  <sheetViews>
    <sheetView tabSelected="1" zoomScaleNormal="100" zoomScaleSheetLayoutView="100" workbookViewId="0">
      <selection activeCell="Q11" sqref="Q11"/>
    </sheetView>
  </sheetViews>
  <sheetFormatPr defaultColWidth="11" defaultRowHeight="21.95" customHeight="1" x14ac:dyDescent="0.4"/>
  <cols>
    <col min="1" max="4" width="1.77734375" style="1" customWidth="1"/>
    <col min="5" max="5" width="35.77734375" style="1" customWidth="1"/>
    <col min="6" max="6" width="9.77734375" style="1" customWidth="1"/>
    <col min="7" max="8" width="14.77734375" style="1" customWidth="1"/>
    <col min="9" max="9" width="2.44140625" style="1" customWidth="1"/>
    <col min="10" max="10" width="14.77734375" style="2" customWidth="1"/>
    <col min="11" max="11" width="14.77734375" style="1" customWidth="1"/>
    <col min="12" max="12" width="5.109375" style="1" bestFit="1" customWidth="1"/>
    <col min="13" max="13" width="5.109375" style="2" bestFit="1" customWidth="1"/>
    <col min="14" max="14" width="11.21875" style="2" bestFit="1" customWidth="1"/>
    <col min="15" max="15" width="11.21875" style="1" bestFit="1" customWidth="1"/>
    <col min="16" max="16" width="10.44140625" style="1" bestFit="1" customWidth="1"/>
    <col min="17" max="17" width="10.6640625" style="1" customWidth="1"/>
    <col min="18" max="19" width="10.44140625" style="1" bestFit="1" customWidth="1"/>
    <col min="20" max="20" width="11.21875" style="1" bestFit="1" customWidth="1"/>
    <col min="21" max="29" width="4.33203125" style="1" customWidth="1"/>
    <col min="30" max="16384" width="11" style="1"/>
  </cols>
  <sheetData>
    <row r="1" spans="1:29" ht="21.95" customHeight="1" x14ac:dyDescent="0.4">
      <c r="K1" s="3"/>
    </row>
    <row r="2" spans="1:29" s="6" customFormat="1" ht="21.95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s="6" customFormat="1" ht="21.95" customHeight="1" x14ac:dyDescent="0.45">
      <c r="A3" s="4" t="s">
        <v>195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s="6" customFormat="1" ht="21.95" customHeight="1" x14ac:dyDescent="0.45">
      <c r="A4" s="4" t="s">
        <v>164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s="6" customFormat="1" ht="21.95" customHeight="1" x14ac:dyDescent="0.45">
      <c r="B5" s="4"/>
      <c r="C5" s="4"/>
      <c r="D5" s="4"/>
      <c r="E5" s="4"/>
      <c r="F5" s="1"/>
      <c r="G5" s="1"/>
      <c r="H5" s="1"/>
      <c r="I5" s="1"/>
      <c r="J5" s="5"/>
      <c r="K5" s="7" t="s">
        <v>79</v>
      </c>
      <c r="L5" s="4"/>
      <c r="M5" s="5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s="6" customFormat="1" ht="21.95" customHeight="1" x14ac:dyDescent="0.45">
      <c r="A6" s="8"/>
      <c r="B6" s="8"/>
      <c r="C6" s="8"/>
      <c r="D6" s="8"/>
      <c r="E6" s="8"/>
      <c r="F6" s="9"/>
      <c r="G6" s="174" t="s">
        <v>26</v>
      </c>
      <c r="H6" s="174"/>
      <c r="I6" s="114"/>
      <c r="J6" s="174" t="s">
        <v>22</v>
      </c>
      <c r="K6" s="174"/>
      <c r="L6" s="10"/>
      <c r="M6" s="11"/>
      <c r="N6" s="11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21.95" customHeight="1" x14ac:dyDescent="0.45">
      <c r="A7" s="12"/>
      <c r="B7" s="12"/>
      <c r="C7" s="12"/>
      <c r="D7" s="12"/>
      <c r="E7" s="12"/>
      <c r="F7" s="13" t="s">
        <v>3</v>
      </c>
      <c r="G7" s="14" t="s">
        <v>165</v>
      </c>
      <c r="H7" s="14" t="s">
        <v>88</v>
      </c>
      <c r="I7" s="14"/>
      <c r="J7" s="14" t="s">
        <v>165</v>
      </c>
      <c r="K7" s="14" t="s">
        <v>88</v>
      </c>
      <c r="L7" s="15"/>
      <c r="M7" s="16"/>
      <c r="N7" s="16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21.95" customHeight="1" x14ac:dyDescent="0.45">
      <c r="A8" s="4"/>
      <c r="F8" s="15"/>
      <c r="G8" s="17"/>
      <c r="H8" s="18"/>
      <c r="I8" s="18"/>
      <c r="J8" s="17"/>
      <c r="K8" s="18"/>
      <c r="L8" s="15"/>
      <c r="M8" s="16"/>
      <c r="N8" s="16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21.95" customHeight="1" x14ac:dyDescent="0.45">
      <c r="A9" s="172" t="s">
        <v>84</v>
      </c>
      <c r="B9" s="173"/>
      <c r="C9" s="173"/>
      <c r="D9" s="173"/>
      <c r="E9" s="173"/>
      <c r="F9" s="15"/>
      <c r="G9" s="17"/>
      <c r="H9" s="17"/>
      <c r="I9" s="17"/>
      <c r="J9" s="16"/>
      <c r="K9" s="17"/>
      <c r="L9" s="15"/>
      <c r="M9" s="16"/>
      <c r="N9" s="16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21.95" customHeight="1" x14ac:dyDescent="0.4">
      <c r="A10" s="1" t="s">
        <v>50</v>
      </c>
      <c r="F10" s="19"/>
      <c r="L10" s="19"/>
      <c r="M10" s="20"/>
      <c r="N10" s="20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29" ht="21.95" customHeight="1" x14ac:dyDescent="0.4">
      <c r="B11" s="1" t="s">
        <v>51</v>
      </c>
      <c r="F11" s="15"/>
      <c r="G11" s="3">
        <v>30082888</v>
      </c>
      <c r="H11" s="3">
        <v>30450956</v>
      </c>
      <c r="I11" s="3"/>
      <c r="J11" s="3">
        <v>10209125</v>
      </c>
      <c r="K11" s="3">
        <v>4687972</v>
      </c>
      <c r="L11" s="19"/>
      <c r="M11" s="146"/>
      <c r="O11" s="20"/>
      <c r="P11" s="2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29" ht="21.95" customHeight="1" x14ac:dyDescent="0.4">
      <c r="B12" s="1" t="s">
        <v>103</v>
      </c>
      <c r="F12" s="15" t="s">
        <v>89</v>
      </c>
      <c r="G12" s="3">
        <v>5758523</v>
      </c>
      <c r="H12" s="3">
        <v>6242363</v>
      </c>
      <c r="I12" s="3"/>
      <c r="J12" s="3">
        <v>32883760</v>
      </c>
      <c r="K12" s="3">
        <v>19333331</v>
      </c>
      <c r="L12" s="19"/>
      <c r="M12" s="146"/>
      <c r="O12" s="20"/>
      <c r="P12" s="2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29" ht="21.95" customHeight="1" x14ac:dyDescent="0.4">
      <c r="B13" s="1" t="s">
        <v>104</v>
      </c>
      <c r="F13" s="15">
        <v>7</v>
      </c>
      <c r="G13" s="3">
        <v>232869858</v>
      </c>
      <c r="H13" s="3">
        <v>375673042</v>
      </c>
      <c r="I13" s="3"/>
      <c r="J13" s="3">
        <v>138329250</v>
      </c>
      <c r="K13" s="3">
        <v>325943467</v>
      </c>
      <c r="L13" s="21"/>
      <c r="M13" s="146"/>
      <c r="O13" s="20"/>
      <c r="P13" s="2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29" ht="21.95" customHeight="1" x14ac:dyDescent="0.4">
      <c r="B14" s="1" t="s">
        <v>87</v>
      </c>
      <c r="F14" s="15" t="s">
        <v>184</v>
      </c>
      <c r="G14" s="3">
        <v>17550000</v>
      </c>
      <c r="H14" s="3">
        <v>11250000</v>
      </c>
      <c r="I14" s="3"/>
      <c r="J14" s="3">
        <v>65300000</v>
      </c>
      <c r="K14" s="22">
        <v>0</v>
      </c>
      <c r="L14" s="19"/>
      <c r="M14" s="146"/>
      <c r="O14" s="20"/>
      <c r="P14" s="2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ht="21.95" customHeight="1" x14ac:dyDescent="0.4">
      <c r="B15" s="1" t="s">
        <v>11</v>
      </c>
      <c r="F15" s="15">
        <v>9</v>
      </c>
      <c r="G15" s="3">
        <v>408164727</v>
      </c>
      <c r="H15" s="3">
        <v>291766027</v>
      </c>
      <c r="I15" s="3"/>
      <c r="J15" s="3">
        <v>29622140</v>
      </c>
      <c r="K15" s="3">
        <v>57697294</v>
      </c>
      <c r="L15" s="19"/>
      <c r="M15" s="146"/>
      <c r="O15" s="20"/>
      <c r="P15" s="2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ht="21.95" customHeight="1" x14ac:dyDescent="0.4">
      <c r="B16" s="1" t="s">
        <v>10</v>
      </c>
      <c r="F16" s="15" t="s">
        <v>185</v>
      </c>
      <c r="G16" s="3">
        <v>16704227</v>
      </c>
      <c r="H16" s="3">
        <v>15288659</v>
      </c>
      <c r="I16" s="3"/>
      <c r="J16" s="3">
        <v>16067929</v>
      </c>
      <c r="K16" s="3">
        <v>13480705</v>
      </c>
      <c r="L16" s="21"/>
      <c r="M16" s="146"/>
      <c r="O16" s="20"/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ht="21.95" customHeight="1" x14ac:dyDescent="0.4">
      <c r="B17" s="1" t="s">
        <v>205</v>
      </c>
      <c r="F17" s="15"/>
      <c r="G17" s="3">
        <v>40000</v>
      </c>
      <c r="H17" s="3">
        <v>40000</v>
      </c>
      <c r="I17" s="3"/>
      <c r="J17" s="3">
        <v>20000</v>
      </c>
      <c r="K17" s="3">
        <v>20000</v>
      </c>
      <c r="L17" s="19"/>
      <c r="M17" s="146"/>
      <c r="O17" s="170"/>
      <c r="P17" s="170"/>
      <c r="Q17" s="170"/>
      <c r="R17" s="170"/>
      <c r="T17" s="170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ht="21.95" customHeight="1" x14ac:dyDescent="0.45">
      <c r="B18" s="1" t="s">
        <v>111</v>
      </c>
      <c r="F18" s="15">
        <v>18</v>
      </c>
      <c r="G18" s="3">
        <v>0</v>
      </c>
      <c r="H18" s="3">
        <v>2269756</v>
      </c>
      <c r="I18" s="3"/>
      <c r="J18" s="3">
        <v>374859</v>
      </c>
      <c r="K18" s="3">
        <v>2730970</v>
      </c>
      <c r="L18" s="23"/>
      <c r="M18" s="24"/>
      <c r="O18" s="24"/>
      <c r="P18" s="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</row>
    <row r="19" spans="1:29" ht="21.95" customHeight="1" x14ac:dyDescent="0.4">
      <c r="C19" s="1" t="s">
        <v>52</v>
      </c>
      <c r="G19" s="25">
        <f>SUM(G11:G18)</f>
        <v>711170223</v>
      </c>
      <c r="H19" s="25">
        <f>SUM(H11:H18)</f>
        <v>732980803</v>
      </c>
      <c r="I19" s="3"/>
      <c r="J19" s="25">
        <f>SUM(J11:J18)</f>
        <v>292807063</v>
      </c>
      <c r="K19" s="25">
        <f>SUM(K11:K18)</f>
        <v>423893739</v>
      </c>
      <c r="L19" s="26"/>
      <c r="M19" s="27"/>
      <c r="O19" s="27"/>
      <c r="P19" s="2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1:29" ht="21.95" customHeight="1" x14ac:dyDescent="0.4">
      <c r="A20" s="1" t="s">
        <v>53</v>
      </c>
      <c r="G20" s="28"/>
      <c r="H20" s="28"/>
      <c r="I20" s="28"/>
      <c r="J20" s="22"/>
      <c r="K20" s="28"/>
      <c r="L20" s="29"/>
      <c r="M20" s="27"/>
      <c r="O20" s="2"/>
      <c r="P20" s="2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ht="21.95" customHeight="1" x14ac:dyDescent="0.4">
      <c r="B21" s="1" t="s">
        <v>58</v>
      </c>
      <c r="F21" s="15">
        <v>11</v>
      </c>
      <c r="G21" s="3">
        <v>52466700</v>
      </c>
      <c r="H21" s="3">
        <v>50000000</v>
      </c>
      <c r="I21" s="3"/>
      <c r="J21" s="3">
        <v>51766700</v>
      </c>
      <c r="K21" s="3">
        <v>50000000</v>
      </c>
      <c r="L21" s="29"/>
      <c r="M21" s="27"/>
      <c r="O21" s="2"/>
      <c r="P21" s="2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21.95" customHeight="1" x14ac:dyDescent="0.4">
      <c r="B22" s="1" t="s">
        <v>54</v>
      </c>
      <c r="F22" s="15">
        <v>12</v>
      </c>
      <c r="G22" s="3">
        <v>0</v>
      </c>
      <c r="H22" s="22">
        <v>0</v>
      </c>
      <c r="I22" s="3"/>
      <c r="J22" s="3">
        <v>35998670</v>
      </c>
      <c r="K22" s="3">
        <v>35998670</v>
      </c>
      <c r="L22" s="19"/>
      <c r="M22" s="146"/>
      <c r="O22" s="20"/>
      <c r="P22" s="2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ht="21.95" customHeight="1" x14ac:dyDescent="0.4">
      <c r="B23" s="1" t="s">
        <v>113</v>
      </c>
      <c r="F23" s="15">
        <v>13</v>
      </c>
      <c r="G23" s="3">
        <v>2660967</v>
      </c>
      <c r="H23" s="3">
        <v>1768897</v>
      </c>
      <c r="I23" s="3"/>
      <c r="J23" s="22">
        <v>0</v>
      </c>
      <c r="K23" s="22">
        <v>0</v>
      </c>
      <c r="L23" s="19"/>
      <c r="M23" s="146"/>
      <c r="O23" s="20"/>
      <c r="P23" s="2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ht="21.95" customHeight="1" x14ac:dyDescent="0.4">
      <c r="B24" s="1" t="s">
        <v>55</v>
      </c>
      <c r="F24" s="15">
        <v>14</v>
      </c>
      <c r="G24" s="3">
        <v>555930115</v>
      </c>
      <c r="H24" s="3">
        <v>455966590</v>
      </c>
      <c r="I24" s="3"/>
      <c r="J24" s="3">
        <v>447650180</v>
      </c>
      <c r="K24" s="3">
        <v>437303292</v>
      </c>
      <c r="L24" s="29"/>
      <c r="M24" s="27"/>
      <c r="O24" s="2"/>
      <c r="P24" s="2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21.95" customHeight="1" x14ac:dyDescent="0.4">
      <c r="B25" s="1" t="s">
        <v>56</v>
      </c>
      <c r="F25" s="15">
        <v>15</v>
      </c>
      <c r="G25" s="3">
        <v>69316611</v>
      </c>
      <c r="H25" s="3">
        <v>34550258</v>
      </c>
      <c r="I25" s="3"/>
      <c r="J25" s="3">
        <v>8505462</v>
      </c>
      <c r="K25" s="3">
        <v>7647371</v>
      </c>
      <c r="L25" s="29"/>
      <c r="M25" s="27"/>
      <c r="O25" s="2"/>
      <c r="P25" s="2"/>
      <c r="Q25" s="2"/>
      <c r="R25" s="2"/>
      <c r="S25" s="2"/>
      <c r="T25" s="2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21.95" customHeight="1" x14ac:dyDescent="0.4">
      <c r="B26" s="1" t="s">
        <v>110</v>
      </c>
      <c r="F26" s="15">
        <v>16</v>
      </c>
      <c r="G26" s="3">
        <v>165623</v>
      </c>
      <c r="H26" s="3">
        <v>205719</v>
      </c>
      <c r="I26" s="3"/>
      <c r="J26" s="3">
        <v>94925</v>
      </c>
      <c r="K26" s="3">
        <v>205715</v>
      </c>
      <c r="L26" s="29"/>
      <c r="M26" s="27"/>
      <c r="O26" s="2"/>
      <c r="P26" s="2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21.95" customHeight="1" x14ac:dyDescent="0.4">
      <c r="B27" s="1" t="s">
        <v>57</v>
      </c>
      <c r="F27" s="15">
        <v>17</v>
      </c>
      <c r="G27" s="3">
        <v>153544</v>
      </c>
      <c r="H27" s="22">
        <v>0</v>
      </c>
      <c r="I27" s="3"/>
      <c r="J27" s="3">
        <v>4928895</v>
      </c>
      <c r="K27" s="22">
        <v>0</v>
      </c>
      <c r="L27" s="29"/>
      <c r="M27" s="27"/>
      <c r="O27" s="2"/>
      <c r="P27" s="2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21.95" customHeight="1" x14ac:dyDescent="0.45">
      <c r="B28" s="1" t="s">
        <v>12</v>
      </c>
      <c r="F28" s="15"/>
      <c r="G28" s="3">
        <v>575880</v>
      </c>
      <c r="H28" s="3">
        <v>772413</v>
      </c>
      <c r="I28" s="3"/>
      <c r="J28" s="3">
        <v>569035</v>
      </c>
      <c r="K28" s="3">
        <v>755535</v>
      </c>
      <c r="L28" s="30"/>
      <c r="M28" s="31"/>
      <c r="O28" s="31"/>
      <c r="P28" s="2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21.95" customHeight="1" x14ac:dyDescent="0.45">
      <c r="C29" s="1" t="s">
        <v>59</v>
      </c>
      <c r="G29" s="25">
        <f>SUM(G21:G28)</f>
        <v>681269440</v>
      </c>
      <c r="H29" s="25">
        <f>SUM(H21:H28)</f>
        <v>543263877</v>
      </c>
      <c r="I29" s="3"/>
      <c r="J29" s="25">
        <f>SUM(J21:J28)</f>
        <v>549513867</v>
      </c>
      <c r="K29" s="25">
        <f>SUM(K21:K28)</f>
        <v>531910583</v>
      </c>
      <c r="L29" s="32"/>
      <c r="M29" s="3"/>
      <c r="O29" s="5"/>
      <c r="P29" s="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1:29" s="6" customFormat="1" ht="21.95" customHeight="1" thickBot="1" x14ac:dyDescent="0.5">
      <c r="B30" s="1"/>
      <c r="C30" s="1"/>
      <c r="D30" s="1" t="s">
        <v>60</v>
      </c>
      <c r="F30" s="1"/>
      <c r="G30" s="33">
        <f>+G29+G19</f>
        <v>1392439663</v>
      </c>
      <c r="H30" s="33">
        <f>+H29+H19</f>
        <v>1276244680</v>
      </c>
      <c r="I30" s="3"/>
      <c r="J30" s="33">
        <f>+J29+J19</f>
        <v>842320930</v>
      </c>
      <c r="K30" s="33">
        <f>+K29+K19</f>
        <v>955804322</v>
      </c>
      <c r="L30" s="4"/>
      <c r="M30" s="31"/>
      <c r="N30" s="2"/>
      <c r="O30" s="5"/>
      <c r="P30" s="2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6" customFormat="1" ht="21.95" customHeight="1" thickTop="1" x14ac:dyDescent="0.45">
      <c r="B31" s="1"/>
      <c r="C31" s="1"/>
      <c r="D31" s="1"/>
      <c r="E31" s="1"/>
      <c r="F31" s="1"/>
      <c r="G31" s="34"/>
      <c r="H31" s="34"/>
      <c r="I31" s="34"/>
      <c r="J31" s="34"/>
      <c r="K31" s="34"/>
      <c r="L31" s="4"/>
      <c r="M31" s="31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6" customFormat="1" ht="21.95" customHeight="1" x14ac:dyDescent="0.45">
      <c r="B32" s="1"/>
      <c r="C32" s="1"/>
      <c r="D32" s="1"/>
      <c r="E32" s="1"/>
      <c r="F32" s="1"/>
      <c r="G32" s="32"/>
      <c r="H32" s="32"/>
      <c r="I32" s="32"/>
      <c r="J32" s="34"/>
      <c r="K32" s="32"/>
      <c r="L32" s="4"/>
      <c r="M32" s="31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6" customFormat="1" ht="21.95" customHeight="1" x14ac:dyDescent="0.45">
      <c r="B33" s="1"/>
      <c r="C33" s="1"/>
      <c r="D33" s="1"/>
      <c r="E33" s="1"/>
      <c r="F33" s="1"/>
      <c r="G33" s="32"/>
      <c r="H33" s="32"/>
      <c r="I33" s="32"/>
      <c r="J33" s="31"/>
      <c r="K33" s="32"/>
      <c r="L33" s="4"/>
      <c r="M33" s="31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6" customFormat="1" ht="21.95" customHeight="1" x14ac:dyDescent="0.45">
      <c r="B34" s="1"/>
      <c r="C34" s="1"/>
      <c r="D34" s="1"/>
      <c r="E34" s="1"/>
      <c r="F34" s="1"/>
      <c r="G34" s="32"/>
      <c r="H34" s="32"/>
      <c r="I34" s="32"/>
      <c r="J34" s="31"/>
      <c r="K34" s="32"/>
      <c r="L34" s="4"/>
      <c r="M34" s="31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6" customFormat="1" ht="21.95" customHeight="1" x14ac:dyDescent="0.45">
      <c r="B35" s="1"/>
      <c r="C35" s="1"/>
      <c r="D35" s="1"/>
      <c r="E35" s="1"/>
      <c r="F35" s="1"/>
      <c r="G35" s="32"/>
      <c r="H35" s="32"/>
      <c r="I35" s="32"/>
      <c r="J35" s="31"/>
      <c r="K35" s="32"/>
      <c r="L35" s="4"/>
      <c r="M35" s="31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6" customFormat="1" ht="21.95" customHeight="1" x14ac:dyDescent="0.45">
      <c r="B36" s="1"/>
      <c r="C36" s="1"/>
      <c r="D36" s="1"/>
      <c r="E36" s="1"/>
      <c r="F36" s="1"/>
      <c r="G36" s="32"/>
      <c r="H36" s="32"/>
      <c r="I36" s="32"/>
      <c r="J36" s="31"/>
      <c r="K36" s="32"/>
      <c r="L36" s="4"/>
      <c r="M36" s="31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6" customFormat="1" ht="21.95" customHeight="1" x14ac:dyDescent="0.45">
      <c r="B37" s="1"/>
      <c r="C37" s="1"/>
      <c r="D37" s="1"/>
      <c r="E37" s="1"/>
      <c r="F37" s="1"/>
      <c r="G37" s="32"/>
      <c r="H37" s="32"/>
      <c r="I37" s="32"/>
      <c r="J37" s="31"/>
      <c r="K37" s="32"/>
      <c r="L37" s="4"/>
      <c r="M37" s="31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6" customFormat="1" ht="21.95" customHeight="1" x14ac:dyDescent="0.45">
      <c r="B38" s="1"/>
      <c r="C38" s="1"/>
      <c r="D38" s="1"/>
      <c r="E38" s="1"/>
      <c r="F38" s="1"/>
      <c r="G38" s="32"/>
      <c r="H38" s="32"/>
      <c r="I38" s="32"/>
      <c r="J38" s="31"/>
      <c r="K38" s="32"/>
      <c r="L38" s="4"/>
      <c r="M38" s="31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6" customFormat="1" ht="21.95" customHeight="1" x14ac:dyDescent="0.45">
      <c r="B39" s="1"/>
      <c r="C39" s="1"/>
      <c r="D39" s="1"/>
      <c r="E39" s="1"/>
      <c r="F39" s="1"/>
      <c r="G39" s="32"/>
      <c r="H39" s="32"/>
      <c r="I39" s="32"/>
      <c r="J39" s="31"/>
      <c r="K39" s="32"/>
      <c r="L39" s="4"/>
      <c r="M39" s="31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6" customFormat="1" ht="21.95" customHeight="1" x14ac:dyDescent="0.45">
      <c r="B40" s="1"/>
      <c r="C40" s="1"/>
      <c r="D40" s="1"/>
      <c r="E40" s="1"/>
      <c r="F40" s="1"/>
      <c r="G40" s="32"/>
      <c r="H40" s="32"/>
      <c r="I40" s="32"/>
      <c r="J40" s="31"/>
      <c r="K40" s="32"/>
      <c r="L40" s="4"/>
      <c r="M40" s="31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6" customFormat="1" ht="21.95" customHeight="1" x14ac:dyDescent="0.45">
      <c r="B41" s="1"/>
      <c r="C41" s="1"/>
      <c r="D41" s="1"/>
      <c r="E41" s="1"/>
      <c r="F41" s="1"/>
      <c r="G41" s="32"/>
      <c r="H41" s="32"/>
      <c r="I41" s="32"/>
      <c r="J41" s="31"/>
      <c r="K41" s="32"/>
      <c r="L41" s="4"/>
      <c r="M41" s="31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6" customFormat="1" ht="21.95" customHeight="1" x14ac:dyDescent="0.45">
      <c r="B42" s="1"/>
      <c r="C42" s="1"/>
      <c r="D42" s="1"/>
      <c r="E42" s="1"/>
      <c r="F42" s="1"/>
      <c r="G42" s="32"/>
      <c r="H42" s="32"/>
      <c r="I42" s="32"/>
      <c r="J42" s="31"/>
      <c r="K42" s="32"/>
      <c r="L42" s="4"/>
      <c r="M42" s="31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6" customFormat="1" ht="21.95" customHeight="1" x14ac:dyDescent="0.45">
      <c r="B43" s="1"/>
      <c r="C43" s="1"/>
      <c r="D43" s="1"/>
      <c r="E43" s="1"/>
      <c r="F43" s="1"/>
      <c r="G43" s="32"/>
      <c r="H43" s="32"/>
      <c r="I43" s="32"/>
      <c r="J43" s="31"/>
      <c r="K43" s="32"/>
      <c r="L43" s="4"/>
      <c r="M43" s="31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6" customFormat="1" ht="21.95" customHeight="1" x14ac:dyDescent="0.45">
      <c r="B44" s="1"/>
      <c r="C44" s="1"/>
      <c r="D44" s="1"/>
      <c r="E44" s="1"/>
      <c r="F44" s="1"/>
      <c r="G44" s="32"/>
      <c r="H44" s="32"/>
      <c r="I44" s="32"/>
      <c r="J44" s="31"/>
      <c r="K44" s="32"/>
      <c r="L44" s="4"/>
      <c r="M44" s="31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6" customFormat="1" ht="21.95" customHeight="1" x14ac:dyDescent="0.45">
      <c r="B45" s="1"/>
      <c r="C45" s="1"/>
      <c r="D45" s="1"/>
      <c r="E45" s="1"/>
      <c r="F45" s="1"/>
      <c r="G45" s="32"/>
      <c r="H45" s="32"/>
      <c r="I45" s="32"/>
      <c r="J45" s="31"/>
      <c r="K45" s="32"/>
      <c r="L45" s="4"/>
      <c r="M45" s="31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6" customFormat="1" ht="21.95" customHeight="1" x14ac:dyDescent="0.45">
      <c r="A46" s="1" t="s">
        <v>80</v>
      </c>
      <c r="B46" s="1"/>
      <c r="C46" s="1"/>
      <c r="D46" s="1"/>
      <c r="E46" s="1"/>
      <c r="F46" s="1"/>
      <c r="G46" s="32"/>
      <c r="H46" s="32"/>
      <c r="I46" s="32"/>
      <c r="J46" s="31"/>
      <c r="K46" s="32"/>
      <c r="L46" s="4"/>
      <c r="M46" s="31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6" customFormat="1" ht="21.95" customHeight="1" x14ac:dyDescent="0.45">
      <c r="B47" s="1"/>
      <c r="C47" s="1"/>
      <c r="D47" s="1"/>
      <c r="E47" s="1"/>
      <c r="F47" s="1"/>
      <c r="G47" s="32"/>
      <c r="H47" s="32"/>
      <c r="I47" s="32"/>
      <c r="J47" s="31"/>
      <c r="K47" s="3">
        <v>5</v>
      </c>
      <c r="L47" s="4"/>
      <c r="M47" s="31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6" customFormat="1" ht="21.95" customHeight="1" x14ac:dyDescent="0.45">
      <c r="J48" s="35"/>
      <c r="L48" s="4"/>
      <c r="M48" s="31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6" customFormat="1" ht="21.95" customHeight="1" x14ac:dyDescent="0.45">
      <c r="A49" s="4" t="s">
        <v>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31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6" customFormat="1" ht="21.95" customHeight="1" x14ac:dyDescent="0.45">
      <c r="A50" s="4" t="s">
        <v>195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31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6" customFormat="1" ht="21.95" customHeight="1" x14ac:dyDescent="0.45">
      <c r="A51" s="4" t="str">
        <f>A4</f>
        <v>ณ วันที่ 31 ธันวาคม 2566</v>
      </c>
      <c r="B51" s="4"/>
      <c r="C51" s="4"/>
      <c r="D51" s="4"/>
      <c r="E51" s="4"/>
      <c r="F51" s="4"/>
      <c r="G51" s="4"/>
      <c r="H51" s="4"/>
      <c r="I51" s="4"/>
      <c r="J51" s="4"/>
      <c r="K51" s="4"/>
      <c r="M51" s="147"/>
      <c r="N51" s="35"/>
    </row>
    <row r="52" spans="1:29" s="6" customFormat="1" ht="21.95" customHeight="1" x14ac:dyDescent="0.45">
      <c r="F52" s="36"/>
      <c r="G52" s="36"/>
      <c r="H52" s="36"/>
      <c r="I52" s="36"/>
      <c r="J52" s="35"/>
      <c r="K52" s="7" t="s">
        <v>79</v>
      </c>
      <c r="L52" s="10"/>
      <c r="M52" s="48"/>
      <c r="N52" s="11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</row>
    <row r="53" spans="1:29" ht="21.95" customHeight="1" x14ac:dyDescent="0.45">
      <c r="A53" s="8"/>
      <c r="B53" s="8"/>
      <c r="C53" s="8"/>
      <c r="D53" s="8"/>
      <c r="E53" s="8"/>
      <c r="F53" s="9"/>
      <c r="G53" s="174" t="s">
        <v>26</v>
      </c>
      <c r="H53" s="174"/>
      <c r="I53" s="114"/>
      <c r="J53" s="174" t="s">
        <v>22</v>
      </c>
      <c r="K53" s="174"/>
      <c r="L53" s="15"/>
      <c r="M53" s="148"/>
      <c r="N53" s="16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:29" ht="21.95" customHeight="1" x14ac:dyDescent="0.45">
      <c r="A54" s="37"/>
      <c r="B54" s="12"/>
      <c r="C54" s="12"/>
      <c r="D54" s="12"/>
      <c r="E54" s="12"/>
      <c r="F54" s="13" t="s">
        <v>3</v>
      </c>
      <c r="G54" s="14" t="str">
        <f>G7</f>
        <v>2566</v>
      </c>
      <c r="H54" s="14" t="s">
        <v>88</v>
      </c>
      <c r="I54" s="14"/>
      <c r="J54" s="14" t="s">
        <v>165</v>
      </c>
      <c r="K54" s="14" t="s">
        <v>88</v>
      </c>
      <c r="L54" s="15"/>
      <c r="M54" s="148"/>
      <c r="N54" s="16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:29" ht="21.95" customHeight="1" x14ac:dyDescent="0.45">
      <c r="G55" s="17"/>
      <c r="H55" s="18"/>
      <c r="I55" s="18"/>
      <c r="J55" s="17"/>
      <c r="K55" s="18"/>
      <c r="L55" s="15"/>
      <c r="M55" s="148"/>
      <c r="N55" s="16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:29" ht="21.95" customHeight="1" x14ac:dyDescent="0.45">
      <c r="A56" s="172" t="s">
        <v>61</v>
      </c>
      <c r="B56" s="173"/>
      <c r="C56" s="173"/>
      <c r="D56" s="173"/>
      <c r="E56" s="173"/>
      <c r="G56" s="17"/>
      <c r="H56" s="17"/>
      <c r="I56" s="17"/>
      <c r="J56" s="16"/>
      <c r="K56" s="17"/>
      <c r="L56" s="15"/>
      <c r="M56" s="148"/>
      <c r="N56" s="16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:29" ht="21.95" customHeight="1" x14ac:dyDescent="0.4">
      <c r="A57" s="1" t="s">
        <v>62</v>
      </c>
      <c r="K57" s="38"/>
      <c r="L57" s="19"/>
      <c r="M57" s="146"/>
      <c r="N57" s="20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ht="21.95" customHeight="1" x14ac:dyDescent="0.4">
      <c r="B58" s="1" t="s">
        <v>63</v>
      </c>
      <c r="F58" s="15">
        <v>19</v>
      </c>
      <c r="G58" s="3">
        <v>608516604</v>
      </c>
      <c r="H58" s="3">
        <v>503496547</v>
      </c>
      <c r="I58" s="3"/>
      <c r="J58" s="3">
        <v>230069654</v>
      </c>
      <c r="K58" s="3">
        <v>253570981</v>
      </c>
      <c r="L58" s="19"/>
      <c r="M58" s="146"/>
      <c r="O58" s="19"/>
      <c r="P58" s="2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</row>
    <row r="59" spans="1:29" ht="21.95" customHeight="1" x14ac:dyDescent="0.4">
      <c r="B59" s="1" t="s">
        <v>105</v>
      </c>
      <c r="F59" s="15">
        <v>5.0999999999999996</v>
      </c>
      <c r="G59" s="3">
        <v>19537624</v>
      </c>
      <c r="H59" s="3">
        <f>5250695+508249</f>
        <v>5758944</v>
      </c>
      <c r="I59" s="3"/>
      <c r="J59" s="3">
        <v>41609065</v>
      </c>
      <c r="K59" s="3">
        <f>45192165+508249</f>
        <v>45700414</v>
      </c>
      <c r="L59" s="21"/>
      <c r="M59" s="146"/>
      <c r="O59" s="19"/>
      <c r="P59" s="2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</row>
    <row r="60" spans="1:29" ht="21.95" customHeight="1" x14ac:dyDescent="0.4">
      <c r="B60" s="1" t="s">
        <v>106</v>
      </c>
      <c r="F60" s="15">
        <v>20</v>
      </c>
      <c r="G60" s="3">
        <v>69757207</v>
      </c>
      <c r="H60" s="3">
        <f>66149757-508249</f>
        <v>65641508</v>
      </c>
      <c r="I60" s="3"/>
      <c r="J60" s="3">
        <v>28105864</v>
      </c>
      <c r="K60" s="3">
        <f>47926145-508249</f>
        <v>47417896</v>
      </c>
      <c r="L60" s="19"/>
      <c r="M60" s="146"/>
      <c r="O60" s="19"/>
      <c r="P60" s="2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</row>
    <row r="61" spans="1:29" ht="21.95" customHeight="1" x14ac:dyDescent="0.4">
      <c r="B61" s="1" t="s">
        <v>161</v>
      </c>
      <c r="F61" s="15">
        <v>21</v>
      </c>
      <c r="G61" s="3">
        <v>34596000</v>
      </c>
      <c r="H61" s="3">
        <v>20652000</v>
      </c>
      <c r="I61" s="3"/>
      <c r="J61" s="3">
        <v>20652000</v>
      </c>
      <c r="K61" s="3">
        <v>20652000</v>
      </c>
      <c r="L61" s="19"/>
      <c r="M61" s="146"/>
      <c r="O61" s="19"/>
      <c r="P61" s="2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</row>
    <row r="62" spans="1:29" ht="21.95" customHeight="1" x14ac:dyDescent="0.4">
      <c r="B62" s="1" t="s">
        <v>162</v>
      </c>
      <c r="F62" s="15">
        <v>22</v>
      </c>
      <c r="G62" s="3">
        <v>16225023</v>
      </c>
      <c r="H62" s="3">
        <v>8884109</v>
      </c>
      <c r="I62" s="3"/>
      <c r="J62" s="3">
        <v>2411045</v>
      </c>
      <c r="K62" s="3">
        <v>2224960</v>
      </c>
      <c r="L62" s="19"/>
      <c r="M62" s="146"/>
      <c r="O62" s="19"/>
      <c r="P62" s="2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</row>
    <row r="63" spans="1:29" ht="21.95" customHeight="1" x14ac:dyDescent="0.4">
      <c r="B63" s="1" t="s">
        <v>64</v>
      </c>
      <c r="F63" s="40"/>
      <c r="G63" s="3">
        <v>912012</v>
      </c>
      <c r="H63" s="3">
        <v>5152080</v>
      </c>
      <c r="I63" s="3"/>
      <c r="J63" s="3">
        <v>0</v>
      </c>
      <c r="K63" s="22">
        <v>0</v>
      </c>
      <c r="L63" s="19"/>
      <c r="M63" s="146"/>
      <c r="O63" s="19"/>
      <c r="P63" s="2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</row>
    <row r="64" spans="1:29" ht="21.95" customHeight="1" x14ac:dyDescent="0.4">
      <c r="B64" s="1" t="s">
        <v>148</v>
      </c>
      <c r="F64" s="15">
        <v>18</v>
      </c>
      <c r="G64" s="3">
        <v>99938</v>
      </c>
      <c r="H64" s="3">
        <v>0</v>
      </c>
      <c r="I64" s="3"/>
      <c r="J64" s="3">
        <v>0</v>
      </c>
      <c r="K64" s="3">
        <v>0</v>
      </c>
      <c r="L64" s="19"/>
      <c r="M64" s="146"/>
      <c r="O64" s="19"/>
      <c r="P64" s="2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</row>
    <row r="65" spans="1:29" ht="21.95" customHeight="1" x14ac:dyDescent="0.45">
      <c r="C65" s="1" t="s">
        <v>65</v>
      </c>
      <c r="F65" s="15"/>
      <c r="G65" s="25">
        <f>SUM(G58:G64)</f>
        <v>749644408</v>
      </c>
      <c r="H65" s="25">
        <f>SUM(H58:H64)</f>
        <v>609585188</v>
      </c>
      <c r="I65" s="3"/>
      <c r="J65" s="25">
        <f>SUM(J58:J64)</f>
        <v>322847628</v>
      </c>
      <c r="K65" s="25">
        <f>SUM(K58:K64)</f>
        <v>369566251</v>
      </c>
      <c r="L65" s="23"/>
      <c r="M65" s="3"/>
      <c r="O65" s="23"/>
      <c r="P65" s="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</row>
    <row r="66" spans="1:29" ht="21.95" customHeight="1" x14ac:dyDescent="0.45">
      <c r="A66" s="41" t="s">
        <v>66</v>
      </c>
      <c r="F66" s="15"/>
      <c r="G66" s="42"/>
      <c r="H66" s="42"/>
      <c r="I66" s="42"/>
      <c r="J66" s="43"/>
      <c r="K66" s="42"/>
      <c r="L66" s="44"/>
      <c r="M66" s="149"/>
      <c r="O66" s="44"/>
      <c r="P66" s="2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</row>
    <row r="67" spans="1:29" ht="21.95" customHeight="1" x14ac:dyDescent="0.4">
      <c r="B67" s="41" t="s">
        <v>86</v>
      </c>
      <c r="C67" s="41"/>
      <c r="F67" s="15">
        <v>21</v>
      </c>
      <c r="G67" s="3">
        <v>88094233</v>
      </c>
      <c r="H67" s="3">
        <v>56902000</v>
      </c>
      <c r="I67" s="3"/>
      <c r="J67" s="3">
        <v>36250000</v>
      </c>
      <c r="K67" s="3">
        <v>56902000</v>
      </c>
      <c r="L67" s="44"/>
      <c r="M67" s="149"/>
      <c r="O67" s="44"/>
      <c r="P67" s="2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</row>
    <row r="68" spans="1:29" ht="21.95" customHeight="1" x14ac:dyDescent="0.4">
      <c r="B68" s="41" t="s">
        <v>67</v>
      </c>
      <c r="C68" s="41"/>
      <c r="F68" s="15">
        <v>22</v>
      </c>
      <c r="G68" s="3">
        <v>40955579</v>
      </c>
      <c r="H68" s="3">
        <v>17999078</v>
      </c>
      <c r="I68" s="3"/>
      <c r="J68" s="3">
        <v>5193531</v>
      </c>
      <c r="K68" s="3">
        <v>4642806</v>
      </c>
      <c r="L68" s="44"/>
      <c r="M68" s="149"/>
      <c r="O68" s="44"/>
      <c r="P68" s="2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</row>
    <row r="69" spans="1:29" ht="21.95" customHeight="1" x14ac:dyDescent="0.4">
      <c r="B69" s="45" t="s">
        <v>68</v>
      </c>
      <c r="C69" s="41"/>
      <c r="F69" s="15">
        <v>17</v>
      </c>
      <c r="G69" s="3">
        <v>0</v>
      </c>
      <c r="H69" s="3">
        <v>11906599</v>
      </c>
      <c r="I69" s="3"/>
      <c r="J69" s="3">
        <v>0</v>
      </c>
      <c r="K69" s="3">
        <v>3520267</v>
      </c>
      <c r="L69" s="19"/>
      <c r="M69" s="146"/>
      <c r="O69" s="19"/>
      <c r="P69" s="2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</row>
    <row r="70" spans="1:29" ht="21.95" customHeight="1" x14ac:dyDescent="0.45">
      <c r="B70" s="41" t="s">
        <v>155</v>
      </c>
      <c r="F70" s="15">
        <v>23</v>
      </c>
      <c r="G70" s="3">
        <v>8427454</v>
      </c>
      <c r="H70" s="3">
        <v>6292647</v>
      </c>
      <c r="I70" s="3"/>
      <c r="J70" s="3">
        <v>4471605</v>
      </c>
      <c r="K70" s="3">
        <v>3470158</v>
      </c>
      <c r="L70" s="23"/>
      <c r="M70" s="24"/>
      <c r="O70" s="23"/>
      <c r="P70" s="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</row>
    <row r="71" spans="1:29" ht="21.95" customHeight="1" x14ac:dyDescent="0.45">
      <c r="C71" s="41" t="s">
        <v>69</v>
      </c>
      <c r="F71" s="15"/>
      <c r="G71" s="25">
        <f>SUM(G67:G70)</f>
        <v>137477266</v>
      </c>
      <c r="H71" s="25">
        <f>SUM(H67:H70)</f>
        <v>93100324</v>
      </c>
      <c r="I71" s="3"/>
      <c r="J71" s="25">
        <f>SUM(J67:J70)</f>
        <v>45915136</v>
      </c>
      <c r="K71" s="25">
        <f>SUM(K67:K70)</f>
        <v>68535231</v>
      </c>
      <c r="L71" s="23"/>
      <c r="M71" s="3"/>
      <c r="O71" s="23"/>
      <c r="P71" s="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</row>
    <row r="72" spans="1:29" s="6" customFormat="1" ht="21.95" customHeight="1" x14ac:dyDescent="0.45">
      <c r="B72" s="1"/>
      <c r="C72" s="1"/>
      <c r="D72" s="41" t="s">
        <v>70</v>
      </c>
      <c r="F72" s="15"/>
      <c r="G72" s="25">
        <f>+G65+G71</f>
        <v>887121674</v>
      </c>
      <c r="H72" s="25">
        <f>+H65+H71</f>
        <v>702685512</v>
      </c>
      <c r="I72" s="3"/>
      <c r="J72" s="25">
        <f>+J65+J71</f>
        <v>368762764</v>
      </c>
      <c r="K72" s="25">
        <f>+K65+K71</f>
        <v>438101482</v>
      </c>
      <c r="L72" s="4"/>
      <c r="M72" s="3"/>
      <c r="N72" s="2"/>
      <c r="O72" s="161"/>
      <c r="P72" s="2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6" customFormat="1" ht="21.95" customHeight="1" x14ac:dyDescent="0.45">
      <c r="B73" s="1"/>
      <c r="C73" s="1"/>
      <c r="D73" s="1"/>
      <c r="E73" s="41"/>
      <c r="F73" s="15"/>
      <c r="G73" s="23"/>
      <c r="H73" s="23"/>
      <c r="I73" s="23"/>
      <c r="J73" s="24"/>
      <c r="K73" s="23"/>
      <c r="L73" s="4"/>
      <c r="M73" s="31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6" customFormat="1" ht="21.95" customHeight="1" x14ac:dyDescent="0.45">
      <c r="B74" s="1"/>
      <c r="C74" s="1"/>
      <c r="D74" s="1"/>
      <c r="E74" s="41"/>
      <c r="F74" s="41"/>
      <c r="G74" s="41"/>
      <c r="H74" s="41"/>
      <c r="I74" s="41"/>
      <c r="J74" s="24"/>
      <c r="K74" s="23"/>
      <c r="L74" s="4"/>
      <c r="M74" s="31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6" customFormat="1" ht="21.95" customHeight="1" x14ac:dyDescent="0.45">
      <c r="B75" s="1"/>
      <c r="C75" s="1"/>
      <c r="D75" s="1"/>
      <c r="E75" s="41"/>
      <c r="F75" s="41"/>
      <c r="G75" s="41"/>
      <c r="H75" s="41"/>
      <c r="I75" s="41"/>
      <c r="J75" s="24"/>
      <c r="K75" s="23"/>
      <c r="L75" s="4"/>
      <c r="M75" s="31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6" customFormat="1" ht="21.95" customHeight="1" x14ac:dyDescent="0.45">
      <c r="B76" s="1"/>
      <c r="C76" s="1"/>
      <c r="D76" s="1"/>
      <c r="E76" s="41"/>
      <c r="F76" s="41"/>
      <c r="G76" s="41"/>
      <c r="H76" s="41"/>
      <c r="I76" s="41"/>
      <c r="J76" s="24"/>
      <c r="K76" s="23"/>
      <c r="L76" s="4"/>
      <c r="M76" s="31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6" customFormat="1" ht="21.95" customHeight="1" x14ac:dyDescent="0.45">
      <c r="B77" s="1"/>
      <c r="C77" s="1"/>
      <c r="D77" s="1"/>
      <c r="E77" s="41"/>
      <c r="F77" s="41"/>
      <c r="G77" s="41"/>
      <c r="H77" s="41"/>
      <c r="I77" s="41"/>
      <c r="J77" s="24"/>
      <c r="K77" s="23"/>
      <c r="L77" s="4"/>
      <c r="M77" s="31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6" customFormat="1" ht="21.95" customHeight="1" x14ac:dyDescent="0.45">
      <c r="B78" s="1"/>
      <c r="C78" s="1"/>
      <c r="D78" s="1"/>
      <c r="E78" s="41"/>
      <c r="F78" s="41"/>
      <c r="G78" s="41"/>
      <c r="H78" s="41"/>
      <c r="I78" s="41"/>
      <c r="J78" s="24"/>
      <c r="K78" s="23"/>
      <c r="L78" s="4"/>
      <c r="M78" s="31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6" customFormat="1" ht="21.95" customHeight="1" x14ac:dyDescent="0.45">
      <c r="B79" s="1"/>
      <c r="C79" s="1"/>
      <c r="D79" s="1"/>
      <c r="E79" s="41"/>
      <c r="F79" s="15"/>
      <c r="G79" s="23"/>
      <c r="H79" s="23"/>
      <c r="I79" s="23"/>
      <c r="J79" s="24"/>
      <c r="K79" s="23"/>
      <c r="L79" s="4"/>
      <c r="M79" s="31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6" customFormat="1" ht="21.95" customHeight="1" x14ac:dyDescent="0.45">
      <c r="B80" s="1"/>
      <c r="C80" s="1"/>
      <c r="D80" s="1"/>
      <c r="E80" s="41"/>
      <c r="F80" s="15"/>
      <c r="G80" s="23"/>
      <c r="H80" s="23"/>
      <c r="I80" s="23"/>
      <c r="J80" s="24"/>
      <c r="K80" s="23"/>
      <c r="L80" s="4"/>
      <c r="M80" s="31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6" customFormat="1" ht="21.95" customHeight="1" x14ac:dyDescent="0.45">
      <c r="B81" s="1"/>
      <c r="C81" s="1"/>
      <c r="D81" s="1"/>
      <c r="E81" s="41"/>
      <c r="F81" s="15"/>
      <c r="G81" s="23"/>
      <c r="H81" s="23"/>
      <c r="I81" s="23"/>
      <c r="J81" s="24"/>
      <c r="K81" s="23"/>
      <c r="L81" s="4"/>
      <c r="M81" s="31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6" customFormat="1" ht="21.95" customHeight="1" x14ac:dyDescent="0.45">
      <c r="B82" s="1"/>
      <c r="C82" s="1"/>
      <c r="D82" s="1"/>
      <c r="E82" s="41"/>
      <c r="F82" s="15"/>
      <c r="G82" s="23"/>
      <c r="H82" s="23"/>
      <c r="I82" s="23"/>
      <c r="J82" s="24"/>
      <c r="K82" s="23"/>
      <c r="L82" s="4"/>
      <c r="M82" s="31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6" customFormat="1" ht="21.95" customHeight="1" x14ac:dyDescent="0.45">
      <c r="B83" s="1"/>
      <c r="C83" s="1"/>
      <c r="D83" s="1"/>
      <c r="E83" s="41"/>
      <c r="F83" s="15"/>
      <c r="G83" s="23"/>
      <c r="H83" s="23"/>
      <c r="I83" s="23"/>
      <c r="J83" s="24"/>
      <c r="K83" s="23"/>
      <c r="L83" s="4"/>
      <c r="M83" s="31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6" customFormat="1" ht="21.95" customHeight="1" x14ac:dyDescent="0.45">
      <c r="B84" s="1"/>
      <c r="C84" s="1"/>
      <c r="D84" s="1"/>
      <c r="E84" s="41"/>
      <c r="F84" s="15"/>
      <c r="G84" s="23"/>
      <c r="H84" s="23"/>
      <c r="I84" s="23"/>
      <c r="J84" s="24"/>
      <c r="K84" s="23"/>
      <c r="L84" s="4"/>
      <c r="M84" s="31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6" customFormat="1" ht="21.95" customHeight="1" x14ac:dyDescent="0.45">
      <c r="B85" s="1"/>
      <c r="C85" s="1"/>
      <c r="D85" s="1"/>
      <c r="E85" s="41"/>
      <c r="F85" s="15"/>
      <c r="G85" s="23"/>
      <c r="H85" s="23"/>
      <c r="I85" s="23"/>
      <c r="J85" s="24"/>
      <c r="K85" s="23"/>
      <c r="L85" s="4"/>
      <c r="M85" s="31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6" customFormat="1" ht="21.95" customHeight="1" x14ac:dyDescent="0.45">
      <c r="B86" s="1"/>
      <c r="C86" s="1"/>
      <c r="D86" s="1"/>
      <c r="E86" s="41"/>
      <c r="F86" s="15"/>
      <c r="G86" s="23"/>
      <c r="H86" s="23"/>
      <c r="I86" s="23"/>
      <c r="J86" s="24"/>
      <c r="K86" s="23"/>
      <c r="L86" s="4"/>
      <c r="M86" s="31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6" customFormat="1" ht="21.75" customHeight="1" x14ac:dyDescent="0.45">
      <c r="B87" s="1"/>
      <c r="C87" s="1"/>
      <c r="D87" s="1"/>
      <c r="E87" s="41"/>
      <c r="F87" s="15"/>
      <c r="G87" s="23"/>
      <c r="H87" s="23"/>
      <c r="I87" s="23"/>
      <c r="J87" s="24"/>
      <c r="K87" s="23"/>
      <c r="L87" s="4"/>
      <c r="M87" s="31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6" customFormat="1" ht="21.75" customHeight="1" x14ac:dyDescent="0.45">
      <c r="B88" s="1"/>
      <c r="C88" s="1"/>
      <c r="D88" s="1"/>
      <c r="E88" s="41"/>
      <c r="F88" s="15"/>
      <c r="G88" s="23"/>
      <c r="H88" s="23"/>
      <c r="I88" s="23"/>
      <c r="J88" s="24"/>
      <c r="K88" s="23"/>
      <c r="L88" s="4"/>
      <c r="M88" s="31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6" customFormat="1" ht="21.75" customHeight="1" x14ac:dyDescent="0.45">
      <c r="B89" s="1"/>
      <c r="C89" s="1"/>
      <c r="D89" s="1"/>
      <c r="E89" s="41"/>
      <c r="F89" s="15"/>
      <c r="G89" s="23"/>
      <c r="H89" s="23"/>
      <c r="I89" s="23"/>
      <c r="J89" s="24"/>
      <c r="K89" s="23"/>
      <c r="L89" s="4"/>
      <c r="M89" s="31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6" customFormat="1" ht="21.75" customHeight="1" x14ac:dyDescent="0.45">
      <c r="B90" s="1"/>
      <c r="C90" s="1"/>
      <c r="D90" s="1"/>
      <c r="E90" s="41"/>
      <c r="F90" s="15"/>
      <c r="G90" s="23"/>
      <c r="H90" s="23"/>
      <c r="I90" s="23"/>
      <c r="J90" s="24"/>
      <c r="K90" s="23"/>
      <c r="L90" s="4"/>
      <c r="M90" s="31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6" customFormat="1" ht="21.95" customHeight="1" x14ac:dyDescent="0.45">
      <c r="B91" s="1"/>
      <c r="C91" s="1"/>
      <c r="D91" s="1"/>
      <c r="E91" s="41"/>
      <c r="F91" s="15"/>
      <c r="G91" s="23"/>
      <c r="H91" s="23"/>
      <c r="I91" s="23"/>
      <c r="J91" s="24"/>
      <c r="K91" s="23"/>
      <c r="L91" s="4"/>
      <c r="M91" s="31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6" customFormat="1" ht="21.95" customHeight="1" x14ac:dyDescent="0.45">
      <c r="B92" s="1"/>
      <c r="C92" s="1"/>
      <c r="D92" s="1"/>
      <c r="E92" s="41"/>
      <c r="F92" s="15"/>
      <c r="G92" s="23"/>
      <c r="H92" s="23"/>
      <c r="I92" s="23"/>
      <c r="J92" s="24"/>
      <c r="K92" s="23"/>
      <c r="L92" s="4"/>
      <c r="M92" s="31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6" customFormat="1" ht="21.95" customHeight="1" x14ac:dyDescent="0.45">
      <c r="A93" s="1" t="s">
        <v>80</v>
      </c>
      <c r="B93" s="1"/>
      <c r="C93" s="1"/>
      <c r="D93" s="1"/>
      <c r="E93" s="41"/>
      <c r="F93" s="15"/>
      <c r="G93" s="23"/>
      <c r="H93" s="23"/>
      <c r="I93" s="23"/>
      <c r="J93" s="24"/>
      <c r="K93" s="23"/>
      <c r="L93" s="4"/>
      <c r="M93" s="31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6" customFormat="1" ht="21.95" customHeight="1" x14ac:dyDescent="0.45">
      <c r="B94" s="1"/>
      <c r="C94" s="1"/>
      <c r="D94" s="1"/>
      <c r="E94" s="41"/>
      <c r="F94" s="15"/>
      <c r="G94" s="23"/>
      <c r="H94" s="23"/>
      <c r="I94" s="23"/>
      <c r="J94" s="24"/>
      <c r="K94" s="3">
        <v>6</v>
      </c>
      <c r="L94" s="4"/>
      <c r="M94" s="31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6" customFormat="1" ht="21.95" customHeight="1" x14ac:dyDescent="0.45">
      <c r="B95" s="1"/>
      <c r="C95" s="1"/>
      <c r="D95" s="1"/>
      <c r="E95" s="41"/>
      <c r="F95" s="15"/>
      <c r="G95" s="23"/>
      <c r="H95" s="23"/>
      <c r="I95" s="23"/>
      <c r="J95" s="24"/>
      <c r="L95" s="4"/>
      <c r="M95" s="31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6" customFormat="1" ht="21.95" customHeight="1" x14ac:dyDescent="0.45">
      <c r="A96" s="4" t="s">
        <v>0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31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6" customFormat="1" ht="21.95" customHeight="1" x14ac:dyDescent="0.45">
      <c r="A97" s="4" t="s">
        <v>195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31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6" customFormat="1" ht="21.95" customHeight="1" x14ac:dyDescent="0.45">
      <c r="A98" s="4" t="str">
        <f>A51</f>
        <v>ณ วันที่ 31 ธันวาคม 2566</v>
      </c>
      <c r="B98" s="4"/>
      <c r="C98" s="4"/>
      <c r="D98" s="4"/>
      <c r="E98" s="4"/>
      <c r="F98" s="4"/>
      <c r="G98" s="4"/>
      <c r="H98" s="4"/>
      <c r="I98" s="4"/>
      <c r="J98" s="4"/>
      <c r="K98" s="4"/>
      <c r="M98" s="147"/>
      <c r="N98" s="35"/>
    </row>
    <row r="99" spans="1:29" s="6" customFormat="1" ht="21.95" customHeight="1" x14ac:dyDescent="0.45">
      <c r="F99" s="36"/>
      <c r="G99" s="36"/>
      <c r="H99" s="36"/>
      <c r="I99" s="36"/>
      <c r="J99" s="35"/>
      <c r="K99" s="7" t="s">
        <v>79</v>
      </c>
      <c r="L99" s="10"/>
      <c r="M99" s="48"/>
      <c r="N99" s="11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</row>
    <row r="100" spans="1:29" ht="21.95" customHeight="1" x14ac:dyDescent="0.45">
      <c r="A100" s="8"/>
      <c r="B100" s="8"/>
      <c r="C100" s="8"/>
      <c r="D100" s="8"/>
      <c r="E100" s="8"/>
      <c r="F100" s="9"/>
      <c r="G100" s="174" t="s">
        <v>26</v>
      </c>
      <c r="H100" s="174"/>
      <c r="I100" s="114"/>
      <c r="J100" s="174" t="s">
        <v>22</v>
      </c>
      <c r="K100" s="174"/>
      <c r="L100" s="15"/>
      <c r="M100" s="148"/>
      <c r="N100" s="16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</row>
    <row r="101" spans="1:29" ht="21.95" customHeight="1" x14ac:dyDescent="0.45">
      <c r="A101" s="37"/>
      <c r="B101" s="12"/>
      <c r="C101" s="12"/>
      <c r="D101" s="12"/>
      <c r="E101" s="12"/>
      <c r="F101" s="13" t="s">
        <v>3</v>
      </c>
      <c r="G101" s="14" t="str">
        <f>G54</f>
        <v>2566</v>
      </c>
      <c r="H101" s="14" t="s">
        <v>88</v>
      </c>
      <c r="I101" s="14"/>
      <c r="J101" s="14" t="s">
        <v>165</v>
      </c>
      <c r="K101" s="14" t="s">
        <v>88</v>
      </c>
      <c r="L101" s="46"/>
      <c r="M101" s="143"/>
      <c r="N101" s="47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</row>
    <row r="102" spans="1:29" ht="21.95" customHeight="1" x14ac:dyDescent="0.45">
      <c r="A102" s="4"/>
      <c r="F102" s="15"/>
      <c r="G102" s="17"/>
      <c r="H102" s="18"/>
      <c r="I102" s="18"/>
      <c r="J102" s="17"/>
      <c r="K102" s="18"/>
      <c r="L102" s="38"/>
      <c r="M102" s="27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</row>
    <row r="103" spans="1:29" ht="21.95" customHeight="1" x14ac:dyDescent="0.4">
      <c r="A103" s="1" t="s">
        <v>71</v>
      </c>
      <c r="G103" s="38"/>
      <c r="H103" s="38"/>
      <c r="I103" s="38"/>
      <c r="K103" s="38"/>
      <c r="M103" s="27"/>
    </row>
    <row r="104" spans="1:29" ht="21.95" customHeight="1" x14ac:dyDescent="0.4">
      <c r="B104" s="1" t="s">
        <v>72</v>
      </c>
      <c r="F104" s="15"/>
      <c r="L104" s="29"/>
      <c r="M104" s="27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t="21.95" customHeight="1" x14ac:dyDescent="0.4">
      <c r="B105" s="1" t="s">
        <v>82</v>
      </c>
      <c r="F105" s="15"/>
      <c r="L105" s="29"/>
      <c r="M105" s="27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1:29" ht="21.95" customHeight="1" x14ac:dyDescent="0.4">
      <c r="C106" s="1" t="s">
        <v>114</v>
      </c>
      <c r="F106" s="15">
        <v>24</v>
      </c>
      <c r="G106" s="49">
        <v>225000000</v>
      </c>
      <c r="H106" s="49">
        <v>225000000</v>
      </c>
      <c r="I106" s="50"/>
      <c r="J106" s="49">
        <v>225000000</v>
      </c>
      <c r="K106" s="49">
        <v>225000000</v>
      </c>
      <c r="L106" s="29"/>
      <c r="M106" s="27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1:29" ht="21.95" customHeight="1" x14ac:dyDescent="0.4">
      <c r="B107" s="1" t="s">
        <v>73</v>
      </c>
      <c r="F107" s="15"/>
      <c r="G107" s="50"/>
      <c r="H107" s="50"/>
      <c r="I107" s="50"/>
      <c r="J107" s="50"/>
      <c r="K107" s="50"/>
      <c r="L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1:29" ht="21.95" customHeight="1" x14ac:dyDescent="0.4">
      <c r="C108" s="1" t="s">
        <v>143</v>
      </c>
      <c r="F108" s="15">
        <v>24</v>
      </c>
      <c r="G108" s="22">
        <v>200005850</v>
      </c>
      <c r="H108" s="28"/>
      <c r="I108" s="3"/>
      <c r="J108" s="22">
        <v>200005850</v>
      </c>
      <c r="K108" s="28"/>
      <c r="L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</row>
    <row r="109" spans="1:29" ht="21.95" customHeight="1" x14ac:dyDescent="0.4">
      <c r="C109" s="1" t="s">
        <v>146</v>
      </c>
      <c r="F109" s="15"/>
      <c r="G109" s="28"/>
      <c r="H109" s="3">
        <v>200000000</v>
      </c>
      <c r="I109" s="3"/>
      <c r="J109" s="22"/>
      <c r="K109" s="3">
        <v>200000000</v>
      </c>
      <c r="L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ht="21.95" customHeight="1" x14ac:dyDescent="0.4">
      <c r="B110" s="36" t="s">
        <v>74</v>
      </c>
      <c r="C110" s="36"/>
      <c r="D110" s="36"/>
      <c r="F110" s="15"/>
      <c r="G110" s="3">
        <v>219092825</v>
      </c>
      <c r="H110" s="3">
        <v>219152351</v>
      </c>
      <c r="I110" s="3"/>
      <c r="J110" s="50">
        <v>219092825</v>
      </c>
      <c r="K110" s="3">
        <v>219152351</v>
      </c>
      <c r="L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</row>
    <row r="111" spans="1:29" ht="21.95" customHeight="1" x14ac:dyDescent="0.4">
      <c r="B111" s="36" t="s">
        <v>75</v>
      </c>
      <c r="C111" s="36"/>
      <c r="D111" s="36"/>
      <c r="F111" s="15"/>
      <c r="G111" s="50">
        <v>2482778</v>
      </c>
      <c r="H111" s="3">
        <v>2482778</v>
      </c>
      <c r="I111" s="3"/>
      <c r="J111" s="50">
        <v>0</v>
      </c>
      <c r="K111" s="50">
        <v>0</v>
      </c>
      <c r="L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</row>
    <row r="112" spans="1:29" ht="21.95" customHeight="1" x14ac:dyDescent="0.4">
      <c r="B112" s="36" t="s">
        <v>134</v>
      </c>
      <c r="C112" s="36"/>
      <c r="D112" s="36"/>
      <c r="F112" s="15"/>
      <c r="G112" s="3"/>
      <c r="H112" s="3"/>
      <c r="I112" s="3"/>
      <c r="J112" s="22"/>
      <c r="K112" s="28"/>
      <c r="L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29" ht="21.95" customHeight="1" x14ac:dyDescent="0.4">
      <c r="B113" s="36"/>
      <c r="C113" s="36" t="s">
        <v>76</v>
      </c>
      <c r="F113" s="15"/>
      <c r="G113" s="3"/>
      <c r="H113" s="3"/>
      <c r="I113" s="3"/>
      <c r="J113" s="22"/>
      <c r="K113" s="28"/>
      <c r="L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29" ht="21.95" customHeight="1" x14ac:dyDescent="0.4">
      <c r="A114" s="36"/>
      <c r="B114" s="36"/>
      <c r="C114" s="1" t="s">
        <v>90</v>
      </c>
      <c r="D114" s="1" t="s">
        <v>91</v>
      </c>
      <c r="F114" s="15"/>
      <c r="G114" s="3">
        <v>6100000</v>
      </c>
      <c r="H114" s="3">
        <v>6100000</v>
      </c>
      <c r="I114" s="3"/>
      <c r="J114" s="50">
        <v>6100000</v>
      </c>
      <c r="K114" s="3">
        <v>6100000</v>
      </c>
      <c r="L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</row>
    <row r="115" spans="1:29" ht="21.95" customHeight="1" x14ac:dyDescent="0.4">
      <c r="A115" s="36"/>
      <c r="C115" s="36" t="s">
        <v>92</v>
      </c>
      <c r="F115" s="15"/>
      <c r="G115" s="3">
        <v>-10792760</v>
      </c>
      <c r="H115" s="3">
        <v>66047761</v>
      </c>
      <c r="I115" s="3"/>
      <c r="J115" s="50">
        <f>'Page 11'!F27</f>
        <v>-56605810</v>
      </c>
      <c r="K115" s="3">
        <v>-12432902</v>
      </c>
      <c r="L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29" s="4" customFormat="1" ht="21.95" customHeight="1" x14ac:dyDescent="0.45">
      <c r="B116" s="36" t="s">
        <v>23</v>
      </c>
      <c r="C116" s="36"/>
      <c r="D116" s="51"/>
      <c r="E116" s="1"/>
      <c r="F116" s="15"/>
      <c r="G116" s="52">
        <v>105700312</v>
      </c>
      <c r="H116" s="52">
        <v>97558574</v>
      </c>
      <c r="I116" s="3"/>
      <c r="J116" s="150">
        <f>'Page 11'!J27</f>
        <v>104965301</v>
      </c>
      <c r="K116" s="52">
        <v>104883391</v>
      </c>
      <c r="L116" s="29"/>
      <c r="M116" s="24"/>
      <c r="N116" s="2"/>
      <c r="O116" s="1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</row>
    <row r="117" spans="1:29" ht="21.95" customHeight="1" x14ac:dyDescent="0.45">
      <c r="A117" s="4"/>
      <c r="B117" s="4"/>
      <c r="C117" s="4"/>
      <c r="D117" s="1" t="s">
        <v>83</v>
      </c>
      <c r="E117" s="4"/>
      <c r="F117" s="10"/>
      <c r="G117" s="53">
        <f>SUM(G108:G116)</f>
        <v>522589005</v>
      </c>
      <c r="H117" s="53">
        <f>SUM(H109:H116)</f>
        <v>591341464</v>
      </c>
      <c r="I117" s="3"/>
      <c r="J117" s="50">
        <f>SUM(J108:J116)</f>
        <v>473558166</v>
      </c>
      <c r="K117" s="53">
        <f>SUM(K109:K116)</f>
        <v>517702840</v>
      </c>
      <c r="L117" s="19"/>
      <c r="M117" s="20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</row>
    <row r="118" spans="1:29" ht="21.95" customHeight="1" x14ac:dyDescent="0.45">
      <c r="B118" s="1" t="s">
        <v>81</v>
      </c>
      <c r="F118" s="15"/>
      <c r="G118" s="3">
        <v>-17271016</v>
      </c>
      <c r="H118" s="3">
        <v>-17782296</v>
      </c>
      <c r="I118" s="3"/>
      <c r="J118" s="39">
        <v>0</v>
      </c>
      <c r="K118" s="22">
        <v>0</v>
      </c>
      <c r="L118" s="32"/>
      <c r="M118" s="31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</row>
    <row r="119" spans="1:29" ht="21.95" customHeight="1" x14ac:dyDescent="0.45">
      <c r="D119" s="36" t="s">
        <v>77</v>
      </c>
      <c r="F119" s="15"/>
      <c r="G119" s="25">
        <f>SUM(G117:G118)</f>
        <v>505317989</v>
      </c>
      <c r="H119" s="25">
        <f>SUM(H117:H118)</f>
        <v>573559168</v>
      </c>
      <c r="I119" s="3"/>
      <c r="J119" s="25">
        <f>SUM(J117:J118)</f>
        <v>473558166</v>
      </c>
      <c r="K119" s="25">
        <f>SUM(K117:K118)</f>
        <v>517702840</v>
      </c>
      <c r="L119" s="32"/>
      <c r="M119" s="5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</row>
    <row r="120" spans="1:29" ht="21.95" customHeight="1" thickBot="1" x14ac:dyDescent="0.5">
      <c r="E120" s="1" t="s">
        <v>78</v>
      </c>
      <c r="G120" s="33">
        <f>+G72+G119</f>
        <v>1392439663</v>
      </c>
      <c r="H120" s="33">
        <f>+H72+H119</f>
        <v>1276244680</v>
      </c>
      <c r="I120" s="3"/>
      <c r="J120" s="33">
        <f>+J72+J119</f>
        <v>842320930</v>
      </c>
      <c r="K120" s="33">
        <f>+K72+K119</f>
        <v>955804322</v>
      </c>
      <c r="L120" s="54"/>
      <c r="M120" s="55"/>
      <c r="N120" s="55"/>
      <c r="O120" s="54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1:29" ht="21.95" customHeight="1" thickTop="1" x14ac:dyDescent="0.4">
      <c r="L121" s="56"/>
      <c r="O121" s="56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1:29" ht="21.95" customHeight="1" x14ac:dyDescent="0.45">
      <c r="G122" s="32"/>
      <c r="H122" s="32"/>
      <c r="I122" s="32"/>
      <c r="J122" s="31"/>
      <c r="K122" s="32"/>
      <c r="L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</row>
    <row r="123" spans="1:29" ht="21.95" customHeight="1" x14ac:dyDescent="0.4">
      <c r="G123" s="29"/>
      <c r="H123" s="29"/>
      <c r="I123" s="29"/>
    </row>
    <row r="140" spans="1:11" ht="21.95" customHeight="1" x14ac:dyDescent="0.4">
      <c r="A140" s="1" t="s">
        <v>80</v>
      </c>
    </row>
    <row r="141" spans="1:11" ht="21.95" customHeight="1" x14ac:dyDescent="0.4">
      <c r="K141" s="3">
        <v>7</v>
      </c>
    </row>
  </sheetData>
  <mergeCells count="8">
    <mergeCell ref="A9:E9"/>
    <mergeCell ref="A56:E56"/>
    <mergeCell ref="G100:H100"/>
    <mergeCell ref="J100:K100"/>
    <mergeCell ref="J6:K6"/>
    <mergeCell ref="G53:H53"/>
    <mergeCell ref="J53:K53"/>
    <mergeCell ref="G6:H6"/>
  </mergeCells>
  <pageMargins left="0.78740157480314965" right="0.11811023622047245" top="0.51181102362204722" bottom="0.31496062992125984" header="0" footer="0"/>
  <pageSetup paperSize="9" scale="74" fitToHeight="0" orientation="portrait" r:id="rId1"/>
  <rowBreaks count="1" manualBreakCount="1">
    <brk id="1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8"/>
  <sheetViews>
    <sheetView view="pageBreakPreview" topLeftCell="A61" zoomScale="78" zoomScaleNormal="100" zoomScaleSheetLayoutView="78" workbookViewId="0">
      <selection activeCell="P78" sqref="P78"/>
    </sheetView>
  </sheetViews>
  <sheetFormatPr defaultColWidth="11" defaultRowHeight="21.95" customHeight="1" x14ac:dyDescent="0.4"/>
  <cols>
    <col min="1" max="3" width="1.77734375" style="1" customWidth="1"/>
    <col min="4" max="4" width="40.77734375" style="1" customWidth="1"/>
    <col min="5" max="5" width="9.77734375" style="144" customWidth="1"/>
    <col min="6" max="6" width="14.77734375" style="1" customWidth="1"/>
    <col min="7" max="7" width="14.77734375" style="22" customWidth="1"/>
    <col min="8" max="8" width="2.44140625" style="22" customWidth="1"/>
    <col min="9" max="9" width="14.77734375" style="1" customWidth="1"/>
    <col min="10" max="10" width="14.77734375" style="22" customWidth="1"/>
    <col min="11" max="11" width="5" style="1" customWidth="1"/>
    <col min="12" max="13" width="9.109375" style="1" bestFit="1" customWidth="1"/>
    <col min="14" max="24" width="5" style="1" customWidth="1"/>
    <col min="25" max="16384" width="11" style="1"/>
  </cols>
  <sheetData>
    <row r="2" spans="1:24" s="6" customFormat="1" ht="21.95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6" customFormat="1" ht="21.95" customHeight="1" x14ac:dyDescent="0.45">
      <c r="A3" s="4" t="s">
        <v>166</v>
      </c>
      <c r="B3" s="4"/>
      <c r="C3" s="4"/>
      <c r="D3" s="4"/>
      <c r="E3" s="4"/>
      <c r="F3" s="4"/>
      <c r="G3" s="4"/>
      <c r="H3" s="4"/>
      <c r="I3" s="4"/>
      <c r="J3" s="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s="6" customFormat="1" ht="21.95" customHeight="1" x14ac:dyDescent="0.45">
      <c r="A4" s="4" t="s">
        <v>167</v>
      </c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s="6" customFormat="1" ht="21.95" customHeight="1" x14ac:dyDescent="0.45">
      <c r="B5" s="4"/>
      <c r="C5" s="4"/>
      <c r="D5" s="4"/>
      <c r="E5" s="144"/>
      <c r="F5" s="1"/>
      <c r="G5" s="58"/>
      <c r="H5" s="58"/>
      <c r="I5" s="4"/>
      <c r="J5" s="43" t="s">
        <v>79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s="6" customFormat="1" ht="21.95" customHeight="1" x14ac:dyDescent="0.45">
      <c r="A6" s="8"/>
      <c r="B6" s="8"/>
      <c r="C6" s="8"/>
      <c r="D6" s="8"/>
      <c r="E6" s="136"/>
      <c r="F6" s="174" t="s">
        <v>1</v>
      </c>
      <c r="G6" s="174"/>
      <c r="H6" s="114"/>
      <c r="I6" s="174" t="s">
        <v>2</v>
      </c>
      <c r="J6" s="17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1.95" customHeight="1" x14ac:dyDescent="0.45">
      <c r="A7" s="12"/>
      <c r="B7" s="12"/>
      <c r="C7" s="12"/>
      <c r="D7" s="12"/>
      <c r="E7" s="13" t="s">
        <v>3</v>
      </c>
      <c r="F7" s="13">
        <v>2566</v>
      </c>
      <c r="G7" s="13">
        <v>2565</v>
      </c>
      <c r="H7" s="13"/>
      <c r="I7" s="13">
        <v>2566</v>
      </c>
      <c r="J7" s="13">
        <v>2565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ht="21.95" customHeight="1" x14ac:dyDescent="0.4">
      <c r="A8" s="36"/>
      <c r="E8" s="46"/>
      <c r="F8" s="15"/>
      <c r="G8" s="157"/>
      <c r="H8" s="158"/>
      <c r="I8" s="38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21.95" customHeight="1" x14ac:dyDescent="0.4">
      <c r="A9" s="36" t="s">
        <v>27</v>
      </c>
      <c r="E9" s="46"/>
      <c r="F9" s="15"/>
      <c r="G9" s="157"/>
      <c r="H9" s="153"/>
      <c r="I9" s="38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1.95" customHeight="1" x14ac:dyDescent="0.4">
      <c r="B10" s="36" t="s">
        <v>28</v>
      </c>
      <c r="E10" s="15"/>
      <c r="F10" s="22">
        <v>2358224009</v>
      </c>
      <c r="G10" s="22">
        <v>2686831138</v>
      </c>
      <c r="H10" s="3"/>
      <c r="I10" s="22">
        <v>1546548933</v>
      </c>
      <c r="J10" s="3">
        <v>2026509353</v>
      </c>
      <c r="K10" s="15"/>
      <c r="L10" s="57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1.95" customHeight="1" x14ac:dyDescent="0.4">
      <c r="B11" s="36" t="s">
        <v>29</v>
      </c>
      <c r="E11" s="15"/>
      <c r="F11" s="22">
        <v>19041351</v>
      </c>
      <c r="G11" s="22">
        <v>17473694</v>
      </c>
      <c r="H11" s="3"/>
      <c r="I11" s="22">
        <v>0</v>
      </c>
      <c r="J11" s="22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1.95" customHeight="1" x14ac:dyDescent="0.4">
      <c r="B12" s="36" t="s">
        <v>30</v>
      </c>
      <c r="E12" s="15"/>
      <c r="F12" s="22">
        <v>6071094</v>
      </c>
      <c r="G12" s="22">
        <v>11385969</v>
      </c>
      <c r="H12" s="3"/>
      <c r="I12" s="22">
        <v>12749093</v>
      </c>
      <c r="J12" s="22">
        <v>7196438</v>
      </c>
      <c r="K12" s="15"/>
      <c r="L12" s="5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4" customFormat="1" ht="21.95" customHeight="1" x14ac:dyDescent="0.45">
      <c r="C13" s="41" t="s">
        <v>31</v>
      </c>
      <c r="E13" s="10"/>
      <c r="F13" s="25">
        <f>SUM(F10:F12)</f>
        <v>2383336454</v>
      </c>
      <c r="G13" s="25">
        <f>SUM(G10:G12)</f>
        <v>2715690801</v>
      </c>
      <c r="H13" s="3"/>
      <c r="I13" s="25">
        <f>SUM(I10:I12)</f>
        <v>1559298026</v>
      </c>
      <c r="J13" s="25">
        <f>SUM(J10:J12)</f>
        <v>2033705791</v>
      </c>
    </row>
    <row r="14" spans="1:24" s="4" customFormat="1" ht="21.95" customHeight="1" x14ac:dyDescent="0.45">
      <c r="A14" s="140"/>
      <c r="E14" s="10"/>
      <c r="F14" s="159"/>
      <c r="G14" s="58"/>
      <c r="H14" s="34"/>
      <c r="I14" s="59"/>
      <c r="J14" s="58"/>
    </row>
    <row r="15" spans="1:24" ht="21.95" customHeight="1" x14ac:dyDescent="0.4">
      <c r="A15" s="41" t="s">
        <v>32</v>
      </c>
      <c r="E15" s="15"/>
      <c r="F15" s="62"/>
      <c r="G15" s="59"/>
      <c r="H15" s="152"/>
      <c r="I15" s="60"/>
      <c r="J15" s="59"/>
    </row>
    <row r="16" spans="1:24" ht="21.95" customHeight="1" x14ac:dyDescent="0.4">
      <c r="B16" s="41" t="s">
        <v>33</v>
      </c>
      <c r="E16" s="57"/>
      <c r="F16" s="28">
        <v>2069580241</v>
      </c>
      <c r="G16" s="28">
        <v>2315081170</v>
      </c>
      <c r="H16" s="28"/>
      <c r="I16" s="28">
        <v>1347143688</v>
      </c>
      <c r="J16" s="22">
        <v>1733884609</v>
      </c>
    </row>
    <row r="17" spans="1:24" ht="21.95" customHeight="1" x14ac:dyDescent="0.4">
      <c r="B17" s="41" t="s">
        <v>34</v>
      </c>
      <c r="E17" s="57"/>
      <c r="F17" s="28">
        <v>16057092</v>
      </c>
      <c r="G17" s="28">
        <v>13994185</v>
      </c>
      <c r="H17" s="28"/>
      <c r="I17" s="28">
        <v>0</v>
      </c>
      <c r="J17" s="22">
        <v>0</v>
      </c>
    </row>
    <row r="18" spans="1:24" ht="21.95" customHeight="1" x14ac:dyDescent="0.4">
      <c r="B18" s="41" t="s">
        <v>35</v>
      </c>
      <c r="E18" s="15"/>
      <c r="F18" s="28">
        <v>257899814</v>
      </c>
      <c r="G18" s="28">
        <v>216446614</v>
      </c>
      <c r="H18" s="28"/>
      <c r="I18" s="28">
        <v>173302366</v>
      </c>
      <c r="J18" s="22">
        <v>186120421</v>
      </c>
    </row>
    <row r="19" spans="1:24" ht="21.95" customHeight="1" x14ac:dyDescent="0.4">
      <c r="B19" s="36" t="s">
        <v>93</v>
      </c>
      <c r="E19" s="15"/>
      <c r="F19" s="28">
        <v>102801424</v>
      </c>
      <c r="G19" s="160">
        <v>103295324</v>
      </c>
      <c r="H19" s="28"/>
      <c r="I19" s="28">
        <v>77090698</v>
      </c>
      <c r="J19" s="22">
        <v>85521997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21.95" customHeight="1" x14ac:dyDescent="0.45">
      <c r="C20" s="36" t="s">
        <v>36</v>
      </c>
      <c r="E20" s="15"/>
      <c r="F20" s="25">
        <f>SUM(F16:F19)</f>
        <v>2446338571</v>
      </c>
      <c r="G20" s="25">
        <f>SUM(G16:G19)</f>
        <v>2648817293</v>
      </c>
      <c r="H20" s="3"/>
      <c r="I20" s="25">
        <f>SUM(I16:I19)</f>
        <v>1597536752</v>
      </c>
      <c r="J20" s="25">
        <f>SUM(J16:J19)</f>
        <v>2005527027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2.35" customHeight="1" x14ac:dyDescent="0.4">
      <c r="A21" s="1" t="s">
        <v>186</v>
      </c>
      <c r="E21" s="15"/>
      <c r="F21" s="61">
        <v>892071</v>
      </c>
      <c r="G21" s="61">
        <v>-30803</v>
      </c>
      <c r="H21" s="153"/>
      <c r="I21" s="61">
        <v>0</v>
      </c>
      <c r="J21" s="61">
        <v>0</v>
      </c>
    </row>
    <row r="22" spans="1:24" ht="21.95" customHeight="1" x14ac:dyDescent="0.4">
      <c r="A22" s="36" t="s">
        <v>163</v>
      </c>
      <c r="E22" s="15"/>
      <c r="F22" s="3">
        <f>F13-F20+F21</f>
        <v>-62110046</v>
      </c>
      <c r="G22" s="3">
        <f>G13-G20+G21</f>
        <v>66842705</v>
      </c>
      <c r="H22" s="3"/>
      <c r="I22" s="3">
        <f>I13-I20+I21</f>
        <v>-38238726</v>
      </c>
      <c r="J22" s="3">
        <f>J13-J20+J21</f>
        <v>28178764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21.95" customHeight="1" x14ac:dyDescent="0.4">
      <c r="A23" s="36" t="s">
        <v>9</v>
      </c>
      <c r="E23" s="15"/>
      <c r="F23" s="52">
        <v>26816252</v>
      </c>
      <c r="G23" s="52">
        <v>19957164</v>
      </c>
      <c r="H23" s="3"/>
      <c r="I23" s="52">
        <v>14403821</v>
      </c>
      <c r="J23" s="52">
        <v>10098508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s="4" customFormat="1" ht="21.95" customHeight="1" x14ac:dyDescent="0.45">
      <c r="A24" s="41" t="s">
        <v>126</v>
      </c>
      <c r="E24" s="10"/>
      <c r="F24" s="3">
        <f>F22-F23</f>
        <v>-88926298</v>
      </c>
      <c r="G24" s="22">
        <f>G22-G23</f>
        <v>46885541</v>
      </c>
      <c r="H24" s="3"/>
      <c r="I24" s="22">
        <f>I22-I23</f>
        <v>-52642547</v>
      </c>
      <c r="J24" s="22">
        <f>J22-J23</f>
        <v>18080256</v>
      </c>
      <c r="K24" s="10"/>
      <c r="L24" s="15"/>
      <c r="M24" s="15"/>
      <c r="N24" s="15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s="4" customFormat="1" ht="21.95" customHeight="1" x14ac:dyDescent="0.45">
      <c r="A25" s="41" t="s">
        <v>127</v>
      </c>
      <c r="E25" s="15">
        <v>27</v>
      </c>
      <c r="F25" s="3">
        <v>-12088719</v>
      </c>
      <c r="G25" s="22">
        <v>11937594</v>
      </c>
      <c r="H25" s="3"/>
      <c r="I25" s="22">
        <v>-8469639</v>
      </c>
      <c r="J25" s="22">
        <v>3409157</v>
      </c>
      <c r="K25" s="10"/>
      <c r="L25" s="15"/>
      <c r="M25" s="15"/>
      <c r="N25" s="15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s="4" customFormat="1" ht="21.95" customHeight="1" x14ac:dyDescent="0.45">
      <c r="A26" s="41" t="s">
        <v>168</v>
      </c>
      <c r="E26" s="10"/>
      <c r="F26" s="25">
        <f>F24-F25</f>
        <v>-76837579</v>
      </c>
      <c r="G26" s="25">
        <f>G24-G25</f>
        <v>34947947</v>
      </c>
      <c r="H26" s="3"/>
      <c r="I26" s="25">
        <f>I24-I25</f>
        <v>-44172908</v>
      </c>
      <c r="J26" s="25">
        <f>J24-J25</f>
        <v>14671099</v>
      </c>
      <c r="K26" s="10"/>
      <c r="L26" s="15"/>
      <c r="M26" s="15"/>
      <c r="N26" s="15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s="4" customFormat="1" ht="21.95" customHeight="1" x14ac:dyDescent="0.45">
      <c r="A27" s="41"/>
      <c r="B27" s="1"/>
      <c r="C27" s="1"/>
      <c r="D27" s="1"/>
      <c r="E27" s="15"/>
      <c r="F27" s="161"/>
      <c r="G27" s="161"/>
      <c r="H27" s="161"/>
      <c r="I27" s="161"/>
      <c r="J27" s="161"/>
      <c r="K27" s="162"/>
      <c r="L27" s="60"/>
      <c r="M27" s="60"/>
      <c r="N27" s="6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4" customFormat="1" ht="21.95" customHeight="1" x14ac:dyDescent="0.45">
      <c r="A28" s="36" t="s">
        <v>108</v>
      </c>
      <c r="B28" s="1"/>
      <c r="C28" s="1"/>
      <c r="E28" s="10"/>
      <c r="F28" s="62"/>
      <c r="G28" s="60"/>
      <c r="H28" s="65"/>
      <c r="I28" s="60"/>
      <c r="J28" s="6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s="4" customFormat="1" ht="21.95" customHeight="1" x14ac:dyDescent="0.45">
      <c r="A29" s="36" t="s">
        <v>37</v>
      </c>
      <c r="B29" s="1"/>
      <c r="C29" s="1"/>
      <c r="E29" s="10"/>
      <c r="F29" s="62"/>
      <c r="G29" s="60"/>
      <c r="H29" s="65"/>
      <c r="I29" s="62"/>
      <c r="J29" s="6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s="4" customFormat="1" ht="21.95" customHeight="1" x14ac:dyDescent="0.45">
      <c r="A30" s="36"/>
      <c r="B30" s="1" t="s">
        <v>38</v>
      </c>
      <c r="C30" s="1"/>
      <c r="E30" s="10"/>
      <c r="F30" s="62"/>
      <c r="G30" s="60"/>
      <c r="H30" s="65"/>
      <c r="I30" s="62"/>
      <c r="J30" s="6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21.95" customHeight="1" x14ac:dyDescent="0.4">
      <c r="A31" s="36" t="s">
        <v>39</v>
      </c>
      <c r="E31" s="15"/>
      <c r="F31" s="62">
        <v>453584</v>
      </c>
      <c r="G31" s="22">
        <v>110103</v>
      </c>
      <c r="H31" s="3"/>
      <c r="I31" s="62">
        <v>0</v>
      </c>
      <c r="J31" s="60"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21.95" customHeight="1" x14ac:dyDescent="0.4">
      <c r="A32" s="36" t="s">
        <v>147</v>
      </c>
      <c r="E32" s="15"/>
      <c r="F32" s="22">
        <f>I32</f>
        <v>102388</v>
      </c>
      <c r="G32" s="22">
        <v>1738701</v>
      </c>
      <c r="H32" s="3"/>
      <c r="I32" s="22">
        <v>102388</v>
      </c>
      <c r="J32" s="22">
        <v>1738701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21.95" customHeight="1" x14ac:dyDescent="0.4">
      <c r="A33" s="36" t="s">
        <v>40</v>
      </c>
      <c r="E33" s="15"/>
      <c r="F33" s="22"/>
      <c r="H33" s="3"/>
      <c r="I33" s="22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21.95" customHeight="1" x14ac:dyDescent="0.4">
      <c r="A34" s="36"/>
      <c r="B34" s="1" t="s">
        <v>41</v>
      </c>
      <c r="E34" s="15"/>
      <c r="F34" s="52">
        <f>I34</f>
        <v>-20478</v>
      </c>
      <c r="G34" s="52">
        <v>-347740</v>
      </c>
      <c r="H34" s="3"/>
      <c r="I34" s="52">
        <v>-20478</v>
      </c>
      <c r="J34" s="52">
        <v>-347740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s="4" customFormat="1" ht="21.95" customHeight="1" x14ac:dyDescent="0.45">
      <c r="A35" s="36" t="s">
        <v>42</v>
      </c>
      <c r="B35" s="1"/>
      <c r="C35" s="1"/>
      <c r="D35" s="1"/>
      <c r="E35" s="10"/>
      <c r="F35" s="28"/>
      <c r="G35" s="22"/>
      <c r="H35" s="3"/>
      <c r="I35" s="28"/>
      <c r="J35" s="22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s="4" customFormat="1" ht="21.95" customHeight="1" x14ac:dyDescent="0.45">
      <c r="A36" s="36"/>
      <c r="B36" s="1" t="s">
        <v>43</v>
      </c>
      <c r="C36" s="1"/>
      <c r="D36" s="1"/>
      <c r="E36" s="10"/>
      <c r="F36" s="52">
        <f>SUM(F31:F34)</f>
        <v>535494</v>
      </c>
      <c r="G36" s="52">
        <f>SUM(G31:G34)</f>
        <v>1501064</v>
      </c>
      <c r="H36" s="3"/>
      <c r="I36" s="52">
        <f>SUM(I31:I34)</f>
        <v>81910</v>
      </c>
      <c r="J36" s="52">
        <f>SUM(J31:J34)</f>
        <v>1390961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21.95" customHeight="1" x14ac:dyDescent="0.4">
      <c r="A37" s="36" t="s">
        <v>201</v>
      </c>
      <c r="E37" s="15"/>
      <c r="F37" s="25">
        <f>F36</f>
        <v>535494</v>
      </c>
      <c r="G37" s="25">
        <f>G36</f>
        <v>1501064</v>
      </c>
      <c r="H37" s="3"/>
      <c r="I37" s="25">
        <f>I36</f>
        <v>81910</v>
      </c>
      <c r="J37" s="25">
        <f>J36</f>
        <v>1390961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21.95" customHeight="1" x14ac:dyDescent="0.4">
      <c r="A38" s="36"/>
      <c r="E38" s="15"/>
      <c r="F38" s="3"/>
      <c r="G38" s="3"/>
      <c r="H38" s="3"/>
      <c r="I38" s="3"/>
      <c r="J38" s="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21.95" customHeight="1" x14ac:dyDescent="0.4">
      <c r="A39" s="36"/>
      <c r="E39" s="15"/>
      <c r="F39" s="3"/>
      <c r="G39" s="3"/>
      <c r="H39" s="3"/>
      <c r="I39" s="3"/>
      <c r="J39" s="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4" customFormat="1" ht="21.95" customHeight="1" x14ac:dyDescent="0.45">
      <c r="A40" s="36"/>
      <c r="B40" s="1"/>
      <c r="C40" s="1"/>
      <c r="D40" s="1"/>
      <c r="E40" s="10"/>
      <c r="F40" s="163"/>
      <c r="G40" s="59"/>
      <c r="H40" s="152"/>
      <c r="I40" s="163"/>
      <c r="J40" s="64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s="4" customFormat="1" ht="21.95" customHeight="1" x14ac:dyDescent="0.45">
      <c r="A41" s="36"/>
      <c r="B41" s="1"/>
      <c r="C41" s="1"/>
      <c r="D41" s="1"/>
      <c r="E41" s="10"/>
      <c r="F41" s="163"/>
      <c r="G41" s="59"/>
      <c r="H41" s="59"/>
      <c r="I41" s="163"/>
      <c r="J41" s="5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s="4" customFormat="1" ht="21.95" customHeight="1" x14ac:dyDescent="0.45">
      <c r="A42" s="36"/>
      <c r="B42" s="1"/>
      <c r="C42" s="1"/>
      <c r="D42" s="1"/>
      <c r="E42" s="10"/>
      <c r="F42" s="163"/>
      <c r="G42" s="59"/>
      <c r="H42" s="59"/>
      <c r="I42" s="163"/>
      <c r="J42" s="5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s="4" customFormat="1" ht="21.95" customHeight="1" x14ac:dyDescent="0.45">
      <c r="A43" s="36"/>
      <c r="B43" s="1"/>
      <c r="C43" s="1"/>
      <c r="D43" s="1"/>
      <c r="E43" s="10"/>
      <c r="F43" s="163"/>
      <c r="G43" s="59"/>
      <c r="H43" s="59"/>
      <c r="I43" s="163"/>
      <c r="J43" s="5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s="4" customFormat="1" ht="21.95" customHeight="1" x14ac:dyDescent="0.45">
      <c r="A44" s="36"/>
      <c r="B44" s="1"/>
      <c r="C44" s="1"/>
      <c r="D44" s="1"/>
      <c r="E44" s="10"/>
      <c r="F44" s="163"/>
      <c r="G44" s="59"/>
      <c r="H44" s="59"/>
      <c r="I44" s="163"/>
      <c r="J44" s="5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s="4" customFormat="1" ht="21.95" customHeight="1" x14ac:dyDescent="0.45">
      <c r="A45" s="36"/>
      <c r="B45" s="1"/>
      <c r="C45" s="1"/>
      <c r="D45" s="1"/>
      <c r="E45" s="10"/>
      <c r="F45" s="163"/>
      <c r="G45" s="59"/>
      <c r="H45" s="59"/>
      <c r="I45" s="163"/>
      <c r="J45" s="5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s="4" customFormat="1" ht="21.95" customHeight="1" x14ac:dyDescent="0.45">
      <c r="A46" s="36"/>
      <c r="B46" s="1"/>
      <c r="C46" s="1"/>
      <c r="D46" s="1"/>
      <c r="E46" s="10"/>
      <c r="F46" s="163"/>
      <c r="G46" s="59"/>
      <c r="H46" s="59"/>
      <c r="I46" s="163"/>
      <c r="J46" s="5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s="4" customFormat="1" ht="21.95" customHeight="1" x14ac:dyDescent="0.45">
      <c r="A47" s="1" t="s">
        <v>80</v>
      </c>
      <c r="B47" s="1"/>
      <c r="C47" s="1"/>
      <c r="D47" s="1"/>
      <c r="E47" s="10"/>
      <c r="F47" s="163"/>
      <c r="G47" s="59"/>
      <c r="H47" s="59"/>
      <c r="I47" s="163"/>
      <c r="J47" s="5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s="4" customFormat="1" ht="21.95" customHeight="1" x14ac:dyDescent="0.45">
      <c r="B48" s="1"/>
      <c r="C48" s="1"/>
      <c r="D48" s="1"/>
      <c r="E48" s="10"/>
      <c r="F48" s="163"/>
      <c r="G48" s="59"/>
      <c r="H48" s="59"/>
      <c r="I48" s="163"/>
      <c r="J48" s="22">
        <v>8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s="4" customFormat="1" ht="21.95" customHeight="1" x14ac:dyDescent="0.45">
      <c r="A49" s="36"/>
      <c r="B49" s="1"/>
      <c r="C49" s="1"/>
      <c r="D49" s="1"/>
      <c r="E49" s="10"/>
      <c r="F49" s="163"/>
      <c r="G49" s="59"/>
      <c r="H49" s="59"/>
      <c r="I49" s="163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s="4" customFormat="1" ht="21.95" customHeight="1" x14ac:dyDescent="0.45">
      <c r="A50" s="4" t="s"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s="4" customFormat="1" ht="21.95" customHeight="1" x14ac:dyDescent="0.45">
      <c r="A51" s="4" t="str">
        <f>A3</f>
        <v>งบกำไรขาดทุนเบ็ดเสร็จ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s="4" customFormat="1" ht="21.95" customHeight="1" x14ac:dyDescent="0.45">
      <c r="A52" s="4" t="s">
        <v>167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s="4" customFormat="1" ht="21.95" customHeight="1" x14ac:dyDescent="0.45">
      <c r="A53" s="6"/>
      <c r="E53" s="144"/>
      <c r="F53" s="1"/>
      <c r="G53" s="58"/>
      <c r="H53" s="58"/>
      <c r="J53" s="43" t="s">
        <v>79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s="4" customFormat="1" ht="21.95" customHeight="1" x14ac:dyDescent="0.45">
      <c r="A54" s="8"/>
      <c r="B54" s="8"/>
      <c r="C54" s="8"/>
      <c r="D54" s="8"/>
      <c r="E54" s="136"/>
      <c r="F54" s="174" t="s">
        <v>1</v>
      </c>
      <c r="G54" s="174"/>
      <c r="H54" s="114"/>
      <c r="I54" s="174" t="s">
        <v>2</v>
      </c>
      <c r="J54" s="174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s="4" customFormat="1" ht="21.95" customHeight="1" x14ac:dyDescent="0.45">
      <c r="A55" s="12"/>
      <c r="B55" s="12"/>
      <c r="C55" s="12"/>
      <c r="D55" s="12"/>
      <c r="E55" s="13" t="s">
        <v>3</v>
      </c>
      <c r="F55" s="13">
        <v>2566</v>
      </c>
      <c r="G55" s="13">
        <v>2565</v>
      </c>
      <c r="H55" s="13"/>
      <c r="I55" s="13">
        <v>2566</v>
      </c>
      <c r="J55" s="13">
        <v>2565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s="4" customFormat="1" ht="21.95" customHeight="1" x14ac:dyDescent="0.45">
      <c r="A56" s="36"/>
      <c r="B56" s="1"/>
      <c r="C56" s="1"/>
      <c r="D56" s="1"/>
      <c r="E56" s="10"/>
      <c r="F56" s="163"/>
      <c r="G56" s="59"/>
      <c r="H56" s="164"/>
      <c r="I56" s="163"/>
      <c r="J56" s="5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21.95" customHeight="1" x14ac:dyDescent="0.4">
      <c r="A57" s="36" t="s">
        <v>44</v>
      </c>
      <c r="E57" s="15"/>
      <c r="F57" s="3"/>
      <c r="G57" s="3"/>
      <c r="H57" s="3"/>
      <c r="I57" s="3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spans="1:24" ht="21.95" customHeight="1" x14ac:dyDescent="0.4">
      <c r="A58" s="36"/>
      <c r="B58" s="1" t="s">
        <v>38</v>
      </c>
      <c r="E58" s="15"/>
      <c r="F58" s="3"/>
      <c r="G58" s="3"/>
      <c r="H58" s="3"/>
      <c r="I58" s="3"/>
      <c r="J58" s="57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</row>
    <row r="59" spans="1:24" ht="21.95" customHeight="1" x14ac:dyDescent="0.4">
      <c r="A59" s="36" t="s">
        <v>45</v>
      </c>
      <c r="E59" s="15"/>
      <c r="F59" s="3">
        <v>10143227</v>
      </c>
      <c r="G59" s="3">
        <v>0</v>
      </c>
      <c r="H59" s="28"/>
      <c r="I59" s="3">
        <v>0</v>
      </c>
      <c r="J59" s="3">
        <v>0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</row>
    <row r="60" spans="1:24" ht="21.95" customHeight="1" x14ac:dyDescent="0.4">
      <c r="A60" s="36" t="s">
        <v>46</v>
      </c>
      <c r="E60" s="15"/>
      <c r="F60" s="3"/>
      <c r="G60" s="3"/>
      <c r="H60" s="28"/>
      <c r="I60" s="3"/>
      <c r="J60" s="3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spans="1:24" ht="21.95" customHeight="1" x14ac:dyDescent="0.4">
      <c r="A61" s="36"/>
      <c r="B61" s="1" t="s">
        <v>41</v>
      </c>
      <c r="E61" s="15"/>
      <c r="F61" s="3">
        <v>-2028645</v>
      </c>
      <c r="G61" s="3">
        <v>0</v>
      </c>
      <c r="H61" s="28"/>
      <c r="I61" s="3">
        <v>0</v>
      </c>
      <c r="J61" s="3">
        <v>0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1:24" ht="21.95" customHeight="1" x14ac:dyDescent="0.4">
      <c r="A62" s="36" t="s">
        <v>128</v>
      </c>
      <c r="E62" s="15"/>
      <c r="F62" s="62"/>
      <c r="G62" s="62"/>
      <c r="H62" s="28"/>
      <c r="I62" s="65"/>
      <c r="J62" s="65"/>
      <c r="K62" s="36"/>
      <c r="L62" s="36"/>
      <c r="M62" s="36"/>
      <c r="N62" s="36"/>
      <c r="O62" s="15"/>
      <c r="P62" s="15"/>
      <c r="Q62" s="15"/>
      <c r="R62" s="15"/>
      <c r="S62" s="15"/>
      <c r="T62" s="15"/>
      <c r="U62" s="15"/>
      <c r="V62" s="15"/>
      <c r="W62" s="15"/>
    </row>
    <row r="63" spans="1:24" ht="21.95" customHeight="1" x14ac:dyDescent="0.4">
      <c r="A63" s="36"/>
      <c r="B63" s="1" t="s">
        <v>112</v>
      </c>
      <c r="E63" s="15"/>
      <c r="F63" s="60">
        <v>0</v>
      </c>
      <c r="G63" s="60">
        <v>1033685</v>
      </c>
      <c r="H63" s="28"/>
      <c r="I63" s="60">
        <v>0</v>
      </c>
      <c r="J63" s="60">
        <v>868023</v>
      </c>
      <c r="K63" s="36"/>
      <c r="L63" s="36"/>
      <c r="M63" s="36"/>
      <c r="N63" s="36"/>
      <c r="O63" s="15"/>
      <c r="P63" s="15"/>
      <c r="Q63" s="15"/>
      <c r="R63" s="15"/>
      <c r="S63" s="15"/>
      <c r="T63" s="15"/>
      <c r="U63" s="15"/>
      <c r="V63" s="15"/>
      <c r="W63" s="15"/>
    </row>
    <row r="64" spans="1:24" ht="21.95" customHeight="1" x14ac:dyDescent="0.4">
      <c r="A64" s="36" t="s">
        <v>46</v>
      </c>
      <c r="E64" s="15"/>
      <c r="F64" s="60"/>
      <c r="G64" s="60"/>
      <c r="H64" s="28"/>
      <c r="I64" s="60"/>
      <c r="J64" s="60"/>
      <c r="L64" s="36"/>
      <c r="M64" s="36"/>
      <c r="N64" s="36"/>
      <c r="O64" s="15"/>
      <c r="P64" s="15"/>
      <c r="Q64" s="15"/>
      <c r="R64" s="15"/>
      <c r="S64" s="15"/>
      <c r="T64" s="15"/>
      <c r="U64" s="15"/>
      <c r="V64" s="15"/>
      <c r="W64" s="15"/>
    </row>
    <row r="65" spans="1:24" ht="21.95" customHeight="1" x14ac:dyDescent="0.4">
      <c r="A65" s="36"/>
      <c r="B65" s="1" t="s">
        <v>41</v>
      </c>
      <c r="E65" s="15"/>
      <c r="F65" s="66">
        <v>0</v>
      </c>
      <c r="G65" s="66">
        <v>-206737</v>
      </c>
      <c r="H65" s="28"/>
      <c r="I65" s="66">
        <v>0</v>
      </c>
      <c r="J65" s="66">
        <v>-173604</v>
      </c>
      <c r="K65" s="36"/>
      <c r="L65" s="36"/>
      <c r="M65" s="36"/>
      <c r="N65" s="36"/>
      <c r="O65" s="15"/>
      <c r="P65" s="15"/>
      <c r="Q65" s="15"/>
      <c r="R65" s="15"/>
      <c r="S65" s="15"/>
      <c r="T65" s="15"/>
      <c r="U65" s="15"/>
      <c r="V65" s="15"/>
      <c r="W65" s="15"/>
    </row>
    <row r="66" spans="1:24" ht="21.95" customHeight="1" x14ac:dyDescent="0.4">
      <c r="A66" s="36" t="s">
        <v>47</v>
      </c>
      <c r="E66" s="15"/>
      <c r="F66" s="3"/>
      <c r="G66" s="3"/>
      <c r="H66" s="28"/>
      <c r="I66" s="3"/>
      <c r="J66" s="3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</row>
    <row r="67" spans="1:24" ht="21.95" customHeight="1" x14ac:dyDescent="0.4">
      <c r="A67" s="36"/>
      <c r="B67" s="1" t="s">
        <v>43</v>
      </c>
      <c r="E67" s="15"/>
      <c r="F67" s="52">
        <f>SUM(F59:F66)</f>
        <v>8114582</v>
      </c>
      <c r="G67" s="52">
        <f>SUM(G59:G66)</f>
        <v>826948</v>
      </c>
      <c r="H67" s="28"/>
      <c r="I67" s="52">
        <f>SUM(I59:I66)</f>
        <v>0</v>
      </c>
      <c r="J67" s="52">
        <f>SUM(J59:J66)</f>
        <v>694419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4" ht="21.95" customHeight="1" x14ac:dyDescent="0.4">
      <c r="A68" s="36" t="s">
        <v>169</v>
      </c>
      <c r="E68" s="15"/>
      <c r="F68" s="52">
        <f>SUM(F37+F67)</f>
        <v>8650076</v>
      </c>
      <c r="G68" s="52">
        <f>SUM(G37+G67)</f>
        <v>2328012</v>
      </c>
      <c r="H68" s="28"/>
      <c r="I68" s="52">
        <f>SUM(I37+I67)</f>
        <v>81910</v>
      </c>
      <c r="J68" s="52">
        <f>SUM(J37+J67)</f>
        <v>2085380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</row>
    <row r="69" spans="1:24" s="4" customFormat="1" ht="21.95" customHeight="1" thickBot="1" x14ac:dyDescent="0.5">
      <c r="A69" s="41" t="s">
        <v>170</v>
      </c>
      <c r="B69" s="1"/>
      <c r="C69" s="1"/>
      <c r="D69" s="1"/>
      <c r="E69" s="15"/>
      <c r="F69" s="33">
        <f>SUM(F68+F26)</f>
        <v>-68187503</v>
      </c>
      <c r="G69" s="33">
        <f>SUM(G68+G26)</f>
        <v>37275959</v>
      </c>
      <c r="H69" s="3"/>
      <c r="I69" s="33">
        <f>SUM(I68+I26)</f>
        <v>-44090998</v>
      </c>
      <c r="J69" s="33">
        <f>SUM(J68+J26)</f>
        <v>16756479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s="4" customFormat="1" ht="21.95" customHeight="1" thickTop="1" x14ac:dyDescent="0.45">
      <c r="A70" s="41"/>
      <c r="B70" s="1"/>
      <c r="C70" s="1"/>
      <c r="D70" s="1"/>
      <c r="E70" s="15"/>
      <c r="F70" s="62"/>
      <c r="G70" s="60"/>
      <c r="H70" s="65"/>
      <c r="I70" s="62"/>
      <c r="J70" s="6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21.95" customHeight="1" x14ac:dyDescent="0.4">
      <c r="A71" s="41" t="s">
        <v>129</v>
      </c>
      <c r="E71" s="1"/>
      <c r="F71" s="62"/>
      <c r="G71" s="60"/>
      <c r="H71" s="65"/>
      <c r="I71" s="62"/>
      <c r="J71" s="60"/>
    </row>
    <row r="72" spans="1:24" ht="21.95" customHeight="1" x14ac:dyDescent="0.4">
      <c r="A72" s="41"/>
      <c r="B72" s="36" t="s">
        <v>48</v>
      </c>
      <c r="E72" s="15"/>
      <c r="F72" s="22">
        <f>F74-F73</f>
        <v>-76840521</v>
      </c>
      <c r="G72" s="22">
        <v>35886384</v>
      </c>
      <c r="H72" s="3"/>
      <c r="I72" s="22">
        <f>I26</f>
        <v>-44172908</v>
      </c>
      <c r="J72" s="22">
        <v>14671099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21.95" customHeight="1" x14ac:dyDescent="0.4">
      <c r="A73" s="41"/>
      <c r="B73" s="36" t="s">
        <v>49</v>
      </c>
      <c r="E73" s="15"/>
      <c r="F73" s="22">
        <f>ROUND('Page 10'!N27,0)</f>
        <v>2942</v>
      </c>
      <c r="G73" s="22">
        <v>-938437</v>
      </c>
      <c r="H73" s="3"/>
      <c r="I73" s="22">
        <v>0</v>
      </c>
      <c r="J73" s="60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s="4" customFormat="1" ht="21.95" customHeight="1" thickBot="1" x14ac:dyDescent="0.5">
      <c r="A74" s="36" t="s">
        <v>168</v>
      </c>
      <c r="B74" s="1"/>
      <c r="C74" s="1"/>
      <c r="D74" s="1"/>
      <c r="E74" s="10"/>
      <c r="F74" s="33">
        <f>F26</f>
        <v>-76837579</v>
      </c>
      <c r="G74" s="33">
        <f>SUM(G72:G73)</f>
        <v>34947947</v>
      </c>
      <c r="H74" s="3"/>
      <c r="I74" s="33">
        <f>SUM(I72:I73)</f>
        <v>-44172908</v>
      </c>
      <c r="J74" s="33">
        <f>SUM(J72:J73)</f>
        <v>14671099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s="6" customFormat="1" ht="21.95" customHeight="1" thickTop="1" x14ac:dyDescent="0.45">
      <c r="A75" s="36"/>
      <c r="B75" s="36"/>
      <c r="C75" s="36"/>
      <c r="D75" s="36"/>
      <c r="E75" s="36"/>
      <c r="F75" s="22"/>
      <c r="G75" s="22"/>
      <c r="H75" s="3"/>
      <c r="I75" s="22"/>
      <c r="J75" s="165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</row>
    <row r="76" spans="1:24" ht="21.95" customHeight="1" x14ac:dyDescent="0.4">
      <c r="A76" s="41" t="s">
        <v>130</v>
      </c>
      <c r="E76" s="1"/>
      <c r="F76" s="22"/>
      <c r="H76" s="3"/>
      <c r="I76" s="22"/>
      <c r="J76" s="60"/>
    </row>
    <row r="77" spans="1:24" ht="21.95" customHeight="1" x14ac:dyDescent="0.4">
      <c r="A77" s="41"/>
      <c r="B77" s="36" t="s">
        <v>48</v>
      </c>
      <c r="E77" s="15"/>
      <c r="F77" s="67">
        <f>F79-F78</f>
        <v>-68698783</v>
      </c>
      <c r="G77" s="22">
        <v>39279755</v>
      </c>
      <c r="H77" s="3"/>
      <c r="I77" s="22">
        <f>I69</f>
        <v>-44090998</v>
      </c>
      <c r="J77" s="22">
        <v>16756479</v>
      </c>
      <c r="K77" s="15"/>
      <c r="L77" s="166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21.95" customHeight="1" x14ac:dyDescent="0.4">
      <c r="A78" s="41"/>
      <c r="B78" s="36" t="s">
        <v>49</v>
      </c>
      <c r="E78" s="15"/>
      <c r="F78" s="22">
        <f>ROUND('Page 10'!N29,0)</f>
        <v>511280</v>
      </c>
      <c r="G78" s="22">
        <v>-2003796</v>
      </c>
      <c r="H78" s="3"/>
      <c r="I78" s="22">
        <v>0</v>
      </c>
      <c r="J78" s="60">
        <v>0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s="4" customFormat="1" ht="21.95" customHeight="1" thickBot="1" x14ac:dyDescent="0.5">
      <c r="A79" s="36" t="s">
        <v>170</v>
      </c>
      <c r="B79" s="1"/>
      <c r="C79" s="1"/>
      <c r="D79" s="1"/>
      <c r="E79" s="10"/>
      <c r="F79" s="33">
        <f>F69</f>
        <v>-68187503</v>
      </c>
      <c r="G79" s="33">
        <f>G69</f>
        <v>37275959</v>
      </c>
      <c r="H79" s="3"/>
      <c r="I79" s="33">
        <f>SUM(I77:I78)</f>
        <v>-44090998</v>
      </c>
      <c r="J79" s="33">
        <f>SUM(J77:J78)</f>
        <v>16756479</v>
      </c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s="4" customFormat="1" ht="21.95" customHeight="1" thickTop="1" x14ac:dyDescent="0.45">
      <c r="A80" s="36"/>
      <c r="B80" s="1"/>
      <c r="C80" s="1"/>
      <c r="D80" s="1"/>
      <c r="E80" s="10"/>
      <c r="F80" s="163"/>
      <c r="G80" s="59"/>
      <c r="H80" s="152"/>
      <c r="I80" s="22"/>
      <c r="J80" s="5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21.95" customHeight="1" x14ac:dyDescent="0.4">
      <c r="E81" s="15"/>
      <c r="H81" s="3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21.95" customHeight="1" x14ac:dyDescent="0.4">
      <c r="A82" s="1" t="s">
        <v>131</v>
      </c>
      <c r="H82" s="3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21.95" customHeight="1" x14ac:dyDescent="0.4">
      <c r="B83" s="1" t="s">
        <v>132</v>
      </c>
      <c r="E83" s="15">
        <v>28</v>
      </c>
      <c r="F83" s="68">
        <f>ROUND(F74/F86,2)</f>
        <v>-0.19</v>
      </c>
      <c r="G83" s="68">
        <f>ROUND(G74/G86,2)</f>
        <v>0.11</v>
      </c>
      <c r="H83" s="167"/>
      <c r="I83" s="68">
        <f>ROUND(I74/I86,2)</f>
        <v>-0.11</v>
      </c>
      <c r="J83" s="68">
        <f>ROUND(J74/J86,2)</f>
        <v>0.05</v>
      </c>
    </row>
    <row r="84" spans="1:24" ht="21.95" customHeight="1" x14ac:dyDescent="0.4">
      <c r="B84" s="1" t="s">
        <v>133</v>
      </c>
      <c r="E84" s="15">
        <v>28</v>
      </c>
      <c r="F84" s="187">
        <f>ROUND(F74/F87,2)</f>
        <v>-0.19</v>
      </c>
      <c r="G84" s="187">
        <f>ROUND(G74/G87,2)</f>
        <v>0.11</v>
      </c>
      <c r="H84" s="167"/>
      <c r="I84" s="187">
        <f>ROUND(I74/I87,2)</f>
        <v>-0.11</v>
      </c>
      <c r="J84" s="187">
        <f>ROUND(J74/J87,2)</f>
        <v>0.05</v>
      </c>
    </row>
    <row r="85" spans="1:24" ht="21.95" customHeight="1" x14ac:dyDescent="0.45">
      <c r="E85" s="1"/>
      <c r="H85" s="3"/>
      <c r="J85" s="69"/>
    </row>
    <row r="86" spans="1:24" ht="21.95" customHeight="1" x14ac:dyDescent="0.4">
      <c r="A86" s="1" t="s">
        <v>115</v>
      </c>
      <c r="E86" s="1"/>
      <c r="F86" s="22">
        <f>I86</f>
        <v>400006155</v>
      </c>
      <c r="G86" s="22">
        <v>306849315</v>
      </c>
      <c r="H86" s="3"/>
      <c r="I86" s="28">
        <v>400006155</v>
      </c>
      <c r="J86" s="22">
        <v>306849315</v>
      </c>
    </row>
    <row r="87" spans="1:24" ht="21.95" customHeight="1" x14ac:dyDescent="0.4">
      <c r="A87" s="1" t="s">
        <v>116</v>
      </c>
      <c r="E87" s="1"/>
      <c r="F87" s="28">
        <f>I87</f>
        <v>400006155</v>
      </c>
      <c r="G87" s="22">
        <v>319283047</v>
      </c>
      <c r="H87" s="3"/>
      <c r="I87" s="28">
        <f>I86</f>
        <v>400006155</v>
      </c>
      <c r="J87" s="22">
        <v>319283047</v>
      </c>
    </row>
    <row r="88" spans="1:24" ht="21.95" customHeight="1" x14ac:dyDescent="0.45">
      <c r="E88" s="1"/>
      <c r="H88" s="3"/>
      <c r="J88" s="69"/>
    </row>
    <row r="89" spans="1:24" ht="21.95" customHeight="1" x14ac:dyDescent="0.45">
      <c r="E89" s="1"/>
      <c r="J89" s="69"/>
    </row>
    <row r="90" spans="1:24" ht="21.95" customHeight="1" x14ac:dyDescent="0.4">
      <c r="E90" s="1"/>
      <c r="J90" s="59"/>
    </row>
    <row r="91" spans="1:24" ht="21.95" customHeight="1" x14ac:dyDescent="0.45">
      <c r="E91" s="1"/>
      <c r="J91" s="69"/>
    </row>
    <row r="92" spans="1:24" ht="21.95" customHeight="1" x14ac:dyDescent="0.45">
      <c r="E92" s="1"/>
      <c r="J92" s="69"/>
    </row>
    <row r="93" spans="1:24" ht="21.95" customHeight="1" x14ac:dyDescent="0.4">
      <c r="E93" s="1"/>
    </row>
    <row r="94" spans="1:24" ht="21.95" customHeight="1" x14ac:dyDescent="0.4">
      <c r="E94" s="1"/>
    </row>
    <row r="95" spans="1:24" ht="21.95" customHeight="1" x14ac:dyDescent="0.4">
      <c r="A95" s="1" t="s">
        <v>80</v>
      </c>
    </row>
    <row r="96" spans="1:24" ht="21.95" customHeight="1" x14ac:dyDescent="0.4">
      <c r="J96" s="22">
        <v>9</v>
      </c>
    </row>
    <row r="97" spans="6:9" ht="21.95" customHeight="1" x14ac:dyDescent="0.4">
      <c r="F97" s="22"/>
      <c r="I97" s="22"/>
    </row>
    <row r="98" spans="6:9" ht="21.95" customHeight="1" x14ac:dyDescent="0.4">
      <c r="F98" s="22"/>
      <c r="I98" s="22"/>
    </row>
  </sheetData>
  <mergeCells count="4">
    <mergeCell ref="F54:G54"/>
    <mergeCell ref="I54:J54"/>
    <mergeCell ref="F6:G6"/>
    <mergeCell ref="I6:J6"/>
  </mergeCells>
  <pageMargins left="0.78740157480314965" right="0.11811023622047245" top="0.51181102362204722" bottom="0.31496062992125984" header="0" footer="0"/>
  <pageSetup paperSize="9" scale="67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zoomScale="70" zoomScaleNormal="70" zoomScaleSheetLayoutView="70" workbookViewId="0">
      <selection activeCell="R26" sqref="R26"/>
    </sheetView>
  </sheetViews>
  <sheetFormatPr defaultColWidth="7.6640625" defaultRowHeight="21.95" customHeight="1" x14ac:dyDescent="0.4"/>
  <cols>
    <col min="1" max="1" width="30.33203125" style="104" customWidth="1"/>
    <col min="2" max="2" width="8.109375" style="105" customWidth="1"/>
    <col min="3" max="3" width="13.109375" style="105" customWidth="1"/>
    <col min="4" max="4" width="10.44140625" style="105" customWidth="1"/>
    <col min="5" max="5" width="11.109375" style="105" customWidth="1"/>
    <col min="6" max="6" width="10" style="105" customWidth="1"/>
    <col min="7" max="7" width="11" style="105" bestFit="1" customWidth="1"/>
    <col min="8" max="8" width="12" style="105" bestFit="1" customWidth="1"/>
    <col min="9" max="9" width="10.6640625" style="71" bestFit="1" customWidth="1"/>
    <col min="10" max="10" width="11" style="71" customWidth="1"/>
    <col min="11" max="11" width="17.44140625" style="71" customWidth="1"/>
    <col min="12" max="13" width="11.33203125" style="71" customWidth="1"/>
    <col min="14" max="14" width="12.33203125" style="71" customWidth="1"/>
    <col min="15" max="15" width="11.33203125" style="105" customWidth="1"/>
    <col min="16" max="16" width="13.33203125" style="105" customWidth="1"/>
    <col min="17" max="17" width="12.33203125" style="105" customWidth="1"/>
    <col min="18" max="16384" width="7.6640625" style="105"/>
  </cols>
  <sheetData>
    <row r="1" spans="1:19" s="70" customFormat="1" ht="21.95" customHeight="1" x14ac:dyDescent="0.4">
      <c r="I1" s="71"/>
      <c r="J1" s="71"/>
      <c r="K1" s="71"/>
      <c r="L1" s="71"/>
      <c r="M1" s="71"/>
      <c r="N1" s="71"/>
    </row>
    <row r="2" spans="1:19" s="70" customFormat="1" ht="21.95" customHeight="1" x14ac:dyDescent="0.4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9" s="70" customFormat="1" ht="21.95" customHeight="1" x14ac:dyDescent="0.45">
      <c r="A3" s="176" t="s">
        <v>196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9" s="70" customFormat="1" ht="21.95" customHeight="1" x14ac:dyDescent="0.45">
      <c r="A4" s="176" t="s">
        <v>167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73"/>
    </row>
    <row r="5" spans="1:19" s="70" customFormat="1" ht="21.95" customHeight="1" x14ac:dyDescent="0.45">
      <c r="A5" s="74"/>
      <c r="B5" s="75"/>
      <c r="C5" s="75"/>
      <c r="D5" s="75"/>
      <c r="E5" s="75"/>
      <c r="F5" s="75"/>
      <c r="G5" s="75"/>
      <c r="H5" s="75"/>
      <c r="I5" s="76"/>
      <c r="J5" s="76"/>
      <c r="K5" s="76"/>
      <c r="L5" s="76"/>
      <c r="M5" s="76"/>
      <c r="N5" s="76"/>
      <c r="O5" s="77" t="s">
        <v>79</v>
      </c>
      <c r="P5" s="73"/>
    </row>
    <row r="6" spans="1:19" s="78" customFormat="1" ht="21.95" customHeight="1" x14ac:dyDescent="0.45">
      <c r="A6" s="72"/>
      <c r="C6" s="177" t="s">
        <v>83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0"/>
      <c r="O6" s="79"/>
    </row>
    <row r="7" spans="1:19" s="78" customFormat="1" ht="21.95" customHeight="1" x14ac:dyDescent="0.45">
      <c r="A7" s="72"/>
      <c r="B7" s="80"/>
      <c r="C7" s="79"/>
      <c r="D7" s="79"/>
      <c r="E7" s="79"/>
      <c r="F7" s="79"/>
      <c r="G7" s="79"/>
      <c r="H7" s="175" t="s">
        <v>23</v>
      </c>
      <c r="I7" s="175"/>
      <c r="J7" s="175"/>
      <c r="K7" s="175"/>
      <c r="L7" s="175"/>
      <c r="M7" s="10"/>
      <c r="N7" s="10"/>
      <c r="O7" s="79"/>
    </row>
    <row r="8" spans="1:19" s="78" customFormat="1" ht="21.95" customHeight="1" x14ac:dyDescent="0.45">
      <c r="A8" s="72"/>
      <c r="B8" s="80"/>
      <c r="C8" s="79"/>
      <c r="D8" s="79"/>
      <c r="E8" s="79"/>
      <c r="F8" s="175" t="s">
        <v>134</v>
      </c>
      <c r="G8" s="175"/>
      <c r="H8" s="175" t="s">
        <v>108</v>
      </c>
      <c r="I8" s="175"/>
      <c r="J8" s="175"/>
      <c r="K8" s="175"/>
      <c r="L8" s="175"/>
      <c r="M8" s="10"/>
      <c r="N8" s="10"/>
      <c r="O8" s="79"/>
    </row>
    <row r="9" spans="1:19" s="78" customFormat="1" ht="26.1" customHeight="1" x14ac:dyDescent="0.45">
      <c r="A9" s="72"/>
      <c r="B9" s="80"/>
      <c r="C9" s="79"/>
      <c r="D9" s="79"/>
      <c r="E9" s="10"/>
      <c r="F9" s="80"/>
      <c r="G9" s="180" t="s">
        <v>92</v>
      </c>
      <c r="H9" s="180" t="s">
        <v>39</v>
      </c>
      <c r="I9" s="180" t="s">
        <v>117</v>
      </c>
      <c r="J9" s="180" t="s">
        <v>95</v>
      </c>
      <c r="K9" s="181" t="s">
        <v>109</v>
      </c>
      <c r="L9" s="4"/>
      <c r="M9" s="10"/>
      <c r="N9" s="178" t="s">
        <v>81</v>
      </c>
      <c r="O9" s="79"/>
    </row>
    <row r="10" spans="1:19" s="1" customFormat="1" ht="32.1" customHeight="1" x14ac:dyDescent="0.45">
      <c r="A10" s="36"/>
      <c r="B10" s="81"/>
      <c r="C10" s="178" t="s">
        <v>73</v>
      </c>
      <c r="D10" s="178" t="s">
        <v>74</v>
      </c>
      <c r="E10" s="10"/>
      <c r="F10" s="178" t="s">
        <v>139</v>
      </c>
      <c r="G10" s="178"/>
      <c r="H10" s="178"/>
      <c r="I10" s="178"/>
      <c r="J10" s="178"/>
      <c r="K10" s="182"/>
      <c r="L10" s="10"/>
      <c r="M10" s="178" t="s">
        <v>118</v>
      </c>
      <c r="N10" s="178"/>
      <c r="O10" s="178" t="s">
        <v>77</v>
      </c>
      <c r="P10" s="82"/>
    </row>
    <row r="11" spans="1:19" s="1" customFormat="1" ht="32.1" customHeight="1" x14ac:dyDescent="0.45">
      <c r="A11" s="36"/>
      <c r="B11" s="81"/>
      <c r="C11" s="178"/>
      <c r="D11" s="178"/>
      <c r="E11" s="178" t="s">
        <v>75</v>
      </c>
      <c r="F11" s="178"/>
      <c r="G11" s="178"/>
      <c r="H11" s="178"/>
      <c r="I11" s="178"/>
      <c r="J11" s="178"/>
      <c r="K11" s="182"/>
      <c r="L11" s="10"/>
      <c r="M11" s="178"/>
      <c r="N11" s="178"/>
      <c r="O11" s="178"/>
      <c r="P11" s="82"/>
    </row>
    <row r="12" spans="1:19" s="87" customFormat="1" ht="32.1" customHeight="1" x14ac:dyDescent="0.45">
      <c r="A12" s="83"/>
      <c r="B12" s="84" t="s">
        <v>3</v>
      </c>
      <c r="C12" s="179"/>
      <c r="D12" s="179"/>
      <c r="E12" s="179"/>
      <c r="F12" s="179"/>
      <c r="G12" s="179"/>
      <c r="H12" s="179"/>
      <c r="I12" s="179"/>
      <c r="J12" s="179"/>
      <c r="K12" s="183"/>
      <c r="L12" s="85" t="s">
        <v>24</v>
      </c>
      <c r="M12" s="179"/>
      <c r="N12" s="179"/>
      <c r="O12" s="179"/>
      <c r="P12" s="86"/>
    </row>
    <row r="13" spans="1:19" s="1" customFormat="1" ht="21.95" customHeight="1" x14ac:dyDescent="0.4">
      <c r="A13" s="36"/>
      <c r="B13" s="88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82"/>
    </row>
    <row r="14" spans="1:19" s="80" customFormat="1" ht="21.95" customHeight="1" x14ac:dyDescent="0.45">
      <c r="A14" s="89" t="s">
        <v>119</v>
      </c>
      <c r="B14" s="82"/>
      <c r="C14" s="90">
        <v>150000000</v>
      </c>
      <c r="D14" s="90">
        <v>90507012</v>
      </c>
      <c r="E14" s="90">
        <v>2482778</v>
      </c>
      <c r="F14" s="90">
        <v>6100000</v>
      </c>
      <c r="G14" s="90">
        <v>30161377</v>
      </c>
      <c r="H14" s="90">
        <v>-8632808</v>
      </c>
      <c r="I14" s="90">
        <v>-1552467</v>
      </c>
      <c r="J14" s="90">
        <v>104350478</v>
      </c>
      <c r="K14" s="90">
        <v>0</v>
      </c>
      <c r="L14" s="90">
        <f>I14+J14+H14+K14</f>
        <v>94165203</v>
      </c>
      <c r="M14" s="90">
        <v>373416370</v>
      </c>
      <c r="N14" s="90">
        <v>-15778500</v>
      </c>
      <c r="O14" s="90">
        <f>SUM(M14:N14)</f>
        <v>357637870</v>
      </c>
      <c r="S14" s="1"/>
    </row>
    <row r="15" spans="1:19" s="80" customFormat="1" ht="21.95" customHeight="1" x14ac:dyDescent="0.45">
      <c r="A15" s="89" t="s">
        <v>174</v>
      </c>
      <c r="B15" s="82"/>
      <c r="C15" s="90"/>
      <c r="D15" s="90"/>
      <c r="E15" s="90"/>
      <c r="F15" s="90"/>
      <c r="G15" s="90"/>
      <c r="H15" s="90"/>
      <c r="I15" s="91"/>
      <c r="J15" s="91"/>
      <c r="K15" s="91"/>
      <c r="L15" s="91"/>
      <c r="M15" s="91"/>
      <c r="N15" s="91"/>
      <c r="O15" s="90"/>
      <c r="S15" s="1"/>
    </row>
    <row r="16" spans="1:19" s="80" customFormat="1" ht="21.95" customHeight="1" x14ac:dyDescent="0.45">
      <c r="A16" s="89" t="s">
        <v>171</v>
      </c>
      <c r="B16" s="82"/>
      <c r="C16" s="90">
        <v>50000000</v>
      </c>
      <c r="D16" s="90">
        <v>128645339</v>
      </c>
      <c r="E16" s="90">
        <v>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1">
        <f>I16+J16+H16+K16</f>
        <v>0</v>
      </c>
      <c r="M16" s="92">
        <f>SUM(C16:G16)+L16</f>
        <v>178645339</v>
      </c>
      <c r="N16" s="91">
        <v>0</v>
      </c>
      <c r="O16" s="91">
        <f>SUM(M16:N16)</f>
        <v>178645339</v>
      </c>
      <c r="S16" s="1"/>
    </row>
    <row r="17" spans="1:19" s="80" customFormat="1" ht="21.95" hidden="1" customHeight="1" x14ac:dyDescent="0.45">
      <c r="A17" s="89" t="s">
        <v>135</v>
      </c>
      <c r="B17" s="82"/>
      <c r="C17" s="91">
        <v>0</v>
      </c>
      <c r="D17" s="91">
        <v>0</v>
      </c>
      <c r="E17" s="91">
        <v>0</v>
      </c>
      <c r="F17" s="91">
        <v>0</v>
      </c>
      <c r="G17" s="91">
        <v>0</v>
      </c>
      <c r="H17" s="91">
        <v>0</v>
      </c>
      <c r="I17" s="91">
        <v>0</v>
      </c>
      <c r="J17" s="91">
        <v>0</v>
      </c>
      <c r="K17" s="91">
        <v>0</v>
      </c>
      <c r="L17" s="91">
        <f>I17+J17+H17+K17</f>
        <v>0</v>
      </c>
      <c r="M17" s="92">
        <f>SUM(C17:G17)+L17</f>
        <v>0</v>
      </c>
      <c r="N17" s="91">
        <v>0</v>
      </c>
      <c r="O17" s="91">
        <f>SUM(M17:N17)</f>
        <v>0</v>
      </c>
      <c r="P17" s="93"/>
      <c r="S17" s="1"/>
    </row>
    <row r="18" spans="1:19" s="80" customFormat="1" ht="21.95" customHeight="1" x14ac:dyDescent="0.45">
      <c r="A18" s="89" t="s">
        <v>170</v>
      </c>
      <c r="B18" s="78"/>
      <c r="C18" s="90"/>
      <c r="D18" s="90"/>
      <c r="E18" s="90"/>
      <c r="F18" s="90"/>
      <c r="G18" s="91"/>
      <c r="H18" s="91"/>
      <c r="I18" s="91"/>
      <c r="J18" s="91"/>
      <c r="K18" s="91"/>
      <c r="L18" s="91"/>
      <c r="M18" s="92"/>
      <c r="N18" s="91"/>
      <c r="O18" s="90"/>
      <c r="S18" s="1"/>
    </row>
    <row r="19" spans="1:19" s="1" customFormat="1" ht="21.95" customHeight="1" x14ac:dyDescent="0.45">
      <c r="A19" s="94" t="s">
        <v>138</v>
      </c>
      <c r="B19" s="78"/>
      <c r="C19" s="91">
        <v>0</v>
      </c>
      <c r="D19" s="91">
        <v>0</v>
      </c>
      <c r="E19" s="91">
        <v>0</v>
      </c>
      <c r="F19" s="91">
        <v>0</v>
      </c>
      <c r="G19" s="91">
        <v>35886384</v>
      </c>
      <c r="H19" s="91">
        <v>0</v>
      </c>
      <c r="I19" s="91">
        <v>0</v>
      </c>
      <c r="J19" s="91">
        <v>0</v>
      </c>
      <c r="K19" s="91">
        <v>0</v>
      </c>
      <c r="L19" s="91">
        <f>SUM(H19:K19)</f>
        <v>0</v>
      </c>
      <c r="M19" s="92">
        <f>SUM(C19:G19)+L19</f>
        <v>35886384</v>
      </c>
      <c r="N19" s="91">
        <v>-938437</v>
      </c>
      <c r="O19" s="91">
        <f>SUM(M19:N19)</f>
        <v>34947947</v>
      </c>
      <c r="P19" s="95"/>
    </row>
    <row r="20" spans="1:19" s="1" customFormat="1" ht="21.95" customHeight="1" x14ac:dyDescent="0.45">
      <c r="A20" s="94" t="s">
        <v>108</v>
      </c>
      <c r="B20" s="82"/>
      <c r="C20" s="91">
        <v>0</v>
      </c>
      <c r="D20" s="91">
        <v>0</v>
      </c>
      <c r="E20" s="91">
        <v>0</v>
      </c>
      <c r="F20" s="91">
        <v>0</v>
      </c>
      <c r="G20" s="91">
        <v>0</v>
      </c>
      <c r="H20" s="156">
        <v>1175462</v>
      </c>
      <c r="I20" s="96">
        <v>1390961</v>
      </c>
      <c r="J20" s="96">
        <v>0</v>
      </c>
      <c r="K20" s="96">
        <v>826948</v>
      </c>
      <c r="L20" s="91">
        <f>SUM(H20:K20)</f>
        <v>3393371</v>
      </c>
      <c r="M20" s="92">
        <f>SUM(C20:G20)+L20</f>
        <v>3393371</v>
      </c>
      <c r="N20" s="91">
        <v>-1065359</v>
      </c>
      <c r="O20" s="91">
        <f>SUM(M20:N20)</f>
        <v>2328012</v>
      </c>
      <c r="P20" s="95"/>
    </row>
    <row r="21" spans="1:19" s="80" customFormat="1" ht="21.95" customHeight="1" x14ac:dyDescent="0.45">
      <c r="A21" s="89" t="s">
        <v>175</v>
      </c>
      <c r="B21" s="78"/>
      <c r="C21" s="97">
        <f>SUM(C19:C20)</f>
        <v>0</v>
      </c>
      <c r="D21" s="97">
        <f t="shared" ref="D21:O21" si="0">SUM(D19:D20)</f>
        <v>0</v>
      </c>
      <c r="E21" s="97">
        <f t="shared" si="0"/>
        <v>0</v>
      </c>
      <c r="F21" s="97">
        <f t="shared" si="0"/>
        <v>0</v>
      </c>
      <c r="G21" s="97">
        <f t="shared" si="0"/>
        <v>35886384</v>
      </c>
      <c r="H21" s="97">
        <f t="shared" si="0"/>
        <v>1175462</v>
      </c>
      <c r="I21" s="97">
        <f t="shared" si="0"/>
        <v>1390961</v>
      </c>
      <c r="J21" s="97">
        <f t="shared" si="0"/>
        <v>0</v>
      </c>
      <c r="K21" s="97">
        <f t="shared" si="0"/>
        <v>826948</v>
      </c>
      <c r="L21" s="97">
        <f t="shared" si="0"/>
        <v>3393371</v>
      </c>
      <c r="M21" s="97">
        <f t="shared" si="0"/>
        <v>39279755</v>
      </c>
      <c r="N21" s="97">
        <f t="shared" si="0"/>
        <v>-2003796</v>
      </c>
      <c r="O21" s="97">
        <f t="shared" si="0"/>
        <v>37275959</v>
      </c>
      <c r="P21" s="98"/>
      <c r="S21" s="1"/>
    </row>
    <row r="22" spans="1:19" s="1" customFormat="1" ht="21.95" customHeight="1" x14ac:dyDescent="0.4">
      <c r="A22" s="89" t="s">
        <v>172</v>
      </c>
      <c r="B22" s="82"/>
      <c r="C22" s="168">
        <f t="shared" ref="C22:O22" si="1">SUM(C21,C17,C14,C16)</f>
        <v>200000000</v>
      </c>
      <c r="D22" s="168">
        <f t="shared" si="1"/>
        <v>219152351</v>
      </c>
      <c r="E22" s="168">
        <f t="shared" si="1"/>
        <v>2482778</v>
      </c>
      <c r="F22" s="168">
        <f t="shared" si="1"/>
        <v>6100000</v>
      </c>
      <c r="G22" s="168">
        <f t="shared" si="1"/>
        <v>66047761</v>
      </c>
      <c r="H22" s="168">
        <f t="shared" si="1"/>
        <v>-7457346</v>
      </c>
      <c r="I22" s="168">
        <f t="shared" si="1"/>
        <v>-161506</v>
      </c>
      <c r="J22" s="168">
        <f t="shared" si="1"/>
        <v>104350478</v>
      </c>
      <c r="K22" s="168">
        <f t="shared" si="1"/>
        <v>826948</v>
      </c>
      <c r="L22" s="168">
        <f t="shared" si="1"/>
        <v>97558574</v>
      </c>
      <c r="M22" s="168">
        <f t="shared" si="1"/>
        <v>591341464</v>
      </c>
      <c r="N22" s="168">
        <f t="shared" si="1"/>
        <v>-17782296</v>
      </c>
      <c r="O22" s="168">
        <f t="shared" si="1"/>
        <v>573559168</v>
      </c>
      <c r="P22" s="100"/>
      <c r="Q22" s="28"/>
    </row>
    <row r="23" spans="1:19" s="80" customFormat="1" ht="21.95" customHeight="1" x14ac:dyDescent="0.45">
      <c r="A23" s="89" t="s">
        <v>174</v>
      </c>
      <c r="B23" s="82"/>
      <c r="C23" s="90"/>
      <c r="D23" s="90"/>
      <c r="E23" s="90"/>
      <c r="F23" s="90"/>
      <c r="G23" s="90"/>
      <c r="H23" s="90"/>
      <c r="I23" s="91"/>
      <c r="J23" s="91"/>
      <c r="K23" s="91"/>
      <c r="L23" s="91"/>
      <c r="M23" s="91"/>
      <c r="N23" s="91"/>
      <c r="O23" s="90"/>
    </row>
    <row r="24" spans="1:19" s="80" customFormat="1" ht="21.95" customHeight="1" x14ac:dyDescent="0.45">
      <c r="A24" s="89" t="s">
        <v>144</v>
      </c>
      <c r="B24" s="82"/>
      <c r="C24" s="90">
        <f>'Page 11'!C21</f>
        <v>5850</v>
      </c>
      <c r="D24" s="90">
        <f>'Page 11'!D21</f>
        <v>15210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1">
        <f>I24+J24+H24+K24</f>
        <v>0</v>
      </c>
      <c r="M24" s="92">
        <f>SUM(C24:G24)+L24</f>
        <v>21060</v>
      </c>
      <c r="N24" s="91">
        <v>0</v>
      </c>
      <c r="O24" s="91">
        <f>SUM(M24:N24)</f>
        <v>21060</v>
      </c>
      <c r="S24" s="1"/>
    </row>
    <row r="25" spans="1:19" s="80" customFormat="1" ht="21.95" customHeight="1" x14ac:dyDescent="0.45">
      <c r="A25" s="89" t="s">
        <v>135</v>
      </c>
      <c r="B25" s="82"/>
      <c r="C25" s="91">
        <v>0</v>
      </c>
      <c r="D25" s="91">
        <f>'Page 11'!D22</f>
        <v>-74736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>
        <v>0</v>
      </c>
      <c r="L25" s="91">
        <f>I25+J25+H25+K25</f>
        <v>0</v>
      </c>
      <c r="M25" s="92">
        <f>SUM(C25:G25)+L25</f>
        <v>-74736</v>
      </c>
      <c r="N25" s="91">
        <v>0</v>
      </c>
      <c r="O25" s="91">
        <f>SUM(M25:N25)</f>
        <v>-74736</v>
      </c>
      <c r="P25" s="93"/>
      <c r="S25" s="1"/>
    </row>
    <row r="26" spans="1:19" s="80" customFormat="1" ht="21.95" customHeight="1" x14ac:dyDescent="0.45">
      <c r="A26" s="89" t="s">
        <v>170</v>
      </c>
      <c r="B26" s="78"/>
      <c r="C26" s="90"/>
      <c r="D26" s="90"/>
      <c r="E26" s="90"/>
      <c r="F26" s="90"/>
      <c r="G26" s="91"/>
      <c r="H26" s="91"/>
      <c r="I26" s="91"/>
      <c r="J26" s="91"/>
      <c r="K26" s="91"/>
      <c r="L26" s="91"/>
      <c r="M26" s="92"/>
      <c r="N26" s="91"/>
      <c r="O26" s="90"/>
    </row>
    <row r="27" spans="1:19" s="1" customFormat="1" ht="21.95" customHeight="1" x14ac:dyDescent="0.4">
      <c r="A27" s="94" t="s">
        <v>120</v>
      </c>
      <c r="B27" s="78"/>
      <c r="C27" s="91">
        <v>0</v>
      </c>
      <c r="D27" s="91">
        <v>0</v>
      </c>
      <c r="E27" s="91">
        <v>0</v>
      </c>
      <c r="F27" s="91">
        <v>0</v>
      </c>
      <c r="G27" s="90">
        <v>-76840521</v>
      </c>
      <c r="H27" s="91">
        <v>0</v>
      </c>
      <c r="I27" s="91">
        <v>0</v>
      </c>
      <c r="J27" s="91">
        <v>0</v>
      </c>
      <c r="K27" s="91">
        <v>0</v>
      </c>
      <c r="L27" s="91">
        <f>I27+J27+H27+K27</f>
        <v>0</v>
      </c>
      <c r="M27" s="90">
        <f>SUM(C27:G27)+L27</f>
        <v>-76840521</v>
      </c>
      <c r="N27" s="90">
        <v>2942</v>
      </c>
      <c r="O27" s="90">
        <f>SUM(M27:N27)</f>
        <v>-76837579</v>
      </c>
    </row>
    <row r="28" spans="1:19" s="1" customFormat="1" ht="21.95" customHeight="1" x14ac:dyDescent="0.4">
      <c r="A28" s="94" t="s">
        <v>108</v>
      </c>
      <c r="B28" s="82"/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0">
        <v>-54754</v>
      </c>
      <c r="I28" s="90">
        <f>'Page 11'!G25</f>
        <v>81910</v>
      </c>
      <c r="J28" s="96">
        <v>8114582</v>
      </c>
      <c r="K28" s="90">
        <v>0</v>
      </c>
      <c r="L28" s="90">
        <f>I28+J28+H28+K28</f>
        <v>8141738</v>
      </c>
      <c r="M28" s="90">
        <f>SUM(C28:G28)+L28</f>
        <v>8141738</v>
      </c>
      <c r="N28" s="90">
        <v>508338</v>
      </c>
      <c r="O28" s="90">
        <f>SUM(M28:N28)</f>
        <v>8650076</v>
      </c>
    </row>
    <row r="29" spans="1:19" s="80" customFormat="1" ht="21.95" customHeight="1" x14ac:dyDescent="0.45">
      <c r="A29" s="89" t="s">
        <v>175</v>
      </c>
      <c r="B29" s="78"/>
      <c r="C29" s="97">
        <f>SUM(C27:C28)</f>
        <v>0</v>
      </c>
      <c r="D29" s="97">
        <f>SUM(D27:D28)</f>
        <v>0</v>
      </c>
      <c r="E29" s="97">
        <f>SUM(E27:E28)</f>
        <v>0</v>
      </c>
      <c r="F29" s="97">
        <f>SUM(F27:F28)</f>
        <v>0</v>
      </c>
      <c r="G29" s="97">
        <f t="shared" ref="G29:L29" si="2">SUM(G26:G28)</f>
        <v>-76840521</v>
      </c>
      <c r="H29" s="97">
        <f t="shared" si="2"/>
        <v>-54754</v>
      </c>
      <c r="I29" s="97">
        <f t="shared" si="2"/>
        <v>81910</v>
      </c>
      <c r="J29" s="97">
        <f t="shared" si="2"/>
        <v>8114582</v>
      </c>
      <c r="K29" s="97">
        <f t="shared" si="2"/>
        <v>0</v>
      </c>
      <c r="L29" s="97">
        <f t="shared" si="2"/>
        <v>8141738</v>
      </c>
      <c r="M29" s="97">
        <f>SUM(M27:M28)</f>
        <v>-68698783</v>
      </c>
      <c r="N29" s="97">
        <f>SUM(N27:N28)</f>
        <v>511280</v>
      </c>
      <c r="O29" s="97">
        <f>SUM(O27:O28)</f>
        <v>-68187503</v>
      </c>
      <c r="P29" s="98"/>
      <c r="S29" s="1"/>
    </row>
    <row r="30" spans="1:19" s="1" customFormat="1" ht="21.95" customHeight="1" thickBot="1" x14ac:dyDescent="0.45">
      <c r="A30" s="89" t="s">
        <v>173</v>
      </c>
      <c r="B30" s="82"/>
      <c r="C30" s="99">
        <f>SUM(C29,C25,C22,C24)</f>
        <v>200005850</v>
      </c>
      <c r="D30" s="99">
        <f t="shared" ref="D30:O30" si="3">SUM(D29,D25,D22,D24)</f>
        <v>219092825</v>
      </c>
      <c r="E30" s="99">
        <f t="shared" si="3"/>
        <v>2482778</v>
      </c>
      <c r="F30" s="99">
        <f t="shared" si="3"/>
        <v>6100000</v>
      </c>
      <c r="G30" s="99">
        <f t="shared" si="3"/>
        <v>-10792760</v>
      </c>
      <c r="H30" s="99">
        <f t="shared" si="3"/>
        <v>-7512100</v>
      </c>
      <c r="I30" s="99">
        <f t="shared" si="3"/>
        <v>-79596</v>
      </c>
      <c r="J30" s="99">
        <f t="shared" si="3"/>
        <v>112465060</v>
      </c>
      <c r="K30" s="99">
        <f t="shared" si="3"/>
        <v>826948</v>
      </c>
      <c r="L30" s="99">
        <f t="shared" si="3"/>
        <v>105700312</v>
      </c>
      <c r="M30" s="99">
        <f t="shared" si="3"/>
        <v>522589005</v>
      </c>
      <c r="N30" s="99">
        <f t="shared" si="3"/>
        <v>-17271016</v>
      </c>
      <c r="O30" s="99">
        <f t="shared" si="3"/>
        <v>505317989</v>
      </c>
      <c r="P30" s="101"/>
      <c r="Q30" s="102"/>
    </row>
    <row r="31" spans="1:19" s="1" customFormat="1" ht="21" thickTop="1" x14ac:dyDescent="0.4">
      <c r="A31" s="89"/>
      <c r="B31" s="82"/>
      <c r="C31" s="103"/>
      <c r="D31" s="103"/>
      <c r="E31" s="103"/>
      <c r="F31" s="103"/>
      <c r="G31" s="103"/>
      <c r="H31" s="103"/>
      <c r="I31" s="92"/>
      <c r="J31" s="92"/>
      <c r="K31" s="92"/>
      <c r="L31" s="92"/>
      <c r="M31" s="92"/>
      <c r="N31" s="92"/>
      <c r="O31" s="103"/>
      <c r="P31" s="20"/>
      <c r="Q31" s="102"/>
    </row>
    <row r="32" spans="1:19" ht="21.95" customHeight="1" x14ac:dyDescent="0.4">
      <c r="G32" s="106"/>
      <c r="H32" s="106"/>
      <c r="O32" s="63"/>
    </row>
    <row r="33" spans="1:15" ht="21" x14ac:dyDescent="0.45">
      <c r="G33" s="106"/>
      <c r="H33" s="106"/>
      <c r="O33" s="107"/>
    </row>
    <row r="34" spans="1:15" ht="21" x14ac:dyDescent="0.45">
      <c r="A34" s="78" t="s">
        <v>80</v>
      </c>
      <c r="G34" s="106"/>
      <c r="H34" s="106"/>
      <c r="O34" s="107"/>
    </row>
    <row r="35" spans="1:15" ht="20.25" x14ac:dyDescent="0.4">
      <c r="O35" s="108"/>
    </row>
    <row r="36" spans="1:15" ht="17.100000000000001" customHeight="1" x14ac:dyDescent="0.4">
      <c r="A36" s="109">
        <v>10</v>
      </c>
      <c r="C36" s="106"/>
      <c r="D36" s="110"/>
      <c r="E36" s="106"/>
      <c r="F36" s="106"/>
      <c r="G36" s="106"/>
      <c r="L36" s="111"/>
      <c r="N36" s="111"/>
    </row>
    <row r="37" spans="1:15" ht="21.95" customHeight="1" x14ac:dyDescent="0.4">
      <c r="L37" s="111"/>
    </row>
    <row r="39" spans="1:15" ht="21.95" customHeight="1" x14ac:dyDescent="0.4">
      <c r="N39" s="111"/>
    </row>
  </sheetData>
  <mergeCells count="19">
    <mergeCell ref="C10:C12"/>
    <mergeCell ref="D10:D12"/>
    <mergeCell ref="M10:M12"/>
    <mergeCell ref="N9:N12"/>
    <mergeCell ref="O10:O12"/>
    <mergeCell ref="E11:E12"/>
    <mergeCell ref="F10:F12"/>
    <mergeCell ref="G9:G12"/>
    <mergeCell ref="H9:H12"/>
    <mergeCell ref="I9:I12"/>
    <mergeCell ref="J9:J12"/>
    <mergeCell ref="K9:K12"/>
    <mergeCell ref="H7:L7"/>
    <mergeCell ref="F8:G8"/>
    <mergeCell ref="H8:L8"/>
    <mergeCell ref="A2:O2"/>
    <mergeCell ref="A3:O3"/>
    <mergeCell ref="A4:O4"/>
    <mergeCell ref="C6:M6"/>
  </mergeCells>
  <pageMargins left="0.51181102362204722" right="0.31496062992125984" top="0.51181102362204722" bottom="0.11811023622047245" header="0" footer="0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32"/>
  <sheetViews>
    <sheetView view="pageBreakPreview" zoomScale="60" zoomScaleNormal="100" workbookViewId="0">
      <selection activeCell="G37" sqref="G37"/>
    </sheetView>
  </sheetViews>
  <sheetFormatPr defaultColWidth="7.6640625" defaultRowHeight="21.95" customHeight="1" x14ac:dyDescent="0.4"/>
  <cols>
    <col min="1" max="1" width="34" style="1" customWidth="1"/>
    <col min="2" max="2" width="9.6640625" style="1" customWidth="1"/>
    <col min="3" max="3" width="13.77734375" style="1" customWidth="1"/>
    <col min="4" max="4" width="12.109375" style="1" customWidth="1"/>
    <col min="5" max="5" width="11.33203125" style="1" customWidth="1"/>
    <col min="6" max="6" width="12.77734375" style="1" customWidth="1"/>
    <col min="7" max="7" width="14.21875" style="1" customWidth="1"/>
    <col min="8" max="8" width="13.109375" style="1" customWidth="1"/>
    <col min="9" max="9" width="21.21875" style="1" customWidth="1"/>
    <col min="10" max="10" width="14.109375" style="1" customWidth="1"/>
    <col min="11" max="11" width="15.77734375" style="1" customWidth="1"/>
    <col min="12" max="12" width="10.6640625" style="1" bestFit="1" customWidth="1"/>
    <col min="13" max="13" width="1.33203125" style="1" customWidth="1"/>
    <col min="14" max="14" width="10.109375" style="1" bestFit="1" customWidth="1"/>
    <col min="15" max="15" width="9.109375" style="1" bestFit="1" customWidth="1"/>
    <col min="16" max="16384" width="7.6640625" style="1"/>
  </cols>
  <sheetData>
    <row r="2" spans="1:19" ht="21.95" customHeight="1" x14ac:dyDescent="0.45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12"/>
    </row>
    <row r="3" spans="1:19" ht="21.95" customHeight="1" x14ac:dyDescent="0.45">
      <c r="A3" s="185" t="s">
        <v>197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12"/>
    </row>
    <row r="4" spans="1:19" ht="21.95" customHeight="1" x14ac:dyDescent="0.45">
      <c r="A4" s="185" t="s">
        <v>167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12"/>
    </row>
    <row r="5" spans="1:19" ht="21.95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79</v>
      </c>
      <c r="L5" s="112"/>
    </row>
    <row r="6" spans="1:19" ht="24.95" customHeight="1" x14ac:dyDescent="0.45">
      <c r="A6" s="8"/>
      <c r="B6" s="113"/>
      <c r="C6" s="114"/>
      <c r="D6" s="114"/>
      <c r="E6" s="114"/>
      <c r="F6" s="114"/>
      <c r="G6" s="184" t="s">
        <v>23</v>
      </c>
      <c r="H6" s="184"/>
      <c r="I6" s="184"/>
      <c r="J6" s="184"/>
      <c r="K6" s="114"/>
    </row>
    <row r="7" spans="1:19" ht="24.95" customHeight="1" x14ac:dyDescent="0.45">
      <c r="A7" s="36"/>
      <c r="B7" s="4"/>
      <c r="C7" s="10"/>
      <c r="D7" s="10"/>
      <c r="E7" s="4"/>
      <c r="F7" s="4"/>
      <c r="G7" s="175" t="s">
        <v>108</v>
      </c>
      <c r="H7" s="175"/>
      <c r="I7" s="175"/>
      <c r="J7" s="175"/>
      <c r="K7" s="4"/>
      <c r="L7" s="15"/>
    </row>
    <row r="8" spans="1:19" ht="38.1" customHeight="1" x14ac:dyDescent="0.45">
      <c r="A8" s="36"/>
      <c r="B8" s="10"/>
      <c r="C8" s="10"/>
      <c r="D8" s="10"/>
      <c r="E8" s="175" t="s">
        <v>134</v>
      </c>
      <c r="F8" s="175"/>
      <c r="G8" s="178" t="s">
        <v>94</v>
      </c>
      <c r="H8" s="178" t="s">
        <v>95</v>
      </c>
      <c r="I8" s="178" t="s">
        <v>109</v>
      </c>
      <c r="J8" s="4"/>
      <c r="K8" s="4"/>
      <c r="L8" s="15"/>
    </row>
    <row r="9" spans="1:19" ht="35.25" customHeight="1" x14ac:dyDescent="0.45">
      <c r="A9" s="36"/>
      <c r="B9" s="10"/>
      <c r="C9" s="178" t="s">
        <v>73</v>
      </c>
      <c r="D9" s="178" t="s">
        <v>74</v>
      </c>
      <c r="E9" s="180" t="s">
        <v>139</v>
      </c>
      <c r="F9" s="180" t="s">
        <v>156</v>
      </c>
      <c r="G9" s="178"/>
      <c r="H9" s="178"/>
      <c r="I9" s="178"/>
      <c r="J9" s="4"/>
      <c r="K9" s="178" t="s">
        <v>77</v>
      </c>
      <c r="L9" s="15"/>
    </row>
    <row r="10" spans="1:19" ht="35.1" customHeight="1" x14ac:dyDescent="0.45">
      <c r="A10" s="115"/>
      <c r="B10" s="13" t="s">
        <v>3</v>
      </c>
      <c r="C10" s="179"/>
      <c r="D10" s="179"/>
      <c r="E10" s="179"/>
      <c r="F10" s="179"/>
      <c r="G10" s="179"/>
      <c r="H10" s="179"/>
      <c r="I10" s="179"/>
      <c r="J10" s="13" t="s">
        <v>24</v>
      </c>
      <c r="K10" s="179"/>
      <c r="L10" s="15"/>
    </row>
    <row r="11" spans="1:19" ht="21.95" customHeight="1" x14ac:dyDescent="0.45">
      <c r="A11" s="6"/>
      <c r="C11" s="69"/>
      <c r="D11" s="69"/>
      <c r="E11" s="69"/>
      <c r="F11" s="69"/>
      <c r="G11" s="69"/>
      <c r="H11" s="69"/>
      <c r="I11" s="69"/>
      <c r="J11" s="69"/>
      <c r="K11" s="116"/>
      <c r="L11" s="28"/>
    </row>
    <row r="12" spans="1:19" s="4" customFormat="1" ht="21.95" customHeight="1" x14ac:dyDescent="0.45">
      <c r="A12" s="36" t="s">
        <v>119</v>
      </c>
      <c r="B12" s="1"/>
      <c r="C12" s="124">
        <v>150000000</v>
      </c>
      <c r="D12" s="124">
        <v>90507012</v>
      </c>
      <c r="E12" s="124">
        <v>6100000</v>
      </c>
      <c r="F12" s="124">
        <v>-27104001</v>
      </c>
      <c r="G12" s="124">
        <v>-1552467</v>
      </c>
      <c r="H12" s="124">
        <v>104350478</v>
      </c>
      <c r="I12" s="124">
        <v>0</v>
      </c>
      <c r="J12" s="117">
        <f>SUM(G12:I12)</f>
        <v>102798011</v>
      </c>
      <c r="K12" s="91">
        <f>SUM(C12:F12)+J12</f>
        <v>322301022</v>
      </c>
      <c r="L12" s="118"/>
      <c r="M12" s="119"/>
      <c r="N12" s="120"/>
      <c r="O12" s="119"/>
      <c r="P12" s="120"/>
      <c r="Q12" s="119"/>
      <c r="R12" s="120"/>
      <c r="S12" s="119"/>
    </row>
    <row r="13" spans="1:19" s="4" customFormat="1" ht="21.95" customHeight="1" x14ac:dyDescent="0.45">
      <c r="A13" s="36" t="s">
        <v>25</v>
      </c>
      <c r="B13" s="1"/>
      <c r="C13" s="117"/>
      <c r="D13" s="117"/>
      <c r="E13" s="117"/>
      <c r="F13" s="117"/>
      <c r="G13" s="117"/>
      <c r="H13" s="117"/>
      <c r="I13" s="117"/>
      <c r="J13" s="117"/>
      <c r="K13" s="91"/>
      <c r="L13" s="118"/>
      <c r="M13" s="119"/>
      <c r="N13" s="120"/>
      <c r="O13" s="119"/>
      <c r="P13" s="120"/>
      <c r="Q13" s="119"/>
      <c r="R13" s="120"/>
      <c r="S13" s="119"/>
    </row>
    <row r="14" spans="1:19" s="4" customFormat="1" ht="21.95" customHeight="1" x14ac:dyDescent="0.45">
      <c r="A14" s="36" t="s">
        <v>171</v>
      </c>
      <c r="B14" s="1"/>
      <c r="C14" s="117">
        <v>50000000</v>
      </c>
      <c r="D14" s="117">
        <v>128645339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f>SUM(G14:I14)</f>
        <v>0</v>
      </c>
      <c r="K14" s="91">
        <f>SUM(C14:F14)+J14</f>
        <v>178645339</v>
      </c>
      <c r="L14" s="118"/>
      <c r="M14" s="119"/>
      <c r="N14" s="120"/>
      <c r="O14" s="119"/>
      <c r="P14" s="120"/>
      <c r="Q14" s="119"/>
      <c r="R14" s="120"/>
      <c r="S14" s="119"/>
    </row>
    <row r="15" spans="1:19" s="4" customFormat="1" ht="21.95" customHeight="1" x14ac:dyDescent="0.45">
      <c r="A15" s="36" t="s">
        <v>170</v>
      </c>
      <c r="B15" s="1"/>
      <c r="C15" s="117"/>
      <c r="D15" s="117"/>
      <c r="E15" s="117"/>
      <c r="F15" s="117"/>
      <c r="G15" s="117"/>
      <c r="H15" s="117"/>
      <c r="I15" s="117"/>
      <c r="J15" s="117"/>
      <c r="K15" s="91"/>
      <c r="L15" s="118"/>
      <c r="M15" s="119"/>
      <c r="N15" s="120"/>
      <c r="O15" s="119"/>
      <c r="P15" s="120"/>
      <c r="Q15" s="119"/>
      <c r="R15" s="120"/>
      <c r="S15" s="119"/>
    </row>
    <row r="16" spans="1:19" s="4" customFormat="1" ht="21.95" customHeight="1" x14ac:dyDescent="0.45">
      <c r="A16" s="94" t="s">
        <v>138</v>
      </c>
      <c r="B16" s="15"/>
      <c r="C16" s="117">
        <v>0</v>
      </c>
      <c r="D16" s="117">
        <v>0</v>
      </c>
      <c r="E16" s="117">
        <v>0</v>
      </c>
      <c r="F16" s="117">
        <v>14671099</v>
      </c>
      <c r="G16" s="117">
        <v>0</v>
      </c>
      <c r="H16" s="117">
        <v>0</v>
      </c>
      <c r="I16" s="117">
        <v>0</v>
      </c>
      <c r="J16" s="117">
        <f>SUM(G16:I16)</f>
        <v>0</v>
      </c>
      <c r="K16" s="91">
        <f>SUM(C16+D16+E16+F16+J16)</f>
        <v>14671099</v>
      </c>
      <c r="L16" s="121"/>
      <c r="M16" s="119"/>
      <c r="N16" s="120"/>
      <c r="O16" s="119"/>
      <c r="P16" s="120"/>
      <c r="Q16" s="119"/>
      <c r="R16" s="120"/>
      <c r="S16" s="119"/>
    </row>
    <row r="17" spans="1:19" s="4" customFormat="1" ht="21.95" customHeight="1" x14ac:dyDescent="0.45">
      <c r="A17" s="94" t="s">
        <v>96</v>
      </c>
      <c r="B17" s="15"/>
      <c r="C17" s="122">
        <v>0</v>
      </c>
      <c r="D17" s="122">
        <v>0</v>
      </c>
      <c r="E17" s="122">
        <v>0</v>
      </c>
      <c r="F17" s="122">
        <v>0</v>
      </c>
      <c r="G17" s="122">
        <v>1390961</v>
      </c>
      <c r="H17" s="122">
        <v>0</v>
      </c>
      <c r="I17" s="122">
        <v>694419</v>
      </c>
      <c r="J17" s="122">
        <f>SUM(G17:I17)</f>
        <v>2085380</v>
      </c>
      <c r="K17" s="96">
        <f>SUM(C17+D17+E17+F17+J17)</f>
        <v>2085380</v>
      </c>
      <c r="L17" s="121"/>
      <c r="M17" s="119"/>
      <c r="N17" s="120"/>
      <c r="O17" s="119"/>
      <c r="P17" s="120"/>
      <c r="Q17" s="119"/>
      <c r="R17" s="120"/>
      <c r="S17" s="119"/>
    </row>
    <row r="18" spans="1:19" ht="21.95" customHeight="1" x14ac:dyDescent="0.4">
      <c r="A18" s="36" t="s">
        <v>175</v>
      </c>
      <c r="B18" s="36"/>
      <c r="C18" s="122">
        <f t="shared" ref="C18:I18" si="0">SUM(C16:C17)</f>
        <v>0</v>
      </c>
      <c r="D18" s="122">
        <f t="shared" si="0"/>
        <v>0</v>
      </c>
      <c r="E18" s="122">
        <f t="shared" si="0"/>
        <v>0</v>
      </c>
      <c r="F18" s="122">
        <f t="shared" si="0"/>
        <v>14671099</v>
      </c>
      <c r="G18" s="122">
        <f t="shared" si="0"/>
        <v>1390961</v>
      </c>
      <c r="H18" s="122">
        <f t="shared" si="0"/>
        <v>0</v>
      </c>
      <c r="I18" s="122">
        <f t="shared" si="0"/>
        <v>694419</v>
      </c>
      <c r="J18" s="122">
        <f>SUM(G18:I18)</f>
        <v>2085380</v>
      </c>
      <c r="K18" s="96">
        <f>SUM(C18:F18)+J18</f>
        <v>16756479</v>
      </c>
    </row>
    <row r="19" spans="1:19" ht="21.95" customHeight="1" x14ac:dyDescent="0.4">
      <c r="A19" s="36" t="s">
        <v>172</v>
      </c>
      <c r="C19" s="169">
        <f>SUM(C12+C14+C18)</f>
        <v>200000000</v>
      </c>
      <c r="D19" s="169">
        <f t="shared" ref="D19:K19" si="1">SUM(D12+D14+D18)</f>
        <v>219152351</v>
      </c>
      <c r="E19" s="169">
        <f t="shared" si="1"/>
        <v>6100000</v>
      </c>
      <c r="F19" s="169">
        <f t="shared" si="1"/>
        <v>-12432902</v>
      </c>
      <c r="G19" s="169">
        <f t="shared" si="1"/>
        <v>-161506</v>
      </c>
      <c r="H19" s="169">
        <f t="shared" si="1"/>
        <v>104350478</v>
      </c>
      <c r="I19" s="169">
        <f t="shared" si="1"/>
        <v>694419</v>
      </c>
      <c r="J19" s="169">
        <f t="shared" si="1"/>
        <v>104883391</v>
      </c>
      <c r="K19" s="169">
        <f t="shared" si="1"/>
        <v>517702840</v>
      </c>
      <c r="L19" s="28"/>
      <c r="N19" s="28"/>
      <c r="O19" s="28"/>
    </row>
    <row r="20" spans="1:19" s="4" customFormat="1" ht="21.95" customHeight="1" x14ac:dyDescent="0.45">
      <c r="A20" s="36" t="s">
        <v>25</v>
      </c>
      <c r="B20" s="1"/>
      <c r="C20" s="117"/>
      <c r="D20" s="117"/>
      <c r="E20" s="117"/>
      <c r="F20" s="117"/>
      <c r="G20" s="117"/>
      <c r="H20" s="117"/>
      <c r="I20" s="117"/>
      <c r="J20" s="117"/>
      <c r="K20" s="125"/>
      <c r="L20" s="118"/>
      <c r="M20" s="119"/>
      <c r="N20" s="120"/>
      <c r="O20" s="119"/>
      <c r="P20" s="120"/>
      <c r="Q20" s="119"/>
      <c r="R20" s="120"/>
      <c r="S20" s="119"/>
    </row>
    <row r="21" spans="1:19" s="4" customFormat="1" ht="21.95" customHeight="1" x14ac:dyDescent="0.45">
      <c r="A21" s="36" t="s">
        <v>144</v>
      </c>
      <c r="B21" s="1"/>
      <c r="C21" s="117">
        <v>5850</v>
      </c>
      <c r="D21" s="117">
        <v>15210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f>SUM(G21:I21)</f>
        <v>0</v>
      </c>
      <c r="K21" s="91">
        <f>SUM(C21:F21)+J21</f>
        <v>21060</v>
      </c>
      <c r="L21" s="118"/>
      <c r="M21" s="119"/>
      <c r="N21" s="120"/>
      <c r="O21" s="119"/>
      <c r="P21" s="120"/>
      <c r="Q21" s="119"/>
      <c r="R21" s="120"/>
      <c r="S21" s="119"/>
    </row>
    <row r="22" spans="1:19" s="4" customFormat="1" ht="21.95" customHeight="1" x14ac:dyDescent="0.45">
      <c r="A22" s="89" t="s">
        <v>135</v>
      </c>
      <c r="B22" s="1"/>
      <c r="C22" s="117">
        <v>0</v>
      </c>
      <c r="D22" s="117">
        <v>-74736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f>SUM(G22:I22)</f>
        <v>0</v>
      </c>
      <c r="K22" s="91">
        <f>SUM(C22:F22)+J22</f>
        <v>-74736</v>
      </c>
      <c r="L22" s="118"/>
      <c r="M22" s="119"/>
      <c r="N22" s="120"/>
      <c r="O22" s="119"/>
      <c r="P22" s="120"/>
      <c r="Q22" s="119"/>
      <c r="R22" s="120"/>
      <c r="S22" s="119"/>
    </row>
    <row r="23" spans="1:19" s="4" customFormat="1" ht="21.95" customHeight="1" x14ac:dyDescent="0.45">
      <c r="A23" s="36" t="s">
        <v>170</v>
      </c>
      <c r="B23" s="1"/>
      <c r="C23" s="126"/>
      <c r="D23" s="126"/>
      <c r="E23" s="126"/>
      <c r="F23" s="126"/>
      <c r="G23" s="117"/>
      <c r="H23" s="117"/>
      <c r="I23" s="117"/>
      <c r="J23" s="117"/>
      <c r="K23" s="126"/>
      <c r="L23" s="118"/>
      <c r="M23" s="119"/>
      <c r="N23" s="120"/>
      <c r="O23" s="119"/>
      <c r="P23" s="120"/>
      <c r="Q23" s="119"/>
      <c r="R23" s="120"/>
      <c r="S23" s="119"/>
    </row>
    <row r="24" spans="1:19" s="4" customFormat="1" ht="21.95" customHeight="1" x14ac:dyDescent="0.45">
      <c r="A24" s="94" t="s">
        <v>120</v>
      </c>
      <c r="B24" s="15"/>
      <c r="C24" s="126">
        <v>0</v>
      </c>
      <c r="D24" s="126">
        <v>0</v>
      </c>
      <c r="E24" s="126">
        <v>0</v>
      </c>
      <c r="F24" s="127">
        <f>'Page 8-9'!I26</f>
        <v>-44172908</v>
      </c>
      <c r="G24" s="117">
        <v>0</v>
      </c>
      <c r="H24" s="117">
        <v>0</v>
      </c>
      <c r="I24" s="117">
        <v>0</v>
      </c>
      <c r="J24" s="117">
        <f>SUM(G24:I24)</f>
        <v>0</v>
      </c>
      <c r="K24" s="126">
        <f>SUM(C24:F24)+J24</f>
        <v>-44172908</v>
      </c>
      <c r="L24" s="118"/>
      <c r="M24" s="119"/>
      <c r="N24" s="120"/>
      <c r="O24" s="119"/>
      <c r="P24" s="120"/>
      <c r="Q24" s="119"/>
      <c r="R24" s="120"/>
      <c r="S24" s="119"/>
    </row>
    <row r="25" spans="1:19" s="4" customFormat="1" ht="21.95" customHeight="1" x14ac:dyDescent="0.45">
      <c r="A25" s="94" t="s">
        <v>96</v>
      </c>
      <c r="B25" s="15"/>
      <c r="C25" s="126">
        <v>0</v>
      </c>
      <c r="D25" s="126">
        <v>0</v>
      </c>
      <c r="E25" s="126">
        <v>0</v>
      </c>
      <c r="F25" s="127">
        <v>0</v>
      </c>
      <c r="G25" s="117">
        <f>'Page 8-9'!I37</f>
        <v>81910</v>
      </c>
      <c r="H25" s="127">
        <v>0</v>
      </c>
      <c r="I25" s="117">
        <v>0</v>
      </c>
      <c r="J25" s="117">
        <f>SUM(G25:I25)</f>
        <v>81910</v>
      </c>
      <c r="K25" s="128">
        <f>SUM(C25:F25)+J25</f>
        <v>81910</v>
      </c>
      <c r="L25" s="121"/>
      <c r="M25" s="119"/>
      <c r="N25" s="120"/>
      <c r="O25" s="119"/>
      <c r="P25" s="120"/>
      <c r="Q25" s="119"/>
      <c r="R25" s="120"/>
      <c r="S25" s="119"/>
    </row>
    <row r="26" spans="1:19" ht="21.95" customHeight="1" x14ac:dyDescent="0.4">
      <c r="A26" s="36" t="s">
        <v>175</v>
      </c>
      <c r="B26" s="36"/>
      <c r="C26" s="129">
        <f>SUM(C24:C25)</f>
        <v>0</v>
      </c>
      <c r="D26" s="129">
        <f t="shared" ref="D26:K26" si="2">SUM(D24:D25)</f>
        <v>0</v>
      </c>
      <c r="E26" s="129">
        <f t="shared" si="2"/>
        <v>0</v>
      </c>
      <c r="F26" s="130">
        <f t="shared" si="2"/>
        <v>-44172908</v>
      </c>
      <c r="G26" s="130">
        <f t="shared" si="2"/>
        <v>81910</v>
      </c>
      <c r="H26" s="130">
        <f t="shared" si="2"/>
        <v>0</v>
      </c>
      <c r="I26" s="130">
        <f t="shared" si="2"/>
        <v>0</v>
      </c>
      <c r="J26" s="129">
        <f t="shared" si="2"/>
        <v>81910</v>
      </c>
      <c r="K26" s="129">
        <f t="shared" si="2"/>
        <v>-44090998</v>
      </c>
    </row>
    <row r="27" spans="1:19" ht="21.95" customHeight="1" thickBot="1" x14ac:dyDescent="0.45">
      <c r="A27" s="36" t="s">
        <v>173</v>
      </c>
      <c r="C27" s="123">
        <f>SUM(+C19+C21+C22+C26)</f>
        <v>200005850</v>
      </c>
      <c r="D27" s="123">
        <f t="shared" ref="D27:K27" si="3">SUM(+D19+D21+D22+D26)</f>
        <v>219092825</v>
      </c>
      <c r="E27" s="123">
        <f t="shared" si="3"/>
        <v>6100000</v>
      </c>
      <c r="F27" s="123">
        <f t="shared" si="3"/>
        <v>-56605810</v>
      </c>
      <c r="G27" s="123">
        <f t="shared" si="3"/>
        <v>-79596</v>
      </c>
      <c r="H27" s="123">
        <f t="shared" si="3"/>
        <v>104350478</v>
      </c>
      <c r="I27" s="123">
        <f t="shared" si="3"/>
        <v>694419</v>
      </c>
      <c r="J27" s="123">
        <f t="shared" si="3"/>
        <v>104965301</v>
      </c>
      <c r="K27" s="123">
        <f t="shared" si="3"/>
        <v>473558166</v>
      </c>
      <c r="L27" s="28"/>
      <c r="N27" s="28"/>
    </row>
    <row r="28" spans="1:19" ht="21" thickTop="1" x14ac:dyDescent="0.4">
      <c r="A28" s="36"/>
      <c r="C28" s="117"/>
      <c r="D28" s="117"/>
      <c r="E28" s="117"/>
      <c r="F28" s="117"/>
      <c r="G28" s="117"/>
      <c r="H28" s="117"/>
      <c r="I28" s="117"/>
      <c r="J28" s="117"/>
      <c r="K28" s="91"/>
      <c r="L28" s="28"/>
    </row>
    <row r="29" spans="1:19" ht="21" x14ac:dyDescent="0.4">
      <c r="K29" s="63"/>
      <c r="L29" s="131"/>
    </row>
    <row r="30" spans="1:19" ht="21" x14ac:dyDescent="0.45">
      <c r="A30" s="1" t="s">
        <v>80</v>
      </c>
      <c r="K30" s="64"/>
    </row>
    <row r="31" spans="1:19" ht="20.25" x14ac:dyDescent="0.4">
      <c r="K31" s="132"/>
    </row>
    <row r="32" spans="1:19" ht="15.95" customHeight="1" x14ac:dyDescent="0.4">
      <c r="A32" s="133">
        <v>11</v>
      </c>
      <c r="C32" s="28"/>
      <c r="D32" s="28"/>
      <c r="E32" s="28"/>
      <c r="F32" s="28"/>
      <c r="J32" s="28"/>
    </row>
  </sheetData>
  <mergeCells count="14">
    <mergeCell ref="K9:K10"/>
    <mergeCell ref="G6:J6"/>
    <mergeCell ref="G7:J7"/>
    <mergeCell ref="E8:F8"/>
    <mergeCell ref="A2:K2"/>
    <mergeCell ref="A3:K3"/>
    <mergeCell ref="A4:K4"/>
    <mergeCell ref="I8:I10"/>
    <mergeCell ref="C9:C10"/>
    <mergeCell ref="D9:D10"/>
    <mergeCell ref="E9:E10"/>
    <mergeCell ref="F9:F10"/>
    <mergeCell ref="G8:G10"/>
    <mergeCell ref="H8:H10"/>
  </mergeCells>
  <printOptions horizontalCentered="1"/>
  <pageMargins left="0.51181102362204722" right="0.31496062992125984" top="0.51181102362204722" bottom="0.31496062992125984" header="0" footer="0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107"/>
  <sheetViews>
    <sheetView view="pageBreakPreview" topLeftCell="A33" zoomScale="70" zoomScaleNormal="100" zoomScaleSheetLayoutView="70" workbookViewId="0">
      <selection activeCell="I63" sqref="I63:J91"/>
    </sheetView>
  </sheetViews>
  <sheetFormatPr defaultColWidth="11" defaultRowHeight="21.95" customHeight="1" x14ac:dyDescent="0.4"/>
  <cols>
    <col min="1" max="3" width="1.77734375" style="1" customWidth="1"/>
    <col min="4" max="4" width="55.77734375" style="1" customWidth="1"/>
    <col min="5" max="5" width="7.6640625" style="1" customWidth="1"/>
    <col min="6" max="6" width="14.109375" style="138" customWidth="1"/>
    <col min="7" max="7" width="14.109375" style="22" customWidth="1"/>
    <col min="8" max="8" width="1.21875" style="22" customWidth="1"/>
    <col min="9" max="10" width="14.109375" style="22" customWidth="1"/>
    <col min="11" max="11" width="11.6640625" style="2" bestFit="1" customWidth="1"/>
    <col min="12" max="12" width="12" style="1" customWidth="1"/>
    <col min="13" max="13" width="11" style="1"/>
    <col min="14" max="14" width="12.109375" style="1" bestFit="1" customWidth="1"/>
    <col min="15" max="15" width="14.6640625" style="1" customWidth="1"/>
    <col min="16" max="16384" width="11" style="1"/>
  </cols>
  <sheetData>
    <row r="2" spans="1:16" s="6" customFormat="1" ht="21.95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35"/>
    </row>
    <row r="3" spans="1:16" s="6" customFormat="1" ht="21.95" customHeight="1" x14ac:dyDescent="0.45">
      <c r="A3" s="4" t="s">
        <v>176</v>
      </c>
      <c r="B3" s="4"/>
      <c r="C3" s="4"/>
      <c r="D3" s="4"/>
      <c r="E3" s="4"/>
      <c r="F3" s="4"/>
      <c r="G3" s="4"/>
      <c r="H3" s="4"/>
      <c r="I3" s="4"/>
      <c r="J3" s="4"/>
      <c r="K3" s="35"/>
    </row>
    <row r="4" spans="1:16" s="6" customFormat="1" ht="21.95" customHeight="1" x14ac:dyDescent="0.45">
      <c r="A4" s="4" t="s">
        <v>167</v>
      </c>
      <c r="B4" s="4"/>
      <c r="C4" s="4"/>
      <c r="D4" s="4"/>
      <c r="E4" s="4"/>
      <c r="F4" s="4"/>
      <c r="G4" s="4"/>
      <c r="H4" s="4"/>
      <c r="I4" s="4"/>
      <c r="J4" s="4"/>
      <c r="K4" s="35"/>
    </row>
    <row r="5" spans="1:16" s="6" customFormat="1" ht="21.95" customHeight="1" x14ac:dyDescent="0.45">
      <c r="A5" s="4"/>
      <c r="B5" s="4"/>
      <c r="C5" s="4"/>
      <c r="D5" s="4"/>
      <c r="E5" s="4"/>
      <c r="F5" s="134"/>
      <c r="G5" s="58"/>
      <c r="H5" s="58"/>
      <c r="I5" s="58"/>
      <c r="J5" s="43" t="s">
        <v>79</v>
      </c>
      <c r="K5" s="35"/>
    </row>
    <row r="6" spans="1:16" ht="21.95" customHeight="1" x14ac:dyDescent="0.45">
      <c r="A6" s="135"/>
      <c r="B6" s="135"/>
      <c r="C6" s="135"/>
      <c r="D6" s="135"/>
      <c r="E6" s="136"/>
      <c r="F6" s="186" t="s">
        <v>1</v>
      </c>
      <c r="G6" s="186"/>
      <c r="H6" s="151"/>
      <c r="I6" s="186" t="s">
        <v>2</v>
      </c>
      <c r="J6" s="186"/>
    </row>
    <row r="7" spans="1:16" ht="21.95" customHeight="1" x14ac:dyDescent="0.45">
      <c r="A7" s="12"/>
      <c r="B7" s="12"/>
      <c r="C7" s="12"/>
      <c r="D7" s="12"/>
      <c r="E7" s="13" t="s">
        <v>3</v>
      </c>
      <c r="F7" s="137">
        <v>2566</v>
      </c>
      <c r="G7" s="137" t="s">
        <v>88</v>
      </c>
      <c r="H7" s="137"/>
      <c r="I7" s="137">
        <v>2566</v>
      </c>
      <c r="J7" s="137" t="s">
        <v>88</v>
      </c>
    </row>
    <row r="8" spans="1:16" ht="21.95" customHeight="1" x14ac:dyDescent="0.4">
      <c r="E8" s="46"/>
      <c r="H8" s="53"/>
    </row>
    <row r="9" spans="1:16" ht="21.95" customHeight="1" x14ac:dyDescent="0.4">
      <c r="A9" s="1" t="s">
        <v>4</v>
      </c>
      <c r="H9" s="3"/>
    </row>
    <row r="10" spans="1:16" ht="21.95" customHeight="1" x14ac:dyDescent="0.4">
      <c r="A10" s="1" t="s">
        <v>122</v>
      </c>
      <c r="F10" s="60">
        <v>-88926298</v>
      </c>
      <c r="G10" s="60">
        <v>46885541</v>
      </c>
      <c r="H10" s="65"/>
      <c r="I10" s="22">
        <v>-52642547</v>
      </c>
      <c r="J10" s="22">
        <v>18080256</v>
      </c>
      <c r="L10" s="22"/>
      <c r="M10" s="22"/>
      <c r="N10" s="22"/>
      <c r="O10" s="22"/>
      <c r="P10" s="22"/>
    </row>
    <row r="11" spans="1:16" ht="21.95" customHeight="1" x14ac:dyDescent="0.4">
      <c r="A11" s="1" t="s">
        <v>123</v>
      </c>
      <c r="F11" s="60"/>
      <c r="H11" s="3"/>
      <c r="L11" s="22"/>
      <c r="M11" s="2"/>
      <c r="N11" s="2"/>
      <c r="O11" s="22"/>
    </row>
    <row r="12" spans="1:16" ht="21.95" customHeight="1" x14ac:dyDescent="0.4">
      <c r="B12" s="1" t="s">
        <v>140</v>
      </c>
      <c r="F12" s="60"/>
      <c r="G12" s="138"/>
      <c r="H12" s="154"/>
      <c r="L12" s="22"/>
      <c r="M12" s="2"/>
      <c r="N12" s="2"/>
      <c r="O12" s="22"/>
    </row>
    <row r="13" spans="1:16" ht="21.95" customHeight="1" x14ac:dyDescent="0.4">
      <c r="C13" s="41" t="s">
        <v>124</v>
      </c>
      <c r="F13" s="60">
        <v>1506787</v>
      </c>
      <c r="G13" s="60">
        <v>-3937727</v>
      </c>
      <c r="H13" s="65"/>
      <c r="I13" s="22">
        <v>706963</v>
      </c>
      <c r="J13" s="22">
        <v>16261983</v>
      </c>
      <c r="L13" s="22"/>
      <c r="M13" s="2"/>
      <c r="N13" s="2"/>
      <c r="O13" s="22"/>
    </row>
    <row r="14" spans="1:16" ht="21.95" customHeight="1" x14ac:dyDescent="0.4">
      <c r="C14" s="41" t="s">
        <v>204</v>
      </c>
      <c r="F14" s="60">
        <v>0</v>
      </c>
      <c r="G14" s="60">
        <v>0</v>
      </c>
      <c r="H14" s="65"/>
      <c r="I14" s="22">
        <v>-34336199</v>
      </c>
      <c r="J14" s="22">
        <v>0</v>
      </c>
      <c r="L14" s="22"/>
      <c r="M14" s="2"/>
      <c r="N14" s="2"/>
      <c r="O14" s="22"/>
    </row>
    <row r="15" spans="1:16" ht="21.95" customHeight="1" x14ac:dyDescent="0.4">
      <c r="C15" s="41" t="s">
        <v>149</v>
      </c>
      <c r="F15" s="60">
        <v>0</v>
      </c>
      <c r="G15" s="60">
        <v>0</v>
      </c>
      <c r="H15" s="65"/>
      <c r="I15" s="22">
        <v>33983938</v>
      </c>
      <c r="J15" s="22">
        <v>0</v>
      </c>
      <c r="L15" s="22"/>
      <c r="M15" s="2"/>
      <c r="N15" s="2"/>
      <c r="O15" s="22"/>
    </row>
    <row r="16" spans="1:16" ht="21.95" customHeight="1" x14ac:dyDescent="0.4">
      <c r="C16" s="41" t="s">
        <v>203</v>
      </c>
      <c r="F16" s="60">
        <v>0</v>
      </c>
      <c r="G16" s="60">
        <v>0</v>
      </c>
      <c r="H16" s="65"/>
      <c r="I16" s="22">
        <v>1031715</v>
      </c>
      <c r="J16" s="22">
        <v>0</v>
      </c>
      <c r="L16" s="22"/>
      <c r="M16" s="2"/>
      <c r="N16" s="2"/>
      <c r="O16" s="22"/>
    </row>
    <row r="17" spans="3:15" ht="21.95" customHeight="1" x14ac:dyDescent="0.4">
      <c r="C17" s="41" t="s">
        <v>193</v>
      </c>
      <c r="F17" s="60">
        <v>1763883</v>
      </c>
      <c r="G17" s="60">
        <v>0</v>
      </c>
      <c r="H17" s="65"/>
      <c r="I17" s="22">
        <v>1763883</v>
      </c>
      <c r="J17" s="22">
        <v>0</v>
      </c>
      <c r="L17" s="22"/>
      <c r="M17" s="2"/>
      <c r="N17" s="2"/>
      <c r="O17" s="22"/>
    </row>
    <row r="18" spans="3:15" ht="21.95" customHeight="1" x14ac:dyDescent="0.4">
      <c r="C18" s="41" t="s">
        <v>151</v>
      </c>
      <c r="F18" s="60">
        <v>243521</v>
      </c>
      <c r="G18" s="60">
        <v>0</v>
      </c>
      <c r="H18" s="65"/>
      <c r="I18" s="22">
        <v>243487</v>
      </c>
      <c r="J18" s="22">
        <v>0</v>
      </c>
      <c r="L18" s="22"/>
      <c r="M18" s="2"/>
      <c r="N18" s="2"/>
      <c r="O18" s="22"/>
    </row>
    <row r="19" spans="3:15" ht="21.95" customHeight="1" x14ac:dyDescent="0.4">
      <c r="C19" s="1" t="s">
        <v>5</v>
      </c>
      <c r="E19" s="22"/>
      <c r="F19" s="60">
        <v>24995125</v>
      </c>
      <c r="G19" s="60">
        <v>18138132</v>
      </c>
      <c r="H19" s="65"/>
      <c r="I19" s="22">
        <v>14285079</v>
      </c>
      <c r="J19" s="22">
        <v>13911444</v>
      </c>
      <c r="L19" s="22"/>
      <c r="M19" s="2"/>
      <c r="N19" s="2"/>
      <c r="O19" s="22"/>
    </row>
    <row r="20" spans="3:15" ht="21.95" customHeight="1" x14ac:dyDescent="0.4">
      <c r="C20" s="1" t="s">
        <v>6</v>
      </c>
      <c r="E20" s="22"/>
      <c r="F20" s="60">
        <v>7466386</v>
      </c>
      <c r="G20" s="60">
        <v>5277051</v>
      </c>
      <c r="H20" s="65"/>
      <c r="I20" s="22">
        <v>2391623</v>
      </c>
      <c r="J20" s="22">
        <v>2416820</v>
      </c>
      <c r="L20" s="22"/>
      <c r="M20" s="2"/>
      <c r="N20" s="2"/>
      <c r="O20" s="22"/>
    </row>
    <row r="21" spans="3:15" ht="21.95" customHeight="1" x14ac:dyDescent="0.4">
      <c r="C21" s="1" t="s">
        <v>7</v>
      </c>
      <c r="E21" s="22"/>
      <c r="F21" s="60">
        <v>69594</v>
      </c>
      <c r="G21" s="60">
        <v>207233</v>
      </c>
      <c r="H21" s="65"/>
      <c r="I21" s="22">
        <v>63286</v>
      </c>
      <c r="J21" s="22">
        <v>196675</v>
      </c>
      <c r="L21" s="22"/>
      <c r="M21" s="2"/>
      <c r="N21" s="2"/>
      <c r="O21" s="22"/>
    </row>
    <row r="22" spans="3:15" ht="21.95" customHeight="1" x14ac:dyDescent="0.4">
      <c r="C22" s="41" t="s">
        <v>85</v>
      </c>
      <c r="F22" s="60">
        <v>3050000</v>
      </c>
      <c r="G22" s="60">
        <v>-931003</v>
      </c>
      <c r="H22" s="65"/>
      <c r="I22" s="22">
        <v>3050000</v>
      </c>
      <c r="J22" s="22">
        <v>-140000</v>
      </c>
      <c r="L22" s="22"/>
      <c r="M22" s="2"/>
      <c r="N22" s="2"/>
      <c r="O22" s="22"/>
    </row>
    <row r="23" spans="3:15" ht="21.95" customHeight="1" x14ac:dyDescent="0.4">
      <c r="C23" s="1" t="s">
        <v>97</v>
      </c>
      <c r="F23" s="60">
        <v>2134807</v>
      </c>
      <c r="G23" s="60">
        <v>1436889</v>
      </c>
      <c r="H23" s="65"/>
      <c r="I23" s="22">
        <v>1176392</v>
      </c>
      <c r="J23" s="22">
        <v>939441</v>
      </c>
      <c r="L23" s="22"/>
      <c r="M23" s="2"/>
      <c r="N23" s="2"/>
      <c r="O23" s="22"/>
    </row>
    <row r="24" spans="3:15" ht="21.95" customHeight="1" x14ac:dyDescent="0.4">
      <c r="C24" s="41" t="s">
        <v>153</v>
      </c>
      <c r="F24" s="60">
        <v>2740459</v>
      </c>
      <c r="G24" s="60">
        <v>-1950344</v>
      </c>
      <c r="H24" s="65"/>
      <c r="I24" s="22">
        <v>2726875</v>
      </c>
      <c r="J24" s="22">
        <v>-2417799</v>
      </c>
      <c r="L24" s="22"/>
      <c r="M24" s="2"/>
      <c r="N24" s="2"/>
      <c r="O24" s="22"/>
    </row>
    <row r="25" spans="3:15" ht="21.95" customHeight="1" x14ac:dyDescent="0.4">
      <c r="C25" s="71" t="s">
        <v>152</v>
      </c>
      <c r="F25" s="60">
        <v>-436407</v>
      </c>
      <c r="G25" s="60">
        <v>1479185</v>
      </c>
      <c r="H25" s="65"/>
      <c r="I25" s="22">
        <v>282841</v>
      </c>
      <c r="J25" s="22">
        <v>58303</v>
      </c>
      <c r="L25" s="22"/>
      <c r="M25" s="2"/>
      <c r="N25" s="2"/>
      <c r="O25" s="22"/>
    </row>
    <row r="26" spans="3:15" ht="21.95" customHeight="1" x14ac:dyDescent="0.4">
      <c r="C26" s="71" t="s">
        <v>198</v>
      </c>
      <c r="F26" s="60">
        <v>0</v>
      </c>
      <c r="G26" s="60">
        <v>-60000</v>
      </c>
      <c r="H26" s="65"/>
      <c r="I26" s="22">
        <v>0</v>
      </c>
      <c r="J26" s="22">
        <v>0</v>
      </c>
      <c r="L26" s="22"/>
      <c r="M26" s="2"/>
      <c r="N26" s="2"/>
      <c r="O26" s="22"/>
    </row>
    <row r="27" spans="3:15" ht="21.95" customHeight="1" x14ac:dyDescent="0.4">
      <c r="C27" s="71" t="s">
        <v>202</v>
      </c>
      <c r="F27" s="60">
        <v>-21076</v>
      </c>
      <c r="G27" s="60">
        <v>0</v>
      </c>
      <c r="H27" s="65"/>
      <c r="I27" s="22">
        <v>-12644</v>
      </c>
      <c r="J27" s="22">
        <v>0</v>
      </c>
      <c r="L27" s="22"/>
      <c r="M27" s="2"/>
      <c r="N27" s="2"/>
      <c r="O27" s="22"/>
    </row>
    <row r="28" spans="3:15" ht="21.95" customHeight="1" x14ac:dyDescent="0.4">
      <c r="C28" s="71" t="s">
        <v>199</v>
      </c>
      <c r="F28" s="60">
        <v>2</v>
      </c>
      <c r="G28" s="60">
        <v>0</v>
      </c>
      <c r="H28" s="65"/>
      <c r="I28" s="22">
        <v>2</v>
      </c>
      <c r="L28" s="22"/>
      <c r="M28" s="2"/>
      <c r="N28" s="2"/>
      <c r="O28" s="22"/>
    </row>
    <row r="29" spans="3:15" ht="21.95" customHeight="1" x14ac:dyDescent="0.4">
      <c r="C29" s="71" t="s">
        <v>186</v>
      </c>
      <c r="F29" s="60">
        <v>-892071</v>
      </c>
      <c r="G29" s="60">
        <v>0</v>
      </c>
      <c r="H29" s="65"/>
      <c r="I29" s="22">
        <v>0</v>
      </c>
      <c r="J29" s="22">
        <v>0</v>
      </c>
      <c r="L29" s="22"/>
      <c r="M29" s="2"/>
      <c r="N29" s="2"/>
      <c r="O29" s="22"/>
    </row>
    <row r="30" spans="3:15" ht="21.95" customHeight="1" x14ac:dyDescent="0.4">
      <c r="C30" s="1" t="s">
        <v>8</v>
      </c>
      <c r="F30" s="60">
        <v>-637901</v>
      </c>
      <c r="G30" s="60">
        <v>-157912</v>
      </c>
      <c r="H30" s="65"/>
      <c r="I30" s="22">
        <v>-3880044</v>
      </c>
      <c r="J30" s="22">
        <v>-153401</v>
      </c>
      <c r="L30" s="22"/>
      <c r="M30" s="2"/>
      <c r="N30" s="2"/>
      <c r="O30" s="22"/>
    </row>
    <row r="31" spans="3:15" ht="21.95" customHeight="1" x14ac:dyDescent="0.4">
      <c r="C31" s="1" t="s">
        <v>98</v>
      </c>
      <c r="F31" s="60">
        <v>25228926</v>
      </c>
      <c r="G31" s="60">
        <v>19956240</v>
      </c>
      <c r="H31" s="65"/>
      <c r="I31" s="22">
        <v>14403821</v>
      </c>
      <c r="J31" s="22">
        <v>10098508</v>
      </c>
      <c r="L31" s="22"/>
      <c r="M31" s="2"/>
      <c r="N31" s="2"/>
      <c r="O31" s="22"/>
    </row>
    <row r="32" spans="3:15" ht="21.95" customHeight="1" x14ac:dyDescent="0.4">
      <c r="C32" s="1" t="s">
        <v>194</v>
      </c>
      <c r="F32" s="60">
        <v>-584813</v>
      </c>
      <c r="G32" s="60">
        <v>0</v>
      </c>
      <c r="H32" s="65"/>
      <c r="I32" s="22">
        <v>0</v>
      </c>
      <c r="J32" s="22">
        <v>0</v>
      </c>
      <c r="L32" s="22"/>
      <c r="M32" s="2"/>
      <c r="N32" s="2"/>
      <c r="O32" s="22"/>
    </row>
    <row r="33" spans="1:15" ht="21.95" customHeight="1" x14ac:dyDescent="0.4">
      <c r="A33" s="1" t="s">
        <v>137</v>
      </c>
      <c r="F33" s="53">
        <f>SUM(F10:F32)</f>
        <v>-22299076</v>
      </c>
      <c r="G33" s="53">
        <f>SUM(G10:G32)</f>
        <v>86343285</v>
      </c>
      <c r="H33" s="3"/>
      <c r="I33" s="53">
        <f>SUM(I10:I32)</f>
        <v>-14761529</v>
      </c>
      <c r="J33" s="53">
        <f>SUM(J10:J32)</f>
        <v>59252230</v>
      </c>
      <c r="L33" s="22"/>
      <c r="M33" s="2"/>
      <c r="N33" s="2"/>
      <c r="O33" s="22"/>
    </row>
    <row r="34" spans="1:15" ht="21.95" customHeight="1" x14ac:dyDescent="0.4">
      <c r="B34" s="41" t="s">
        <v>200</v>
      </c>
      <c r="F34" s="60">
        <v>-716495</v>
      </c>
      <c r="G34" s="60">
        <v>-151039052</v>
      </c>
      <c r="H34" s="65"/>
      <c r="I34" s="60">
        <v>-11787672</v>
      </c>
      <c r="J34" s="60">
        <v>-7082349</v>
      </c>
      <c r="L34" s="22"/>
      <c r="M34" s="2"/>
      <c r="N34" s="2"/>
      <c r="O34" s="22"/>
    </row>
    <row r="35" spans="1:15" ht="21.95" customHeight="1" x14ac:dyDescent="0.45">
      <c r="B35" s="41" t="s">
        <v>187</v>
      </c>
      <c r="F35" s="60">
        <v>140404911</v>
      </c>
      <c r="G35" s="60">
        <v>-16684030</v>
      </c>
      <c r="H35" s="65"/>
      <c r="I35" s="60">
        <v>184735453</v>
      </c>
      <c r="J35" s="60">
        <v>-146441903</v>
      </c>
      <c r="K35" s="139"/>
      <c r="L35" s="22"/>
      <c r="M35" s="2"/>
      <c r="N35" s="2"/>
      <c r="O35" s="22"/>
    </row>
    <row r="36" spans="1:15" ht="21.95" customHeight="1" x14ac:dyDescent="0.4">
      <c r="B36" s="41" t="s">
        <v>188</v>
      </c>
      <c r="F36" s="60">
        <v>-119448700</v>
      </c>
      <c r="G36" s="60">
        <v>-52209988</v>
      </c>
      <c r="H36" s="65"/>
      <c r="I36" s="60">
        <v>25025154</v>
      </c>
      <c r="J36" s="60">
        <v>-27609993</v>
      </c>
      <c r="L36" s="22"/>
      <c r="M36" s="2"/>
      <c r="N36" s="2"/>
      <c r="O36" s="22"/>
    </row>
    <row r="37" spans="1:15" ht="21.95" customHeight="1" x14ac:dyDescent="0.45">
      <c r="B37" s="41" t="s">
        <v>189</v>
      </c>
      <c r="F37" s="60">
        <v>-1415568</v>
      </c>
      <c r="G37" s="60">
        <v>33662056</v>
      </c>
      <c r="H37" s="65"/>
      <c r="I37" s="60">
        <v>-2587224</v>
      </c>
      <c r="J37" s="60">
        <v>18482355</v>
      </c>
      <c r="K37" s="139"/>
      <c r="L37" s="22"/>
      <c r="M37" s="2"/>
      <c r="N37" s="2"/>
      <c r="O37" s="22"/>
    </row>
    <row r="38" spans="1:15" ht="21.95" customHeight="1" x14ac:dyDescent="0.4">
      <c r="B38" s="41" t="s">
        <v>190</v>
      </c>
      <c r="F38" s="60">
        <v>369033</v>
      </c>
      <c r="G38" s="60">
        <v>-31067</v>
      </c>
      <c r="H38" s="65"/>
      <c r="I38" s="60">
        <v>290000</v>
      </c>
      <c r="J38" s="60">
        <v>-15535</v>
      </c>
      <c r="L38" s="171"/>
      <c r="M38" s="2"/>
      <c r="N38" s="2"/>
      <c r="O38" s="22"/>
    </row>
    <row r="39" spans="1:15" ht="21.95" customHeight="1" x14ac:dyDescent="0.4">
      <c r="B39" s="41" t="s">
        <v>191</v>
      </c>
      <c r="F39" s="60">
        <v>13776192</v>
      </c>
      <c r="G39" s="60">
        <f>1926949+508249</f>
        <v>2435198</v>
      </c>
      <c r="H39" s="65"/>
      <c r="I39" s="60">
        <v>-4132915</v>
      </c>
      <c r="J39" s="60">
        <f>-85205700+508249</f>
        <v>-84697451</v>
      </c>
      <c r="L39" s="22"/>
      <c r="M39" s="2"/>
      <c r="N39" s="2"/>
      <c r="O39" s="22"/>
    </row>
    <row r="40" spans="1:15" ht="21.95" customHeight="1" x14ac:dyDescent="0.4">
      <c r="B40" s="41" t="s">
        <v>192</v>
      </c>
      <c r="F40" s="60">
        <v>-20910943</v>
      </c>
      <c r="G40" s="60">
        <v>20854005</v>
      </c>
      <c r="H40" s="65"/>
      <c r="I40" s="60">
        <v>-19646913</v>
      </c>
      <c r="J40" s="60">
        <v>19619346</v>
      </c>
      <c r="L40" s="22"/>
      <c r="M40" s="2"/>
      <c r="N40" s="2"/>
      <c r="O40" s="22"/>
    </row>
    <row r="41" spans="1:15" ht="21.95" customHeight="1" x14ac:dyDescent="0.4">
      <c r="B41" s="41" t="s">
        <v>177</v>
      </c>
      <c r="F41" s="60">
        <v>0</v>
      </c>
      <c r="G41" s="60">
        <v>-313763</v>
      </c>
      <c r="H41" s="65"/>
      <c r="I41" s="60">
        <v>-135868</v>
      </c>
      <c r="J41" s="60">
        <v>-59</v>
      </c>
      <c r="L41" s="22"/>
      <c r="M41" s="2"/>
      <c r="N41" s="2"/>
      <c r="O41" s="22"/>
    </row>
    <row r="42" spans="1:15" ht="21.95" customHeight="1" x14ac:dyDescent="0.4">
      <c r="A42" s="41" t="s">
        <v>158</v>
      </c>
      <c r="B42" s="41"/>
      <c r="F42" s="53">
        <f>SUM(F33:F38,F39:F41)</f>
        <v>-10240646</v>
      </c>
      <c r="G42" s="53">
        <f>SUM(G33:G38,G39:G41)</f>
        <v>-76983356</v>
      </c>
      <c r="H42" s="3"/>
      <c r="I42" s="53">
        <f>SUM(I33:I38,I39:I41)</f>
        <v>156998486</v>
      </c>
      <c r="J42" s="53">
        <f>SUM(J33:J38,J39:J41)</f>
        <v>-168493359</v>
      </c>
      <c r="L42" s="22"/>
      <c r="M42" s="2"/>
      <c r="N42" s="2"/>
      <c r="O42" s="22"/>
    </row>
    <row r="43" spans="1:15" ht="21.95" customHeight="1" x14ac:dyDescent="0.4">
      <c r="A43" s="41" t="s">
        <v>99</v>
      </c>
      <c r="F43" s="60">
        <v>290172</v>
      </c>
      <c r="G43" s="60">
        <v>157912</v>
      </c>
      <c r="H43" s="65"/>
      <c r="I43" s="60">
        <v>2076009</v>
      </c>
      <c r="J43" s="60">
        <v>186253</v>
      </c>
      <c r="L43" s="22"/>
      <c r="M43" s="2"/>
      <c r="N43" s="2"/>
      <c r="O43" s="22"/>
    </row>
    <row r="44" spans="1:15" ht="21.95" customHeight="1" x14ac:dyDescent="0.4">
      <c r="A44" s="41" t="s">
        <v>100</v>
      </c>
      <c r="F44" s="60">
        <v>-3647845</v>
      </c>
      <c r="G44" s="60">
        <v>-21434455</v>
      </c>
      <c r="H44" s="65"/>
      <c r="I44" s="60">
        <v>-14548130</v>
      </c>
      <c r="J44" s="60">
        <v>-10050753</v>
      </c>
      <c r="L44" s="22"/>
      <c r="M44" s="2"/>
      <c r="N44" s="2"/>
      <c r="O44" s="22"/>
    </row>
    <row r="45" spans="1:15" ht="21.95" customHeight="1" x14ac:dyDescent="0.4">
      <c r="A45" s="41" t="s">
        <v>101</v>
      </c>
      <c r="B45" s="41"/>
      <c r="F45" s="60">
        <v>-5502769</v>
      </c>
      <c r="G45" s="60">
        <v>-5996825</v>
      </c>
      <c r="H45" s="65"/>
      <c r="I45" s="60">
        <v>-53409</v>
      </c>
      <c r="J45" s="60">
        <v>-179985</v>
      </c>
      <c r="L45" s="22"/>
      <c r="M45" s="2"/>
      <c r="N45" s="2"/>
      <c r="O45" s="22"/>
    </row>
    <row r="46" spans="1:15" s="4" customFormat="1" ht="21.95" customHeight="1" x14ac:dyDescent="0.45">
      <c r="A46" s="140" t="s">
        <v>157</v>
      </c>
      <c r="F46" s="141">
        <f>SUM(F42:F45)</f>
        <v>-19101088</v>
      </c>
      <c r="G46" s="141">
        <f>SUM(G42:G45)</f>
        <v>-104256724</v>
      </c>
      <c r="H46" s="34"/>
      <c r="I46" s="141">
        <f>SUM(I42:I45)</f>
        <v>144472956</v>
      </c>
      <c r="J46" s="141">
        <f>SUM(J42:J45)</f>
        <v>-178537844</v>
      </c>
      <c r="K46" s="22"/>
      <c r="L46" s="22"/>
      <c r="M46" s="5"/>
      <c r="N46" s="5"/>
      <c r="O46" s="22"/>
    </row>
    <row r="47" spans="1:15" ht="20.25" x14ac:dyDescent="0.4">
      <c r="F47" s="142"/>
      <c r="G47" s="142"/>
      <c r="H47" s="155"/>
      <c r="I47" s="2"/>
      <c r="J47" s="2"/>
      <c r="L47" s="22"/>
      <c r="M47" s="2"/>
      <c r="N47" s="2"/>
      <c r="O47" s="22"/>
    </row>
    <row r="48" spans="1:15" ht="21.95" customHeight="1" x14ac:dyDescent="0.4">
      <c r="B48" s="41"/>
      <c r="F48" s="3"/>
      <c r="I48" s="3"/>
      <c r="J48" s="63"/>
      <c r="L48" s="22"/>
      <c r="O48" s="22"/>
    </row>
    <row r="49" spans="1:15" ht="21.95" customHeight="1" x14ac:dyDescent="0.4">
      <c r="B49" s="41"/>
      <c r="F49" s="3"/>
      <c r="I49" s="3"/>
      <c r="J49" s="63"/>
      <c r="L49" s="22"/>
      <c r="O49" s="22"/>
    </row>
    <row r="50" spans="1:15" ht="21.95" customHeight="1" x14ac:dyDescent="0.4">
      <c r="B50" s="41"/>
      <c r="F50" s="3"/>
      <c r="I50" s="3"/>
      <c r="J50" s="63"/>
      <c r="L50" s="22"/>
      <c r="O50" s="22"/>
    </row>
    <row r="51" spans="1:15" ht="21.95" customHeight="1" x14ac:dyDescent="0.4">
      <c r="B51" s="41"/>
      <c r="F51" s="3"/>
      <c r="I51" s="3"/>
      <c r="J51" s="63"/>
      <c r="L51" s="22"/>
      <c r="O51" s="22"/>
    </row>
    <row r="52" spans="1:15" ht="21.95" customHeight="1" x14ac:dyDescent="0.4">
      <c r="A52" s="1" t="s">
        <v>80</v>
      </c>
      <c r="B52" s="41"/>
      <c r="F52" s="3"/>
      <c r="I52" s="3"/>
      <c r="L52" s="22"/>
      <c r="O52" s="22"/>
    </row>
    <row r="53" spans="1:15" ht="21.95" customHeight="1" x14ac:dyDescent="0.4">
      <c r="B53" s="41"/>
      <c r="F53" s="3"/>
      <c r="I53" s="3"/>
      <c r="J53" s="22">
        <v>12</v>
      </c>
      <c r="L53" s="22"/>
      <c r="O53" s="22"/>
    </row>
    <row r="54" spans="1:15" ht="21.95" customHeight="1" x14ac:dyDescent="0.4">
      <c r="B54" s="41"/>
      <c r="F54" s="3"/>
      <c r="I54" s="3"/>
      <c r="L54" s="22"/>
      <c r="O54" s="22"/>
    </row>
    <row r="55" spans="1:15" ht="21.95" customHeight="1" x14ac:dyDescent="0.45">
      <c r="A55" s="4" t="s">
        <v>0</v>
      </c>
      <c r="B55" s="4"/>
      <c r="C55" s="4"/>
      <c r="D55" s="4"/>
      <c r="E55" s="4"/>
      <c r="F55" s="4"/>
      <c r="G55" s="4"/>
      <c r="H55" s="4"/>
      <c r="I55" s="4"/>
      <c r="J55" s="4"/>
      <c r="L55" s="22"/>
      <c r="O55" s="22"/>
    </row>
    <row r="56" spans="1:15" ht="21.95" customHeight="1" x14ac:dyDescent="0.45">
      <c r="A56" s="4" t="s">
        <v>176</v>
      </c>
      <c r="B56" s="4"/>
      <c r="C56" s="4"/>
      <c r="D56" s="4"/>
      <c r="E56" s="4"/>
      <c r="F56" s="4"/>
      <c r="G56" s="4"/>
      <c r="H56" s="4"/>
      <c r="I56" s="4"/>
      <c r="J56" s="4"/>
      <c r="L56" s="22"/>
      <c r="O56" s="22"/>
    </row>
    <row r="57" spans="1:15" ht="21" x14ac:dyDescent="0.45">
      <c r="A57" s="4" t="s">
        <v>167</v>
      </c>
      <c r="B57" s="4"/>
      <c r="C57" s="4"/>
      <c r="D57" s="4"/>
      <c r="E57" s="4"/>
      <c r="F57" s="4"/>
      <c r="G57" s="4"/>
      <c r="H57" s="4"/>
      <c r="I57" s="4"/>
      <c r="J57" s="4"/>
      <c r="L57" s="22"/>
      <c r="O57" s="22"/>
    </row>
    <row r="58" spans="1:15" ht="21.95" customHeight="1" x14ac:dyDescent="0.45">
      <c r="A58" s="4"/>
      <c r="B58" s="4"/>
      <c r="C58" s="4"/>
      <c r="D58" s="4"/>
      <c r="E58" s="4"/>
      <c r="F58" s="134"/>
      <c r="G58" s="58"/>
      <c r="H58" s="58"/>
      <c r="I58" s="58"/>
      <c r="J58" s="43" t="s">
        <v>79</v>
      </c>
      <c r="L58" s="22"/>
      <c r="O58" s="22"/>
    </row>
    <row r="59" spans="1:15" ht="21.95" customHeight="1" x14ac:dyDescent="0.45">
      <c r="A59" s="135"/>
      <c r="B59" s="135"/>
      <c r="C59" s="135"/>
      <c r="D59" s="135"/>
      <c r="E59" s="136"/>
      <c r="F59" s="186" t="s">
        <v>1</v>
      </c>
      <c r="G59" s="186"/>
      <c r="H59" s="151"/>
      <c r="I59" s="186" t="s">
        <v>2</v>
      </c>
      <c r="J59" s="186"/>
      <c r="L59" s="22"/>
      <c r="O59" s="22"/>
    </row>
    <row r="60" spans="1:15" ht="21.95" customHeight="1" x14ac:dyDescent="0.45">
      <c r="A60" s="12"/>
      <c r="B60" s="12"/>
      <c r="C60" s="12"/>
      <c r="D60" s="12"/>
      <c r="E60" s="13" t="s">
        <v>3</v>
      </c>
      <c r="F60" s="137">
        <v>2566</v>
      </c>
      <c r="G60" s="137" t="s">
        <v>88</v>
      </c>
      <c r="H60" s="137"/>
      <c r="I60" s="137">
        <v>2566</v>
      </c>
      <c r="J60" s="137" t="s">
        <v>88</v>
      </c>
      <c r="L60" s="22"/>
      <c r="O60" s="22"/>
    </row>
    <row r="61" spans="1:15" ht="21.95" customHeight="1" x14ac:dyDescent="0.4">
      <c r="B61" s="41"/>
      <c r="F61" s="3"/>
      <c r="I61" s="3"/>
      <c r="J61" s="3"/>
      <c r="L61" s="22"/>
      <c r="O61" s="22"/>
    </row>
    <row r="62" spans="1:15" ht="21.95" customHeight="1" x14ac:dyDescent="0.4">
      <c r="A62" s="41" t="s">
        <v>13</v>
      </c>
      <c r="F62" s="142"/>
      <c r="G62" s="143"/>
      <c r="H62" s="143"/>
      <c r="I62" s="2"/>
      <c r="J62" s="143"/>
      <c r="L62" s="22"/>
      <c r="M62" s="2"/>
      <c r="N62" s="2"/>
      <c r="O62" s="22"/>
    </row>
    <row r="63" spans="1:15" ht="21.95" customHeight="1" x14ac:dyDescent="0.4">
      <c r="A63" s="41"/>
      <c r="B63" s="41" t="s">
        <v>182</v>
      </c>
      <c r="F63" s="60">
        <v>11250000</v>
      </c>
      <c r="G63" s="60">
        <v>0</v>
      </c>
      <c r="H63" s="65"/>
      <c r="I63" s="60">
        <v>114000000</v>
      </c>
      <c r="J63" s="60">
        <v>4600000</v>
      </c>
      <c r="L63" s="22"/>
      <c r="M63" s="2"/>
      <c r="N63" s="2"/>
      <c r="O63" s="22"/>
    </row>
    <row r="64" spans="1:15" ht="21.95" customHeight="1" x14ac:dyDescent="0.4">
      <c r="A64" s="41"/>
      <c r="B64" s="41" t="s">
        <v>183</v>
      </c>
      <c r="F64" s="60">
        <v>-17550000</v>
      </c>
      <c r="G64" s="60">
        <v>-11250000</v>
      </c>
      <c r="H64" s="65"/>
      <c r="I64" s="60">
        <v>-179300000</v>
      </c>
      <c r="J64" s="60">
        <v>0</v>
      </c>
      <c r="L64" s="22"/>
      <c r="M64" s="2"/>
      <c r="N64" s="2"/>
      <c r="O64" s="22"/>
    </row>
    <row r="65" spans="1:15" ht="21.95" customHeight="1" x14ac:dyDescent="0.4">
      <c r="A65" s="41"/>
      <c r="B65" s="41" t="s">
        <v>206</v>
      </c>
      <c r="F65" s="60">
        <v>0</v>
      </c>
      <c r="G65" s="60">
        <v>-40000</v>
      </c>
      <c r="H65" s="65"/>
      <c r="I65" s="60">
        <v>0</v>
      </c>
      <c r="J65" s="60">
        <v>-20000</v>
      </c>
      <c r="L65" s="22"/>
      <c r="M65" s="2"/>
      <c r="N65" s="2"/>
      <c r="O65" s="22"/>
    </row>
    <row r="66" spans="1:15" ht="21.95" customHeight="1" x14ac:dyDescent="0.4">
      <c r="B66" s="41" t="s">
        <v>107</v>
      </c>
      <c r="F66" s="60">
        <v>-2466700</v>
      </c>
      <c r="G66" s="60">
        <v>-9900000</v>
      </c>
      <c r="H66" s="65"/>
      <c r="I66" s="60">
        <v>-1766700</v>
      </c>
      <c r="J66" s="60">
        <v>-9900000</v>
      </c>
      <c r="L66" s="22"/>
      <c r="O66" s="22"/>
    </row>
    <row r="67" spans="1:15" s="144" customFormat="1" ht="21.95" customHeight="1" x14ac:dyDescent="0.4">
      <c r="B67" s="41" t="s">
        <v>14</v>
      </c>
      <c r="C67" s="1"/>
      <c r="D67" s="1"/>
      <c r="F67" s="60">
        <v>2431437</v>
      </c>
      <c r="G67" s="60">
        <v>979508</v>
      </c>
      <c r="H67" s="65"/>
      <c r="I67" s="60">
        <v>258078</v>
      </c>
      <c r="J67" s="60">
        <v>215421</v>
      </c>
      <c r="K67" s="2"/>
      <c r="L67" s="22"/>
      <c r="M67" s="142"/>
      <c r="N67" s="142"/>
      <c r="O67" s="22"/>
    </row>
    <row r="68" spans="1:15" s="144" customFormat="1" ht="21.95" customHeight="1" x14ac:dyDescent="0.4">
      <c r="B68" s="41" t="s">
        <v>150</v>
      </c>
      <c r="C68" s="1"/>
      <c r="D68" s="1"/>
      <c r="F68" s="60">
        <v>0</v>
      </c>
      <c r="G68" s="60">
        <v>0</v>
      </c>
      <c r="H68" s="65"/>
      <c r="I68" s="60">
        <v>50828</v>
      </c>
      <c r="J68" s="60">
        <v>0</v>
      </c>
      <c r="K68" s="2"/>
      <c r="L68" s="22"/>
      <c r="M68" s="142"/>
      <c r="N68" s="142"/>
      <c r="O68" s="22"/>
    </row>
    <row r="69" spans="1:15" s="144" customFormat="1" ht="21.95" customHeight="1" x14ac:dyDescent="0.4">
      <c r="B69" s="41" t="s">
        <v>15</v>
      </c>
      <c r="C69" s="1"/>
      <c r="D69" s="1"/>
      <c r="F69" s="60">
        <v>-113363668</v>
      </c>
      <c r="G69" s="60">
        <v>-38073448</v>
      </c>
      <c r="H69" s="65"/>
      <c r="I69" s="60">
        <v>-24697021</v>
      </c>
      <c r="J69" s="60">
        <v>-35485085</v>
      </c>
      <c r="K69" s="2"/>
      <c r="L69" s="22"/>
      <c r="M69" s="142"/>
      <c r="N69" s="142"/>
      <c r="O69" s="22"/>
    </row>
    <row r="70" spans="1:15" s="144" customFormat="1" ht="21.95" customHeight="1" x14ac:dyDescent="0.4">
      <c r="B70" s="41" t="s">
        <v>141</v>
      </c>
      <c r="C70" s="1"/>
      <c r="D70" s="1"/>
      <c r="F70" s="60">
        <v>-29500</v>
      </c>
      <c r="G70" s="60">
        <v>-199000</v>
      </c>
      <c r="H70" s="65"/>
      <c r="I70" s="60">
        <v>0</v>
      </c>
      <c r="J70" s="60">
        <v>-199000</v>
      </c>
      <c r="K70" s="2"/>
      <c r="L70" s="22"/>
      <c r="M70" s="142"/>
      <c r="N70" s="142"/>
      <c r="O70" s="22"/>
    </row>
    <row r="71" spans="1:15" s="144" customFormat="1" ht="21.95" customHeight="1" x14ac:dyDescent="0.4">
      <c r="B71" s="41" t="s">
        <v>154</v>
      </c>
      <c r="C71" s="1"/>
      <c r="D71" s="1"/>
      <c r="F71" s="60">
        <v>0</v>
      </c>
      <c r="G71" s="60">
        <v>0</v>
      </c>
      <c r="H71" s="65"/>
      <c r="I71" s="60">
        <v>-679454</v>
      </c>
      <c r="J71" s="60">
        <v>-29999100</v>
      </c>
      <c r="K71" s="2"/>
      <c r="L71" s="22"/>
      <c r="M71" s="142"/>
      <c r="N71" s="142"/>
      <c r="O71" s="22"/>
    </row>
    <row r="72" spans="1:15" s="144" customFormat="1" ht="21.95" customHeight="1" x14ac:dyDescent="0.4">
      <c r="B72" s="41" t="s">
        <v>178</v>
      </c>
      <c r="C72" s="1"/>
      <c r="D72" s="1"/>
      <c r="F72" s="60">
        <v>0</v>
      </c>
      <c r="G72" s="60">
        <v>-1768897</v>
      </c>
      <c r="H72" s="65"/>
      <c r="I72" s="60">
        <v>0</v>
      </c>
      <c r="J72" s="60">
        <v>0</v>
      </c>
      <c r="K72" s="2"/>
      <c r="L72" s="22"/>
      <c r="M72" s="142"/>
      <c r="N72" s="142"/>
      <c r="O72" s="22"/>
    </row>
    <row r="73" spans="1:15" s="144" customFormat="1" ht="21.95" hidden="1" customHeight="1" x14ac:dyDescent="0.4">
      <c r="B73" s="41" t="s">
        <v>121</v>
      </c>
      <c r="C73" s="1"/>
      <c r="D73" s="1"/>
      <c r="F73" s="60">
        <v>0</v>
      </c>
      <c r="G73" s="60">
        <v>0</v>
      </c>
      <c r="H73" s="65"/>
      <c r="I73" s="60">
        <v>0</v>
      </c>
      <c r="J73" s="60">
        <v>0</v>
      </c>
      <c r="K73" s="2"/>
      <c r="L73" s="22"/>
      <c r="M73" s="142"/>
      <c r="N73" s="142"/>
      <c r="O73" s="22"/>
    </row>
    <row r="74" spans="1:15" s="4" customFormat="1" ht="21.95" customHeight="1" x14ac:dyDescent="0.45">
      <c r="A74" s="4" t="s">
        <v>159</v>
      </c>
      <c r="F74" s="141">
        <f>SUM(F63:F73)</f>
        <v>-119728431</v>
      </c>
      <c r="G74" s="141">
        <f>SUM(G64:G73)</f>
        <v>-60251837</v>
      </c>
      <c r="H74" s="34"/>
      <c r="I74" s="141">
        <f>SUM(I63:I73)</f>
        <v>-92134269</v>
      </c>
      <c r="J74" s="141">
        <f>SUM(J63:J73)</f>
        <v>-70787764</v>
      </c>
      <c r="K74" s="2"/>
      <c r="L74" s="22"/>
      <c r="M74" s="5"/>
      <c r="N74" s="5"/>
      <c r="O74" s="22"/>
    </row>
    <row r="75" spans="1:15" ht="20.25" x14ac:dyDescent="0.4">
      <c r="G75" s="3"/>
      <c r="H75" s="3"/>
      <c r="I75" s="3"/>
      <c r="J75" s="3"/>
      <c r="L75" s="22"/>
      <c r="O75" s="22"/>
    </row>
    <row r="76" spans="1:15" ht="21.95" customHeight="1" x14ac:dyDescent="0.4">
      <c r="A76" s="1" t="s">
        <v>16</v>
      </c>
      <c r="G76" s="138"/>
      <c r="H76" s="138"/>
      <c r="L76" s="22"/>
      <c r="O76" s="22"/>
    </row>
    <row r="77" spans="1:15" ht="21.95" customHeight="1" x14ac:dyDescent="0.4">
      <c r="B77" s="41" t="s">
        <v>17</v>
      </c>
      <c r="F77" s="60">
        <v>1524967906</v>
      </c>
      <c r="G77" s="60">
        <v>1523179122</v>
      </c>
      <c r="H77" s="60"/>
      <c r="I77" s="60">
        <v>770502690</v>
      </c>
      <c r="J77" s="60">
        <v>706149131</v>
      </c>
      <c r="L77" s="22"/>
      <c r="O77" s="22"/>
    </row>
    <row r="78" spans="1:15" ht="21.95" customHeight="1" x14ac:dyDescent="0.4">
      <c r="B78" s="41" t="s">
        <v>18</v>
      </c>
      <c r="F78" s="60">
        <v>-1419947849</v>
      </c>
      <c r="G78" s="60">
        <v>-1514836216</v>
      </c>
      <c r="H78" s="60"/>
      <c r="I78" s="60">
        <v>-794004017</v>
      </c>
      <c r="J78" s="60">
        <v>-632021617</v>
      </c>
      <c r="L78" s="22"/>
      <c r="O78" s="22"/>
    </row>
    <row r="79" spans="1:15" ht="21.95" customHeight="1" x14ac:dyDescent="0.4">
      <c r="B79" s="41" t="s">
        <v>142</v>
      </c>
      <c r="F79" s="60">
        <v>65788233</v>
      </c>
      <c r="G79" s="60">
        <v>10000000</v>
      </c>
      <c r="H79" s="60"/>
      <c r="I79" s="60">
        <v>0</v>
      </c>
      <c r="J79" s="60">
        <v>10000000</v>
      </c>
      <c r="L79" s="22"/>
      <c r="O79" s="22"/>
    </row>
    <row r="80" spans="1:15" ht="21.95" customHeight="1" x14ac:dyDescent="0.4">
      <c r="B80" s="41" t="s">
        <v>19</v>
      </c>
      <c r="F80" s="60">
        <v>-20652000</v>
      </c>
      <c r="G80" s="60">
        <v>-20652000</v>
      </c>
      <c r="H80" s="60"/>
      <c r="I80" s="60">
        <v>-20652000</v>
      </c>
      <c r="J80" s="60">
        <v>-20652000</v>
      </c>
      <c r="L80" s="22"/>
      <c r="O80" s="22"/>
    </row>
    <row r="81" spans="1:15" ht="21.95" customHeight="1" x14ac:dyDescent="0.4">
      <c r="B81" s="41" t="s">
        <v>20</v>
      </c>
      <c r="F81" s="60">
        <v>-12086748</v>
      </c>
      <c r="G81" s="60">
        <v>-7614716</v>
      </c>
      <c r="H81" s="60"/>
      <c r="I81" s="60">
        <v>-2603759</v>
      </c>
      <c r="J81" s="60">
        <v>-2270324</v>
      </c>
      <c r="L81" s="22"/>
      <c r="O81" s="22"/>
    </row>
    <row r="82" spans="1:15" ht="21.95" customHeight="1" x14ac:dyDescent="0.4">
      <c r="B82" s="41" t="s">
        <v>179</v>
      </c>
      <c r="F82" s="60">
        <v>0</v>
      </c>
      <c r="G82" s="60">
        <v>179300000</v>
      </c>
      <c r="H82" s="60"/>
      <c r="I82" s="60">
        <v>0</v>
      </c>
      <c r="J82" s="60">
        <v>179300000</v>
      </c>
      <c r="L82" s="22"/>
      <c r="O82" s="22"/>
    </row>
    <row r="83" spans="1:15" ht="21.95" customHeight="1" x14ac:dyDescent="0.4">
      <c r="B83" s="41" t="s">
        <v>145</v>
      </c>
      <c r="F83" s="60">
        <v>21060</v>
      </c>
      <c r="G83" s="60">
        <v>0</v>
      </c>
      <c r="H83" s="60"/>
      <c r="I83" s="60">
        <v>21060</v>
      </c>
      <c r="J83" s="60">
        <v>0</v>
      </c>
      <c r="L83" s="22"/>
      <c r="O83" s="22"/>
    </row>
    <row r="84" spans="1:15" ht="21.95" customHeight="1" x14ac:dyDescent="0.4">
      <c r="B84" s="41" t="s">
        <v>136</v>
      </c>
      <c r="F84" s="60">
        <v>-74736</v>
      </c>
      <c r="G84" s="60">
        <v>0</v>
      </c>
      <c r="H84" s="65"/>
      <c r="I84" s="60">
        <v>-74736</v>
      </c>
      <c r="J84" s="60">
        <v>0</v>
      </c>
      <c r="L84" s="22"/>
      <c r="O84" s="22"/>
    </row>
    <row r="85" spans="1:15" s="4" customFormat="1" ht="21.95" customHeight="1" x14ac:dyDescent="0.45">
      <c r="A85" s="4" t="s">
        <v>160</v>
      </c>
      <c r="F85" s="141">
        <f>SUM(F77:F84)</f>
        <v>138015866</v>
      </c>
      <c r="G85" s="141">
        <f>SUM(G77:G84)</f>
        <v>169376190</v>
      </c>
      <c r="H85" s="34"/>
      <c r="I85" s="141">
        <f>SUM(I77:I84)</f>
        <v>-46810762</v>
      </c>
      <c r="J85" s="141">
        <f>SUM(J77:J84)</f>
        <v>240505190</v>
      </c>
      <c r="K85" s="2"/>
      <c r="L85" s="22"/>
      <c r="O85" s="22"/>
    </row>
    <row r="86" spans="1:15" ht="21.95" customHeight="1" x14ac:dyDescent="0.4">
      <c r="E86" s="46"/>
      <c r="F86" s="22"/>
      <c r="H86" s="3"/>
      <c r="L86" s="22"/>
      <c r="O86" s="22"/>
    </row>
    <row r="87" spans="1:15" ht="21.95" customHeight="1" x14ac:dyDescent="0.4">
      <c r="A87" s="1" t="s">
        <v>125</v>
      </c>
      <c r="E87" s="46"/>
      <c r="F87" s="60">
        <f>SUM(F85+F74+F46)</f>
        <v>-813653</v>
      </c>
      <c r="G87" s="60">
        <f>SUM(G85+G74+G46)</f>
        <v>4867629</v>
      </c>
      <c r="H87" s="65"/>
      <c r="I87" s="60">
        <f>SUM(I85+I74+I46)</f>
        <v>5527925</v>
      </c>
      <c r="J87" s="60">
        <f>SUM(J85+J74+J46)</f>
        <v>-8820418</v>
      </c>
      <c r="L87" s="22"/>
      <c r="O87" s="22"/>
    </row>
    <row r="88" spans="1:15" ht="21.95" customHeight="1" x14ac:dyDescent="0.4">
      <c r="A88" s="1" t="s">
        <v>180</v>
      </c>
      <c r="E88" s="15"/>
      <c r="F88" s="60">
        <v>30450956</v>
      </c>
      <c r="G88" s="60">
        <v>25428623</v>
      </c>
      <c r="H88" s="65"/>
      <c r="I88" s="60">
        <v>4687972</v>
      </c>
      <c r="J88" s="60">
        <v>13485121</v>
      </c>
      <c r="L88" s="22"/>
      <c r="O88" s="22"/>
    </row>
    <row r="89" spans="1:15" ht="21.95" customHeight="1" x14ac:dyDescent="0.4">
      <c r="A89" s="41" t="s">
        <v>102</v>
      </c>
      <c r="B89" s="41"/>
      <c r="F89" s="60">
        <v>-6772</v>
      </c>
      <c r="G89" s="60">
        <v>24404</v>
      </c>
      <c r="H89" s="65"/>
      <c r="I89" s="60">
        <v>-6772</v>
      </c>
      <c r="J89" s="60">
        <v>23269</v>
      </c>
      <c r="L89" s="22"/>
      <c r="O89" s="22"/>
    </row>
    <row r="90" spans="1:15" ht="21.95" customHeight="1" x14ac:dyDescent="0.4">
      <c r="A90" s="41" t="s">
        <v>21</v>
      </c>
      <c r="B90" s="41"/>
      <c r="F90" s="60">
        <v>452357</v>
      </c>
      <c r="G90" s="60">
        <v>130300</v>
      </c>
      <c r="H90" s="65"/>
      <c r="I90" s="60">
        <v>0</v>
      </c>
      <c r="J90" s="60">
        <v>0</v>
      </c>
      <c r="L90" s="22"/>
      <c r="O90" s="22"/>
    </row>
    <row r="91" spans="1:15" ht="21.95" customHeight="1" thickBot="1" x14ac:dyDescent="0.5">
      <c r="A91" s="36" t="s">
        <v>181</v>
      </c>
      <c r="E91" s="15"/>
      <c r="F91" s="145">
        <f>SUM(F87:F90)</f>
        <v>30082888</v>
      </c>
      <c r="G91" s="145">
        <f>SUM(G87:G90)</f>
        <v>30450956</v>
      </c>
      <c r="H91" s="34"/>
      <c r="I91" s="145">
        <f>SUM(I87:I90)</f>
        <v>10209125</v>
      </c>
      <c r="J91" s="145">
        <f>SUM(J87:J90)</f>
        <v>4687972</v>
      </c>
      <c r="K91" s="2">
        <f>F91-'Page 5-7'!G11</f>
        <v>0</v>
      </c>
      <c r="L91" s="22">
        <f>I91-'Page 5-7'!J11</f>
        <v>0</v>
      </c>
      <c r="O91" s="22"/>
    </row>
    <row r="92" spans="1:15" ht="21.95" customHeight="1" thickTop="1" x14ac:dyDescent="0.4">
      <c r="A92" s="36"/>
      <c r="E92" s="46"/>
      <c r="F92" s="22"/>
      <c r="H92" s="3"/>
      <c r="K92" s="22"/>
      <c r="L92" s="22"/>
      <c r="M92" s="22"/>
      <c r="N92" s="22"/>
      <c r="O92" s="22"/>
    </row>
    <row r="93" spans="1:15" ht="21.95" customHeight="1" x14ac:dyDescent="0.45">
      <c r="F93" s="2"/>
      <c r="G93" s="2"/>
      <c r="H93" s="27"/>
      <c r="I93" s="2"/>
      <c r="J93" s="63"/>
      <c r="K93" s="22"/>
      <c r="L93" s="22"/>
      <c r="M93" s="22"/>
      <c r="N93" s="69"/>
      <c r="O93" s="22"/>
    </row>
    <row r="94" spans="1:15" ht="21.95" customHeight="1" x14ac:dyDescent="0.4">
      <c r="F94" s="2"/>
      <c r="G94" s="2"/>
      <c r="H94" s="2"/>
      <c r="I94" s="2"/>
      <c r="J94" s="2"/>
    </row>
    <row r="95" spans="1:15" ht="21.95" customHeight="1" x14ac:dyDescent="0.4">
      <c r="F95" s="2"/>
      <c r="G95" s="2"/>
      <c r="H95" s="2"/>
      <c r="I95" s="2"/>
      <c r="J95" s="2"/>
    </row>
    <row r="96" spans="1:15" ht="21.95" customHeight="1" x14ac:dyDescent="0.4">
      <c r="F96" s="2"/>
      <c r="G96" s="2"/>
      <c r="H96" s="2"/>
      <c r="I96" s="2"/>
      <c r="J96" s="2"/>
    </row>
    <row r="97" spans="1:10" ht="21.95" customHeight="1" x14ac:dyDescent="0.4">
      <c r="F97" s="2"/>
      <c r="G97" s="2"/>
      <c r="H97" s="2"/>
      <c r="I97" s="2"/>
      <c r="J97" s="2"/>
    </row>
    <row r="98" spans="1:10" ht="21.95" customHeight="1" x14ac:dyDescent="0.4">
      <c r="F98" s="2"/>
      <c r="G98" s="2"/>
      <c r="H98" s="2"/>
      <c r="I98" s="2"/>
      <c r="J98" s="2"/>
    </row>
    <row r="99" spans="1:10" ht="21.95" customHeight="1" x14ac:dyDescent="0.4">
      <c r="F99" s="2"/>
      <c r="G99" s="2"/>
      <c r="H99" s="2"/>
      <c r="I99" s="2"/>
      <c r="J99" s="2"/>
    </row>
    <row r="100" spans="1:10" ht="21.95" customHeight="1" x14ac:dyDescent="0.4">
      <c r="F100" s="2"/>
      <c r="G100" s="2"/>
      <c r="H100" s="2"/>
      <c r="I100" s="2"/>
      <c r="J100" s="2"/>
    </row>
    <row r="101" spans="1:10" ht="21.95" customHeight="1" x14ac:dyDescent="0.4">
      <c r="F101" s="2"/>
      <c r="G101" s="2"/>
      <c r="H101" s="2"/>
      <c r="I101" s="2"/>
      <c r="J101" s="2"/>
    </row>
    <row r="102" spans="1:10" ht="21.95" customHeight="1" x14ac:dyDescent="0.4">
      <c r="F102" s="2"/>
      <c r="G102" s="2"/>
      <c r="H102" s="2"/>
      <c r="I102" s="2"/>
      <c r="J102" s="2"/>
    </row>
    <row r="103" spans="1:10" ht="21.95" customHeight="1" x14ac:dyDescent="0.4">
      <c r="F103" s="2"/>
      <c r="G103" s="2"/>
      <c r="H103" s="2"/>
      <c r="I103" s="2"/>
      <c r="J103" s="2"/>
    </row>
    <row r="104" spans="1:10" ht="21.95" customHeight="1" x14ac:dyDescent="0.4">
      <c r="F104" s="2"/>
      <c r="G104" s="2"/>
      <c r="H104" s="2"/>
      <c r="I104" s="2"/>
      <c r="J104" s="2"/>
    </row>
    <row r="105" spans="1:10" ht="21.95" customHeight="1" x14ac:dyDescent="0.4">
      <c r="F105" s="2"/>
      <c r="G105" s="2"/>
      <c r="H105" s="2"/>
      <c r="I105" s="2"/>
      <c r="J105" s="2"/>
    </row>
    <row r="106" spans="1:10" ht="21.95" customHeight="1" x14ac:dyDescent="0.4">
      <c r="A106" s="1" t="s">
        <v>80</v>
      </c>
    </row>
    <row r="107" spans="1:10" ht="21.95" customHeight="1" x14ac:dyDescent="0.4">
      <c r="J107" s="3">
        <v>13</v>
      </c>
    </row>
  </sheetData>
  <mergeCells count="4">
    <mergeCell ref="F59:G59"/>
    <mergeCell ref="I59:J59"/>
    <mergeCell ref="F6:G6"/>
    <mergeCell ref="I6:J6"/>
  </mergeCells>
  <pageMargins left="0.78740157480314965" right="0.11811023622047245" top="0.31496062992125984" bottom="0.11811023622047245" header="0" footer="0"/>
  <pageSetup paperSize="9" scale="68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 5-7</vt:lpstr>
      <vt:lpstr>Page 8-9</vt:lpstr>
      <vt:lpstr>Page 10</vt:lpstr>
      <vt:lpstr>Page 11</vt:lpstr>
      <vt:lpstr>Page 12-13</vt:lpstr>
      <vt:lpstr>'Page 12-13'!Print_Area</vt:lpstr>
      <vt:lpstr>'Page 5-7'!Print_Area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Ronnakorn Tongdonyod</cp:lastModifiedBy>
  <cp:lastPrinted>2024-02-23T10:04:08Z</cp:lastPrinted>
  <dcterms:created xsi:type="dcterms:W3CDTF">2022-02-28T11:25:18Z</dcterms:created>
  <dcterms:modified xsi:type="dcterms:W3CDTF">2024-02-23T12:00:32Z</dcterms:modified>
</cp:coreProperties>
</file>