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O:\ปิดงบการเงิน2023\ข้อมูลนำส่งงบการเงินตลาดหลักทรัพย์Q4_23\"/>
    </mc:Choice>
  </mc:AlternateContent>
  <xr:revisionPtr revIDLastSave="0" documentId="13_ncr:1_{DF29165C-C796-443C-A682-8BC45CB3407F}" xr6:coauthVersionLast="47" xr6:coauthVersionMax="47" xr10:uidLastSave="{00000000-0000-0000-0000-000000000000}"/>
  <bookViews>
    <workbookView xWindow="28680" yWindow="-120" windowWidth="29040" windowHeight="15840" tabRatio="812" activeTab="2" xr2:uid="{00000000-000D-0000-FFFF-FFFF00000000}"/>
  </bookViews>
  <sheets>
    <sheet name="Page 5-6" sheetId="1" r:id="rId1"/>
    <sheet name="Page 7-8" sheetId="12" r:id="rId2"/>
    <sheet name="Page 9" sheetId="10" r:id="rId3"/>
    <sheet name="Page 10" sheetId="11" r:id="rId4"/>
    <sheet name="Page 11-12" sheetId="8" r:id="rId5"/>
  </sheets>
  <definedNames>
    <definedName name="_xlnm.Print_Area" localSheetId="0">'Page 5-6'!$A$1:$K$132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4" i="10" l="1"/>
  <c r="L23" i="10"/>
  <c r="J23" i="11"/>
  <c r="J22" i="11"/>
  <c r="J33" i="8"/>
  <c r="J42" i="8" s="1"/>
  <c r="J46" i="8" s="1"/>
  <c r="I33" i="8"/>
  <c r="G33" i="8"/>
  <c r="N28" i="10"/>
  <c r="F83" i="8"/>
  <c r="I83" i="8"/>
  <c r="F65" i="12"/>
  <c r="G77" i="12"/>
  <c r="K67" i="1"/>
  <c r="H67" i="1"/>
  <c r="I65" i="12"/>
  <c r="J72" i="8"/>
  <c r="G72" i="8"/>
  <c r="G56" i="1"/>
  <c r="J56" i="1"/>
  <c r="A131" i="1"/>
  <c r="I20" i="10"/>
  <c r="I21" i="10" s="1"/>
  <c r="L19" i="10"/>
  <c r="M19" i="10" s="1"/>
  <c r="O19" i="10" s="1"/>
  <c r="L15" i="10"/>
  <c r="M15" i="10" s="1"/>
  <c r="O15" i="10" s="1"/>
  <c r="A93" i="12"/>
  <c r="J77" i="12"/>
  <c r="J72" i="12"/>
  <c r="J81" i="12" s="1"/>
  <c r="G72" i="12"/>
  <c r="G80" i="12" s="1"/>
  <c r="J65" i="12"/>
  <c r="J66" i="12" s="1"/>
  <c r="G65" i="12"/>
  <c r="A51" i="12"/>
  <c r="A50" i="12"/>
  <c r="A49" i="12"/>
  <c r="J35" i="12"/>
  <c r="J36" i="12" s="1"/>
  <c r="G35" i="12"/>
  <c r="G36" i="12" s="1"/>
  <c r="J20" i="12"/>
  <c r="G20" i="12"/>
  <c r="J13" i="12"/>
  <c r="G13" i="12"/>
  <c r="G22" i="12" s="1"/>
  <c r="G24" i="12" s="1"/>
  <c r="G26" i="12" s="1"/>
  <c r="I27" i="11"/>
  <c r="H27" i="11"/>
  <c r="E27" i="11"/>
  <c r="D27" i="11"/>
  <c r="C27" i="11"/>
  <c r="J25" i="11"/>
  <c r="I19" i="11"/>
  <c r="I20" i="11" s="1"/>
  <c r="H19" i="11"/>
  <c r="H20" i="11" s="1"/>
  <c r="H28" i="11" s="1"/>
  <c r="E19" i="11"/>
  <c r="E20" i="11" s="1"/>
  <c r="D19" i="11"/>
  <c r="D20" i="11" s="1"/>
  <c r="D28" i="11" s="1"/>
  <c r="C19" i="11"/>
  <c r="C20" i="11"/>
  <c r="C28" i="11" s="1"/>
  <c r="J17" i="11"/>
  <c r="K17" i="11" s="1"/>
  <c r="J15" i="11"/>
  <c r="K15" i="11" s="1"/>
  <c r="K28" i="10"/>
  <c r="F28" i="10"/>
  <c r="E28" i="10"/>
  <c r="D28" i="10"/>
  <c r="C28" i="10"/>
  <c r="L26" i="10"/>
  <c r="L18" i="10"/>
  <c r="L16" i="10"/>
  <c r="M16" i="10"/>
  <c r="O16" i="10" s="1"/>
  <c r="K124" i="1"/>
  <c r="K126" i="1" s="1"/>
  <c r="H124" i="1"/>
  <c r="H126" i="1" s="1"/>
  <c r="J12" i="11"/>
  <c r="K12" i="11" s="1"/>
  <c r="H19" i="1"/>
  <c r="K19" i="1"/>
  <c r="G83" i="8"/>
  <c r="J83" i="8"/>
  <c r="K73" i="1"/>
  <c r="H73" i="1"/>
  <c r="H74" i="1" s="1"/>
  <c r="H127" i="1" s="1"/>
  <c r="H29" i="1"/>
  <c r="K29" i="1"/>
  <c r="L13" i="10"/>
  <c r="M13" i="10"/>
  <c r="O13" i="10"/>
  <c r="G42" i="8"/>
  <c r="G46" i="8" s="1"/>
  <c r="K20" i="10"/>
  <c r="K21" i="10" s="1"/>
  <c r="C20" i="10"/>
  <c r="C21" i="10" s="1"/>
  <c r="C29" i="10" s="1"/>
  <c r="A55" i="8"/>
  <c r="A53" i="8"/>
  <c r="A100" i="1"/>
  <c r="A105" i="1"/>
  <c r="A104" i="1"/>
  <c r="A103" i="1"/>
  <c r="A53" i="1"/>
  <c r="A52" i="1"/>
  <c r="A51" i="1"/>
  <c r="E20" i="10"/>
  <c r="E21" i="10" s="1"/>
  <c r="F20" i="10"/>
  <c r="F21" i="10"/>
  <c r="F29" i="10" s="1"/>
  <c r="D20" i="10"/>
  <c r="D21" i="10" s="1"/>
  <c r="D29" i="10" s="1"/>
  <c r="H20" i="10"/>
  <c r="H21" i="10" s="1"/>
  <c r="G20" i="10"/>
  <c r="G21" i="10" s="1"/>
  <c r="J20" i="10"/>
  <c r="J21" i="10" s="1"/>
  <c r="J29" i="10" s="1"/>
  <c r="N20" i="10"/>
  <c r="N21" i="10" s="1"/>
  <c r="J14" i="11"/>
  <c r="K14" i="11" s="1"/>
  <c r="G19" i="11"/>
  <c r="G20" i="11"/>
  <c r="G28" i="11" s="1"/>
  <c r="J18" i="11"/>
  <c r="K18" i="11" s="1"/>
  <c r="F19" i="11"/>
  <c r="F20" i="11"/>
  <c r="G81" i="12"/>
  <c r="H30" i="1"/>
  <c r="F33" i="8"/>
  <c r="F42" i="8" s="1"/>
  <c r="F46" i="8" s="1"/>
  <c r="I42" i="8"/>
  <c r="I46" i="8" s="1"/>
  <c r="F72" i="8"/>
  <c r="F20" i="12"/>
  <c r="F22" i="12" s="1"/>
  <c r="F24" i="12" s="1"/>
  <c r="F26" i="12" s="1"/>
  <c r="J28" i="10"/>
  <c r="F35" i="12"/>
  <c r="F36" i="12" s="1"/>
  <c r="F66" i="12" s="1"/>
  <c r="F67" i="12" s="1"/>
  <c r="G124" i="1"/>
  <c r="G126" i="1" s="1"/>
  <c r="G73" i="1"/>
  <c r="G67" i="1"/>
  <c r="G29" i="1"/>
  <c r="J19" i="1"/>
  <c r="J124" i="1"/>
  <c r="J126" i="1" s="1"/>
  <c r="J73" i="1"/>
  <c r="K22" i="11"/>
  <c r="I20" i="12"/>
  <c r="I83" i="12"/>
  <c r="I84" i="12"/>
  <c r="G19" i="1"/>
  <c r="H28" i="10"/>
  <c r="K23" i="11"/>
  <c r="I13" i="12"/>
  <c r="I22" i="12" s="1"/>
  <c r="I24" i="12" s="1"/>
  <c r="I26" i="12" s="1"/>
  <c r="I35" i="12"/>
  <c r="I36" i="12" s="1"/>
  <c r="J29" i="1"/>
  <c r="J67" i="1"/>
  <c r="F13" i="12"/>
  <c r="K25" i="11"/>
  <c r="M24" i="10"/>
  <c r="O24" i="10" s="1"/>
  <c r="M23" i="10"/>
  <c r="O23" i="10"/>
  <c r="G27" i="11"/>
  <c r="J26" i="11"/>
  <c r="J27" i="11" s="1"/>
  <c r="K26" i="11"/>
  <c r="K27" i="11" s="1"/>
  <c r="I77" i="12"/>
  <c r="I72" i="12"/>
  <c r="I80" i="12" s="1"/>
  <c r="I28" i="10"/>
  <c r="L27" i="10"/>
  <c r="M27" i="10" s="1"/>
  <c r="O27" i="10" s="1"/>
  <c r="G28" i="10"/>
  <c r="G29" i="10" s="1"/>
  <c r="I72" i="8"/>
  <c r="F72" i="12"/>
  <c r="F80" i="12"/>
  <c r="F77" i="12"/>
  <c r="F81" i="12"/>
  <c r="I81" i="12"/>
  <c r="F27" i="11"/>
  <c r="L20" i="10" l="1"/>
  <c r="M20" i="10" s="1"/>
  <c r="M21" i="10" s="1"/>
  <c r="M18" i="10"/>
  <c r="O18" i="10" s="1"/>
  <c r="O20" i="10" s="1"/>
  <c r="J22" i="12"/>
  <c r="J24" i="12" s="1"/>
  <c r="J26" i="12" s="1"/>
  <c r="K19" i="11"/>
  <c r="G66" i="12"/>
  <c r="I29" i="10"/>
  <c r="K29" i="10"/>
  <c r="F28" i="11"/>
  <c r="N29" i="10"/>
  <c r="J67" i="12"/>
  <c r="J80" i="12"/>
  <c r="H29" i="10"/>
  <c r="J74" i="1"/>
  <c r="E28" i="11"/>
  <c r="I66" i="12"/>
  <c r="J85" i="8"/>
  <c r="J89" i="8" s="1"/>
  <c r="I85" i="8"/>
  <c r="I89" i="8" s="1"/>
  <c r="I28" i="11"/>
  <c r="L28" i="10"/>
  <c r="H128" i="1"/>
  <c r="K30" i="1"/>
  <c r="J127" i="1"/>
  <c r="G30" i="1"/>
  <c r="G128" i="1" s="1"/>
  <c r="K74" i="1"/>
  <c r="K127" i="1" s="1"/>
  <c r="J30" i="1"/>
  <c r="G74" i="1"/>
  <c r="G127" i="1" s="1"/>
  <c r="I67" i="12"/>
  <c r="E29" i="10"/>
  <c r="O21" i="10"/>
  <c r="K20" i="11"/>
  <c r="K28" i="11" s="1"/>
  <c r="G67" i="12"/>
  <c r="M26" i="10"/>
  <c r="F85" i="8"/>
  <c r="F89" i="8" s="1"/>
  <c r="J19" i="11"/>
  <c r="J20" i="11" s="1"/>
  <c r="J28" i="11" s="1"/>
  <c r="G85" i="8"/>
  <c r="G89" i="8" s="1"/>
  <c r="L21" i="10" l="1"/>
  <c r="L29" i="10" s="1"/>
  <c r="K128" i="1"/>
  <c r="J128" i="1"/>
  <c r="O26" i="10"/>
  <c r="O28" i="10" s="1"/>
  <c r="O29" i="10" s="1"/>
  <c r="M28" i="10"/>
  <c r="M29" i="10" s="1"/>
</calcChain>
</file>

<file path=xl/sharedStrings.xml><?xml version="1.0" encoding="utf-8"?>
<sst xmlns="http://schemas.openxmlformats.org/spreadsheetml/2006/main" count="346" uniqueCount="229">
  <si>
    <t>STATEMENTS  OF  FINANCIAL  POSITION</t>
  </si>
  <si>
    <t>ASIA BIOMASS PUBLIC COMPANY LIMITED AND SUBSIDIARIES</t>
  </si>
  <si>
    <t>Consolidated</t>
  </si>
  <si>
    <t>Separate financial statements</t>
  </si>
  <si>
    <t>Notes</t>
  </si>
  <si>
    <t>(Unit : Baht)</t>
  </si>
  <si>
    <t>Notes to financial statements are an integral part of these financial statements.</t>
  </si>
  <si>
    <t xml:space="preserve">Cash and cash equivalents </t>
  </si>
  <si>
    <t>Advance payment for goods</t>
  </si>
  <si>
    <t>Inventories</t>
  </si>
  <si>
    <t>Total current assets</t>
  </si>
  <si>
    <t>Investments in subsidiaries</t>
  </si>
  <si>
    <t>Right-of-use assets</t>
  </si>
  <si>
    <t>Deferred tax assets</t>
  </si>
  <si>
    <t>Other non-current assets</t>
  </si>
  <si>
    <t>Current portion of long-term liabilities</t>
  </si>
  <si>
    <t>Current portion of leases liabilities</t>
  </si>
  <si>
    <t>Deferred tax liabilities</t>
  </si>
  <si>
    <t>ASSETS</t>
  </si>
  <si>
    <t>Current Assets</t>
  </si>
  <si>
    <t>Non-Current Assets</t>
  </si>
  <si>
    <t>Total non-current assets</t>
  </si>
  <si>
    <t xml:space="preserve"> Total assets</t>
  </si>
  <si>
    <t xml:space="preserve">LIABILITIES AND EQUITY </t>
  </si>
  <si>
    <t>Current liabilities</t>
  </si>
  <si>
    <t xml:space="preserve">Total current liabilities </t>
  </si>
  <si>
    <t>Non-current liabilities</t>
  </si>
  <si>
    <t>Total non-current  liabilities</t>
  </si>
  <si>
    <t>Total liabilities</t>
  </si>
  <si>
    <t>Equity</t>
  </si>
  <si>
    <t>Share capital</t>
  </si>
  <si>
    <t>Authorized share capital</t>
  </si>
  <si>
    <t>Premium on ordinary shares</t>
  </si>
  <si>
    <t>Other components of shareholders' equity</t>
  </si>
  <si>
    <t>Non-controlling interests of the subsidiaries</t>
  </si>
  <si>
    <t xml:space="preserve"> Total shareholders' equity</t>
  </si>
  <si>
    <t xml:space="preserve">          Total liabilities and shareholder's equity</t>
  </si>
  <si>
    <t xml:space="preserve">Legal reserve                             </t>
  </si>
  <si>
    <t>Retained earnings (deficits)</t>
  </si>
  <si>
    <t>Appropriated</t>
  </si>
  <si>
    <t>Unappropriated</t>
  </si>
  <si>
    <t>Equity attributable to owners of the Company</t>
  </si>
  <si>
    <t>Others surpluses</t>
  </si>
  <si>
    <t>Revenues</t>
  </si>
  <si>
    <t>Revenue from sale</t>
  </si>
  <si>
    <t>Revenue from rendering service</t>
  </si>
  <si>
    <t>Other income</t>
  </si>
  <si>
    <t>Total revenues</t>
  </si>
  <si>
    <t>Expenses</t>
  </si>
  <si>
    <t>Cost of goods sold</t>
  </si>
  <si>
    <t>Cost of rendering service</t>
  </si>
  <si>
    <t>Cost of distribution</t>
  </si>
  <si>
    <t>Administrative expenses</t>
  </si>
  <si>
    <t>Total expenses</t>
  </si>
  <si>
    <t>Finance cost</t>
  </si>
  <si>
    <t>Other comprehensive income</t>
  </si>
  <si>
    <t xml:space="preserve">Exchange differences from translation </t>
  </si>
  <si>
    <t>Non-controlling interests of the subsidiary</t>
  </si>
  <si>
    <t>Equity holders of the Company</t>
  </si>
  <si>
    <t>Profit on cash flow hedges</t>
  </si>
  <si>
    <t>to profit or loss:</t>
  </si>
  <si>
    <t>Issued and paid-up</t>
  </si>
  <si>
    <t xml:space="preserve">Premium on </t>
  </si>
  <si>
    <t>share capital</t>
  </si>
  <si>
    <t>Parent's Shareholders' Equity</t>
  </si>
  <si>
    <t>legal reserve</t>
  </si>
  <si>
    <t>Retained earnings(deficits)</t>
  </si>
  <si>
    <t xml:space="preserve">Exchange </t>
  </si>
  <si>
    <t xml:space="preserve">differences on </t>
  </si>
  <si>
    <t xml:space="preserve">translation </t>
  </si>
  <si>
    <t>Other comprehensive income (loss)</t>
  </si>
  <si>
    <t>Total</t>
  </si>
  <si>
    <t>Non-controlling</t>
  </si>
  <si>
    <t>interests of</t>
  </si>
  <si>
    <t>the subsidiaries</t>
  </si>
  <si>
    <t xml:space="preserve">Total equity </t>
  </si>
  <si>
    <t xml:space="preserve">holder </t>
  </si>
  <si>
    <t>of the Company</t>
  </si>
  <si>
    <t>Revaluation</t>
  </si>
  <si>
    <t>surplus</t>
  </si>
  <si>
    <t>of land</t>
  </si>
  <si>
    <t xml:space="preserve">Loss on </t>
  </si>
  <si>
    <t xml:space="preserve">cash flow </t>
  </si>
  <si>
    <t xml:space="preserve"> hedges</t>
  </si>
  <si>
    <t>Cash flow from operations Activities</t>
  </si>
  <si>
    <t xml:space="preserve">        Adjustments to reconcile profit (loss) before income tax expenses </t>
  </si>
  <si>
    <t xml:space="preserve">        for cash received (used) from operations </t>
  </si>
  <si>
    <t xml:space="preserve">Depreciation </t>
  </si>
  <si>
    <t>Amortization of intangible assets</t>
  </si>
  <si>
    <t>Interest income</t>
  </si>
  <si>
    <t>Interest expenses</t>
  </si>
  <si>
    <t>Provision for employee benefits</t>
  </si>
  <si>
    <t>Depreciation of right-of-use assets</t>
  </si>
  <si>
    <t>Cash flows from investing activities</t>
  </si>
  <si>
    <t>Acquisition of property, plant and equipment</t>
  </si>
  <si>
    <t>Cash flows from financing activities</t>
  </si>
  <si>
    <t>Payment of short-term loans from financial institutions</t>
  </si>
  <si>
    <t>Actuarial gain (loss) from employee benefit plan</t>
  </si>
  <si>
    <t>(Unit :  Baht)</t>
  </si>
  <si>
    <t xml:space="preserve">     Profit (loss) before income tax expenses</t>
  </si>
  <si>
    <t>5.1, 6</t>
  </si>
  <si>
    <t xml:space="preserve"> and paid-up</t>
  </si>
  <si>
    <t>Issued</t>
  </si>
  <si>
    <t xml:space="preserve"> surpluses</t>
  </si>
  <si>
    <t>Others</t>
  </si>
  <si>
    <t>Profit from operation before changes in operating assets and liabities</t>
  </si>
  <si>
    <t>Net cash used in investing activities</t>
  </si>
  <si>
    <t>Effects of exchange rates changes on cash and cash equivalents</t>
  </si>
  <si>
    <t>Short-term loans to related parties</t>
  </si>
  <si>
    <t>Trade and other current receivables-related parties</t>
  </si>
  <si>
    <t>Trade and other current receivables-third parties</t>
  </si>
  <si>
    <t>Deposit at bank pledged as collateral</t>
  </si>
  <si>
    <t>Property, plants and equipment</t>
  </si>
  <si>
    <t>Short-term loans from financial institutions</t>
  </si>
  <si>
    <t>Trade and other current payable-related parties</t>
  </si>
  <si>
    <t>Trade and other current payable-third parties</t>
  </si>
  <si>
    <t>Accrued income tax</t>
  </si>
  <si>
    <t>Long-term loans form financial institutions</t>
  </si>
  <si>
    <t>Obligation under lease agreements</t>
  </si>
  <si>
    <t>Non-current obligation employee benefits</t>
  </si>
  <si>
    <t>Profit (loss) before finance costs and expenses (income) tax expenses</t>
  </si>
  <si>
    <t>Profit (loss) before expenses (income) tax expenses</t>
  </si>
  <si>
    <t>Items must be classifield into profit or loss in the future</t>
  </si>
  <si>
    <t>profit or loss in the future</t>
  </si>
  <si>
    <t xml:space="preserve">Income tax relating to items must be classifield into </t>
  </si>
  <si>
    <t>in the future - net of tax</t>
  </si>
  <si>
    <t xml:space="preserve">Total items must be classifield into profit or loss </t>
  </si>
  <si>
    <t>Profit (loss) attributable to:</t>
  </si>
  <si>
    <t>Total comprehensive income (loss) attributable to:</t>
  </si>
  <si>
    <t>Basic earnings (loss) per share</t>
  </si>
  <si>
    <t>Loss on diminution in the value of inventories (reversal)</t>
  </si>
  <si>
    <t>Cash paid for income tax</t>
  </si>
  <si>
    <t>Cash received from interest income</t>
  </si>
  <si>
    <t>Cash paid for interest expenses</t>
  </si>
  <si>
    <t>Cash received from short-term loans from financial institutions</t>
  </si>
  <si>
    <t>Repayment of long-term loans</t>
  </si>
  <si>
    <t>Repayment of  under lease liabilities</t>
  </si>
  <si>
    <t>2022</t>
  </si>
  <si>
    <t>Unrealized gains (loss)on exchange rate</t>
  </si>
  <si>
    <t xml:space="preserve">Effect of exchange  differences on translation </t>
  </si>
  <si>
    <t xml:space="preserve">Deposit at bank pledged as collateral increase </t>
  </si>
  <si>
    <t>Net  Increased (decreased) in cash and cash equivalents</t>
  </si>
  <si>
    <t>Expenses (Income) tax</t>
  </si>
  <si>
    <t xml:space="preserve">Items that will not be reclassified subsequently </t>
  </si>
  <si>
    <t>Gain on revaluation of land</t>
  </si>
  <si>
    <t>Income tax relating to items that will not be</t>
  </si>
  <si>
    <t>reclassified subsequently to profit or loss</t>
  </si>
  <si>
    <t>Total items that will not be reclassified subsequently</t>
  </si>
  <si>
    <t>to loss - net of tax</t>
  </si>
  <si>
    <t>Derivatives assets</t>
  </si>
  <si>
    <t xml:space="preserve">   Issued and paid-up share capital</t>
  </si>
  <si>
    <t xml:space="preserve">      400,000,000 ordinary shares of Baht 0.50 each </t>
  </si>
  <si>
    <t>Investments in associates</t>
  </si>
  <si>
    <t>Income tax relating to items not must be classifield</t>
  </si>
  <si>
    <t xml:space="preserve"> into profit or loss in the future</t>
  </si>
  <si>
    <t xml:space="preserve">      450,000,000 ordinary shares of Baht 0.50 each </t>
  </si>
  <si>
    <t>Earnings (loss) per share</t>
  </si>
  <si>
    <t>Diluted earnings (loss) per share</t>
  </si>
  <si>
    <t>Weighted average of ordinary shares (unit : share)</t>
  </si>
  <si>
    <t>Weighted average of ordinary shares for diluted earnings per share  (unit : share)</t>
  </si>
  <si>
    <t>2023</t>
  </si>
  <si>
    <t>Unaudited</t>
  </si>
  <si>
    <t>Balance as at January 1, 2022</t>
  </si>
  <si>
    <t>Loss</t>
  </si>
  <si>
    <t>December 31, 2022</t>
  </si>
  <si>
    <t>Audited</t>
  </si>
  <si>
    <t>Cash received from sales of non-current assets held for sale</t>
  </si>
  <si>
    <t>Payment of right offering</t>
  </si>
  <si>
    <t>Expenses for the capital increase of ordinary shares</t>
  </si>
  <si>
    <t>Cash received generated from operating</t>
  </si>
  <si>
    <t>Profit</t>
  </si>
  <si>
    <t>June 30, 2023</t>
  </si>
  <si>
    <t>Cash received from long-term loans</t>
  </si>
  <si>
    <t>Capital increase due to convert warrants</t>
  </si>
  <si>
    <t>Proceeds from exercise of warrants</t>
  </si>
  <si>
    <t>Intangible assets</t>
  </si>
  <si>
    <t xml:space="preserve">      400,011,700 ordinary shares of Baht 0.50 each </t>
  </si>
  <si>
    <t>Net cash from (used in) operating activities</t>
  </si>
  <si>
    <t>Derivatives liabilities</t>
  </si>
  <si>
    <t>Allowance for expected credit loss - Trade receivables (reversal)</t>
  </si>
  <si>
    <t>Allowance for impairment loss - Investment in subsidiaries (reversal)</t>
  </si>
  <si>
    <t>Loss from written off non-refundable witholding tax</t>
  </si>
  <si>
    <t>(Gain) loss on disposal and written off of equipments</t>
  </si>
  <si>
    <t>Cash received from sale of intangible assets</t>
  </si>
  <si>
    <t>Cash received from sale of equipments</t>
  </si>
  <si>
    <t>Acquisition of Intangible assets</t>
  </si>
  <si>
    <t>Cash paid for investment in subsidiaries</t>
  </si>
  <si>
    <r>
      <t>Cash received  from Short-term loans to</t>
    </r>
    <r>
      <rPr>
        <sz val="14"/>
        <color indexed="8"/>
        <rFont val="Browallia New"/>
        <family val="2"/>
      </rPr>
      <t xml:space="preserve"> related parties </t>
    </r>
  </si>
  <si>
    <r>
      <t xml:space="preserve">Cash paid  from Short-term loans to </t>
    </r>
    <r>
      <rPr>
        <sz val="14"/>
        <color indexed="8"/>
        <rFont val="Browallia New"/>
        <family val="2"/>
      </rPr>
      <t>related parties</t>
    </r>
  </si>
  <si>
    <t>Net cash from (used in) financing activities</t>
  </si>
  <si>
    <t xml:space="preserve"> AS AT DECEMBER 31, 2023</t>
  </si>
  <si>
    <t>STATEMENTS  OF  COMPREHENSIVE  INCOME</t>
  </si>
  <si>
    <t>FOR THE YEAR ENDED DECEMBER 31, 2023</t>
  </si>
  <si>
    <t>Profit (loss) for the year</t>
  </si>
  <si>
    <t>Other comprehensive incom for year net of tax</t>
  </si>
  <si>
    <t>Other comprehensive income for the year - net of tax</t>
  </si>
  <si>
    <t>Comprehensive profit (loss) for the year - net of tax</t>
  </si>
  <si>
    <t>Total comprehensive income (loss) for the year</t>
  </si>
  <si>
    <t>CONSOLIDATED STATEMENTS OF CHANGES IN EQUITY</t>
  </si>
  <si>
    <t>Comprehensive income (loss) for the year</t>
  </si>
  <si>
    <t>Balance as at December 31, 2023</t>
  </si>
  <si>
    <t>Cash received from right offering</t>
  </si>
  <si>
    <t>Balance as at December 31, 2022</t>
  </si>
  <si>
    <t>SEPARATE STATEMENTS OF CHANGES IN EQUITY</t>
  </si>
  <si>
    <t xml:space="preserve"> FOR THE YEAR ENDED DECEMBER 31, 2023</t>
  </si>
  <si>
    <t>Change in shareholders'equity for the year :-</t>
  </si>
  <si>
    <t>STATEMENTS OF CASH FLOWS</t>
  </si>
  <si>
    <t>Investments in associates increase</t>
  </si>
  <si>
    <t>Cash and cash equivalent at the beginning of the year</t>
  </si>
  <si>
    <t>Cash and cash equivalent at the ended of the year</t>
  </si>
  <si>
    <t>5.1, 8</t>
  </si>
  <si>
    <t>5.1, 10</t>
  </si>
  <si>
    <t>Share of profit of associates using the equity method</t>
  </si>
  <si>
    <t>Trade and other current receivables-related parties (Increase) decrease</t>
  </si>
  <si>
    <t>Trade and other current receivables-third parties (Increase) decrease</t>
  </si>
  <si>
    <t>Inventories (Increase) decrease</t>
  </si>
  <si>
    <t>Advance payment for goods (Increase) decrease</t>
  </si>
  <si>
    <t>Other non-current assets (Increase) decrease</t>
  </si>
  <si>
    <t>Trade and other current payable-related parties  Increase (decrease)</t>
  </si>
  <si>
    <t>Trade and other current payable-third parties  Increase (decrease)</t>
  </si>
  <si>
    <t>Cash paid non-current obligation employee benefits</t>
  </si>
  <si>
    <t>Loss from bad debt</t>
  </si>
  <si>
    <t>Gain on sales of non-current assets classified as held for sale</t>
  </si>
  <si>
    <t>Loss on disposal and written off of intangible assets</t>
  </si>
  <si>
    <t>Loss from converting debt into equity</t>
  </si>
  <si>
    <t>Gain on cancellation of lease agreement</t>
  </si>
  <si>
    <t>Allowance for impairment loss - Advance payment for goods (reversal)</t>
  </si>
  <si>
    <t>Current financial assets</t>
  </si>
  <si>
    <t>Current financial assets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</si>
</sst>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\ ;\(#,##0\);&quot;-     &quot;"/>
    <numFmt numFmtId="192" formatCode="#,##0;\(#,##0\);&quot;-     &quot;"/>
    <numFmt numFmtId="193" formatCode="#,##0\ ;\(#,##0\);&quot;    -    &quot;"/>
    <numFmt numFmtId="194" formatCode="#,##0.00\ ;\(#,##0.00\)"/>
    <numFmt numFmtId="195" formatCode="#,##0.00;\(#,##0.00\)"/>
    <numFmt numFmtId="196" formatCode="#,##0.00\ ;\(#,##0.00\);&quot;    -    &quot;"/>
  </numFmts>
  <fonts count="20" x14ac:knownFonts="1">
    <font>
      <sz val="12"/>
      <color theme="1"/>
      <name val="Tahoma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Cordia New"/>
      <family val="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i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sz val="12"/>
      <color theme="1"/>
      <name val="Tahoma"/>
      <family val="2"/>
      <scheme val="minor"/>
    </font>
    <font>
      <sz val="15"/>
      <color theme="1"/>
      <name val="Cord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  <font>
      <b/>
      <sz val="14"/>
      <color theme="0"/>
      <name val="Browallia New"/>
      <family val="2"/>
    </font>
    <font>
      <sz val="14"/>
      <color theme="0"/>
      <name val="Browallia New"/>
      <family val="2"/>
    </font>
    <font>
      <b/>
      <i/>
      <sz val="14"/>
      <color theme="1"/>
      <name val="Browallia New"/>
      <family val="2"/>
    </font>
    <font>
      <sz val="12"/>
      <color theme="1"/>
      <name val="Browallia New"/>
      <family val="2"/>
    </font>
    <font>
      <u/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88" fontId="10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" fillId="0" borderId="0"/>
    <xf numFmtId="0" fontId="2" fillId="0" borderId="0"/>
    <xf numFmtId="0" fontId="2" fillId="0" borderId="0"/>
  </cellStyleXfs>
  <cellXfs count="165">
    <xf numFmtId="0" fontId="0" fillId="0" borderId="0" xfId="0"/>
    <xf numFmtId="190" fontId="12" fillId="0" borderId="0" xfId="0" applyNumberFormat="1" applyFont="1"/>
    <xf numFmtId="190" fontId="12" fillId="0" borderId="0" xfId="1" applyNumberFormat="1" applyFont="1" applyFill="1"/>
    <xf numFmtId="190" fontId="12" fillId="0" borderId="0" xfId="1" applyNumberFormat="1" applyFont="1"/>
    <xf numFmtId="190" fontId="12" fillId="0" borderId="1" xfId="0" applyNumberFormat="1" applyFont="1" applyBorder="1"/>
    <xf numFmtId="0" fontId="13" fillId="0" borderId="0" xfId="0" applyFont="1"/>
    <xf numFmtId="0" fontId="13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2" xfId="0" applyFont="1" applyBorder="1" applyAlignment="1">
      <alignment horizontal="left"/>
    </xf>
    <xf numFmtId="0" fontId="13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1" xfId="0" applyFont="1" applyBorder="1"/>
    <xf numFmtId="0" fontId="13" fillId="0" borderId="1" xfId="0" applyFont="1" applyBorder="1" applyAlignment="1">
      <alignment horizontal="center"/>
    </xf>
    <xf numFmtId="49" fontId="13" fillId="0" borderId="1" xfId="5" quotePrefix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43" fontId="5" fillId="0" borderId="0" xfId="4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93" fontId="12" fillId="0" borderId="0" xfId="1" applyNumberFormat="1" applyFont="1" applyFill="1" applyAlignment="1"/>
    <xf numFmtId="0" fontId="12" fillId="0" borderId="0" xfId="6" applyFont="1"/>
    <xf numFmtId="193" fontId="12" fillId="0" borderId="0" xfId="1" applyNumberFormat="1" applyFont="1" applyFill="1" applyBorder="1" applyAlignment="1"/>
    <xf numFmtId="193" fontId="13" fillId="0" borderId="0" xfId="1" applyNumberFormat="1" applyFont="1" applyFill="1" applyBorder="1"/>
    <xf numFmtId="193" fontId="12" fillId="0" borderId="3" xfId="1" applyNumberFormat="1" applyFont="1" applyFill="1" applyBorder="1"/>
    <xf numFmtId="193" fontId="12" fillId="0" borderId="0" xfId="1" applyNumberFormat="1" applyFont="1" applyFill="1" applyBorder="1"/>
    <xf numFmtId="193" fontId="12" fillId="0" borderId="0" xfId="0" applyNumberFormat="1" applyFont="1"/>
    <xf numFmtId="190" fontId="12" fillId="0" borderId="0" xfId="1" applyNumberFormat="1" applyFont="1" applyFill="1" applyBorder="1"/>
    <xf numFmtId="193" fontId="13" fillId="0" borderId="0" xfId="0" applyNumberFormat="1" applyFont="1"/>
    <xf numFmtId="193" fontId="12" fillId="0" borderId="4" xfId="0" applyNumberFormat="1" applyFont="1" applyBorder="1"/>
    <xf numFmtId="0" fontId="12" fillId="0" borderId="0" xfId="0" applyFont="1" applyAlignment="1">
      <alignment horizontal="left"/>
    </xf>
    <xf numFmtId="0" fontId="13" fillId="0" borderId="1" xfId="0" applyFont="1" applyBorder="1"/>
    <xf numFmtId="189" fontId="12" fillId="0" borderId="0" xfId="0" applyNumberFormat="1" applyFont="1"/>
    <xf numFmtId="189" fontId="12" fillId="0" borderId="0" xfId="0" applyNumberFormat="1" applyFont="1" applyAlignment="1">
      <alignment horizontal="center"/>
    </xf>
    <xf numFmtId="193" fontId="12" fillId="0" borderId="3" xfId="0" applyNumberFormat="1" applyFont="1" applyBorder="1" applyAlignment="1">
      <alignment horizontal="right"/>
    </xf>
    <xf numFmtId="193" fontId="12" fillId="0" borderId="0" xfId="0" applyNumberFormat="1" applyFont="1" applyAlignment="1">
      <alignment horizontal="right"/>
    </xf>
    <xf numFmtId="193" fontId="13" fillId="0" borderId="0" xfId="0" applyNumberFormat="1" applyFont="1" applyAlignment="1">
      <alignment horizontal="right"/>
    </xf>
    <xf numFmtId="0" fontId="12" fillId="0" borderId="0" xfId="9" applyFont="1" applyAlignment="1">
      <alignment vertical="center"/>
    </xf>
    <xf numFmtId="0" fontId="14" fillId="0" borderId="0" xfId="0" applyFont="1" applyAlignment="1">
      <alignment horizontal="center"/>
    </xf>
    <xf numFmtId="190" fontId="12" fillId="0" borderId="5" xfId="1" applyNumberFormat="1" applyFont="1" applyFill="1" applyBorder="1" applyAlignment="1">
      <alignment horizontal="center"/>
    </xf>
    <xf numFmtId="190" fontId="12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190" fontId="12" fillId="0" borderId="2" xfId="0" applyNumberFormat="1" applyFont="1" applyBorder="1"/>
    <xf numFmtId="190" fontId="12" fillId="0" borderId="1" xfId="1" applyNumberFormat="1" applyFont="1" applyFill="1" applyBorder="1"/>
    <xf numFmtId="190" fontId="12" fillId="0" borderId="3" xfId="0" applyNumberFormat="1" applyFont="1" applyBorder="1"/>
    <xf numFmtId="190" fontId="12" fillId="0" borderId="4" xfId="0" applyNumberFormat="1" applyFont="1" applyBorder="1"/>
    <xf numFmtId="193" fontId="15" fillId="0" borderId="0" xfId="0" applyNumberFormat="1" applyFont="1"/>
    <xf numFmtId="193" fontId="16" fillId="0" borderId="0" xfId="0" applyNumberFormat="1" applyFont="1"/>
    <xf numFmtId="0" fontId="5" fillId="0" borderId="0" xfId="0" applyFont="1"/>
    <xf numFmtId="0" fontId="14" fillId="0" borderId="0" xfId="0" applyFont="1"/>
    <xf numFmtId="49" fontId="13" fillId="0" borderId="0" xfId="5" quotePrefix="1" applyNumberFormat="1" applyFont="1" applyFill="1" applyBorder="1" applyAlignment="1">
      <alignment horizontal="center"/>
    </xf>
    <xf numFmtId="193" fontId="12" fillId="0" borderId="3" xfId="9" applyNumberFormat="1" applyFont="1" applyBorder="1" applyAlignment="1">
      <alignment horizontal="right" vertical="center"/>
    </xf>
    <xf numFmtId="193" fontId="12" fillId="0" borderId="0" xfId="9" applyNumberFormat="1" applyFont="1" applyAlignment="1">
      <alignment horizontal="right" vertical="center"/>
    </xf>
    <xf numFmtId="0" fontId="13" fillId="0" borderId="0" xfId="9" applyFont="1" applyAlignment="1">
      <alignment vertical="center"/>
    </xf>
    <xf numFmtId="193" fontId="13" fillId="0" borderId="0" xfId="9" applyNumberFormat="1" applyFont="1" applyAlignment="1">
      <alignment horizontal="right" vertical="center"/>
    </xf>
    <xf numFmtId="190" fontId="12" fillId="0" borderId="3" xfId="1" applyNumberFormat="1" applyFont="1" applyFill="1" applyBorder="1"/>
    <xf numFmtId="190" fontId="12" fillId="0" borderId="0" xfId="1" applyNumberFormat="1" applyFont="1" applyFill="1" applyAlignment="1">
      <alignment horizontal="right" vertical="center"/>
    </xf>
    <xf numFmtId="193" fontId="12" fillId="0" borderId="1" xfId="9" applyNumberFormat="1" applyFont="1" applyBorder="1" applyAlignment="1">
      <alignment horizontal="right" vertical="center"/>
    </xf>
    <xf numFmtId="195" fontId="13" fillId="0" borderId="0" xfId="0" applyNumberFormat="1" applyFont="1" applyAlignment="1">
      <alignment horizontal="right"/>
    </xf>
    <xf numFmtId="190" fontId="12" fillId="0" borderId="1" xfId="1" applyNumberFormat="1" applyFont="1" applyFill="1" applyBorder="1" applyAlignment="1">
      <alignment horizontal="right" vertical="center"/>
    </xf>
    <xf numFmtId="190" fontId="12" fillId="0" borderId="0" xfId="1" applyNumberFormat="1" applyFont="1" applyFill="1" applyBorder="1" applyAlignment="1">
      <alignment horizontal="right" vertical="center"/>
    </xf>
    <xf numFmtId="196" fontId="12" fillId="0" borderId="0" xfId="9" applyNumberFormat="1" applyFont="1" applyAlignment="1">
      <alignment horizontal="right" vertical="center"/>
    </xf>
    <xf numFmtId="194" fontId="12" fillId="0" borderId="0" xfId="9" applyNumberFormat="1" applyFont="1" applyAlignment="1">
      <alignment horizontal="right" vertical="center"/>
    </xf>
    <xf numFmtId="188" fontId="12" fillId="0" borderId="0" xfId="1" applyFont="1" applyFill="1"/>
    <xf numFmtId="195" fontId="12" fillId="0" borderId="0" xfId="0" applyNumberFormat="1" applyFont="1" applyAlignment="1">
      <alignment horizontal="right"/>
    </xf>
    <xf numFmtId="3" fontId="12" fillId="0" borderId="0" xfId="0" applyNumberFormat="1" applyFont="1"/>
    <xf numFmtId="49" fontId="13" fillId="0" borderId="2" xfId="5" quotePrefix="1" applyNumberFormat="1" applyFont="1" applyFill="1" applyBorder="1" applyAlignment="1">
      <alignment horizontal="center"/>
    </xf>
    <xf numFmtId="0" fontId="6" fillId="0" borderId="0" xfId="6" applyFont="1"/>
    <xf numFmtId="0" fontId="12" fillId="0" borderId="0" xfId="6" applyFont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1" xfId="6" applyFont="1" applyBorder="1"/>
    <xf numFmtId="0" fontId="5" fillId="0" borderId="1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190" fontId="5" fillId="0" borderId="0" xfId="2" applyNumberFormat="1" applyFont="1" applyFill="1" applyBorder="1" applyAlignment="1">
      <alignment horizontal="center"/>
    </xf>
    <xf numFmtId="190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95" fontId="5" fillId="0" borderId="0" xfId="0" applyNumberFormat="1" applyFont="1" applyAlignment="1">
      <alignment horizontal="center"/>
    </xf>
    <xf numFmtId="0" fontId="12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95" fontId="5" fillId="0" borderId="1" xfId="0" applyNumberFormat="1" applyFont="1" applyBorder="1" applyAlignment="1">
      <alignment horizontal="center"/>
    </xf>
    <xf numFmtId="190" fontId="5" fillId="0" borderId="1" xfId="0" applyNumberFormat="1" applyFont="1" applyBorder="1" applyAlignment="1">
      <alignment horizontal="center"/>
    </xf>
    <xf numFmtId="190" fontId="5" fillId="0" borderId="1" xfId="2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191" fontId="5" fillId="0" borderId="0" xfId="0" applyNumberFormat="1" applyFont="1" applyAlignment="1">
      <alignment horizontal="right"/>
    </xf>
    <xf numFmtId="190" fontId="6" fillId="0" borderId="0" xfId="0" applyNumberFormat="1" applyFont="1" applyAlignment="1">
      <alignment horizontal="right"/>
    </xf>
    <xf numFmtId="190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indent="1"/>
    </xf>
    <xf numFmtId="190" fontId="6" fillId="0" borderId="1" xfId="0" applyNumberFormat="1" applyFont="1" applyBorder="1" applyAlignment="1">
      <alignment horizontal="right"/>
    </xf>
    <xf numFmtId="190" fontId="6" fillId="0" borderId="3" xfId="0" applyNumberFormat="1" applyFont="1" applyBorder="1" applyAlignment="1">
      <alignment horizontal="right"/>
    </xf>
    <xf numFmtId="190" fontId="6" fillId="0" borderId="0" xfId="0" applyNumberFormat="1" applyFont="1"/>
    <xf numFmtId="190" fontId="6" fillId="0" borderId="3" xfId="2" applyNumberFormat="1" applyFont="1" applyFill="1" applyBorder="1" applyAlignment="1">
      <alignment horizontal="right"/>
    </xf>
    <xf numFmtId="190" fontId="5" fillId="0" borderId="0" xfId="1" applyNumberFormat="1" applyFont="1" applyFill="1" applyAlignment="1"/>
    <xf numFmtId="190" fontId="6" fillId="0" borderId="6" xfId="2" applyNumberFormat="1" applyFont="1" applyFill="1" applyBorder="1" applyAlignment="1">
      <alignment horizontal="right"/>
    </xf>
    <xf numFmtId="190" fontId="12" fillId="0" borderId="0" xfId="1" applyNumberFormat="1" applyFont="1" applyFill="1" applyAlignment="1"/>
    <xf numFmtId="43" fontId="12" fillId="0" borderId="0" xfId="0" applyNumberFormat="1" applyFont="1"/>
    <xf numFmtId="190" fontId="6" fillId="0" borderId="0" xfId="2" applyNumberFormat="1" applyFont="1" applyFill="1" applyBorder="1" applyAlignment="1">
      <alignment horizontal="right"/>
    </xf>
    <xf numFmtId="190" fontId="12" fillId="0" borderId="0" xfId="2" applyNumberFormat="1" applyFont="1" applyFill="1" applyBorder="1" applyAlignment="1">
      <alignment horizontal="right"/>
    </xf>
    <xf numFmtId="192" fontId="12" fillId="0" borderId="0" xfId="0" applyNumberFormat="1" applyFont="1" applyAlignment="1">
      <alignment horizontal="right"/>
    </xf>
    <xf numFmtId="190" fontId="12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188" fontId="12" fillId="0" borderId="0" xfId="1" applyFont="1" applyFill="1" applyAlignment="1"/>
    <xf numFmtId="0" fontId="8" fillId="0" borderId="0" xfId="6" applyFont="1" applyAlignment="1">
      <alignment horizontal="left"/>
    </xf>
    <xf numFmtId="0" fontId="8" fillId="0" borderId="0" xfId="6" applyFont="1"/>
    <xf numFmtId="0" fontId="9" fillId="0" borderId="0" xfId="6" applyFont="1" applyAlignment="1">
      <alignment horizontal="right"/>
    </xf>
    <xf numFmtId="0" fontId="8" fillId="0" borderId="0" xfId="6" applyFont="1" applyAlignment="1">
      <alignment horizontal="left" vertical="center" textRotation="180"/>
    </xf>
    <xf numFmtId="0" fontId="6" fillId="0" borderId="0" xfId="0" applyFont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95" fontId="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90" fontId="5" fillId="0" borderId="1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90" fontId="12" fillId="0" borderId="0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192" fontId="5" fillId="0" borderId="0" xfId="0" applyNumberFormat="1" applyFont="1" applyAlignment="1">
      <alignment horizontal="right"/>
    </xf>
    <xf numFmtId="192" fontId="5" fillId="0" borderId="0" xfId="1" applyNumberFormat="1" applyFont="1" applyFill="1" applyAlignment="1">
      <alignment horizontal="right"/>
    </xf>
    <xf numFmtId="37" fontId="12" fillId="0" borderId="0" xfId="0" applyNumberFormat="1" applyFont="1" applyAlignment="1">
      <alignment horizontal="right"/>
    </xf>
    <xf numFmtId="190" fontId="6" fillId="0" borderId="1" xfId="1" applyNumberFormat="1" applyFont="1" applyFill="1" applyBorder="1" applyAlignment="1">
      <alignment horizontal="right"/>
    </xf>
    <xf numFmtId="190" fontId="12" fillId="0" borderId="6" xfId="1" applyNumberFormat="1" applyFont="1" applyFill="1" applyBorder="1" applyAlignment="1">
      <alignment horizontal="right"/>
    </xf>
    <xf numFmtId="190" fontId="12" fillId="0" borderId="3" xfId="1" applyNumberFormat="1" applyFont="1" applyBorder="1" applyAlignment="1">
      <alignment horizontal="right"/>
    </xf>
    <xf numFmtId="190" fontId="12" fillId="0" borderId="3" xfId="1" applyNumberFormat="1" applyFont="1" applyFill="1" applyBorder="1" applyAlignment="1">
      <alignment horizontal="right"/>
    </xf>
    <xf numFmtId="0" fontId="6" fillId="0" borderId="0" xfId="0" applyFont="1" applyAlignment="1">
      <alignment horizontal="left" vertical="center" textRotation="180"/>
    </xf>
    <xf numFmtId="0" fontId="17" fillId="0" borderId="0" xfId="0" applyFont="1"/>
    <xf numFmtId="0" fontId="12" fillId="0" borderId="2" xfId="0" applyFont="1" applyBorder="1"/>
    <xf numFmtId="190" fontId="12" fillId="0" borderId="2" xfId="1" applyNumberFormat="1" applyFont="1" applyFill="1" applyBorder="1"/>
    <xf numFmtId="190" fontId="13" fillId="0" borderId="3" xfId="1" applyNumberFormat="1" applyFont="1" applyFill="1" applyBorder="1"/>
    <xf numFmtId="190" fontId="13" fillId="0" borderId="0" xfId="1" applyNumberFormat="1" applyFont="1" applyFill="1" applyBorder="1"/>
    <xf numFmtId="187" fontId="13" fillId="0" borderId="0" xfId="0" applyNumberFormat="1" applyFont="1"/>
    <xf numFmtId="187" fontId="13" fillId="0" borderId="0" xfId="0" applyNumberFormat="1" applyFont="1" applyAlignment="1">
      <alignment horizontal="right"/>
    </xf>
    <xf numFmtId="188" fontId="14" fillId="0" borderId="0" xfId="1" applyFont="1" applyFill="1" applyBorder="1" applyAlignment="1">
      <alignment horizontal="center"/>
    </xf>
    <xf numFmtId="190" fontId="13" fillId="0" borderId="6" xfId="0" applyNumberFormat="1" applyFont="1" applyBorder="1"/>
    <xf numFmtId="190" fontId="13" fillId="0" borderId="0" xfId="0" applyNumberFormat="1" applyFont="1"/>
    <xf numFmtId="0" fontId="18" fillId="0" borderId="0" xfId="0" applyFont="1"/>
    <xf numFmtId="190" fontId="6" fillId="0" borderId="2" xfId="2" applyNumberFormat="1" applyFont="1" applyFill="1" applyBorder="1" applyAlignment="1">
      <alignment horizontal="right"/>
    </xf>
    <xf numFmtId="190" fontId="12" fillId="0" borderId="2" xfId="1" applyNumberFormat="1" applyFont="1" applyFill="1" applyBorder="1" applyAlignment="1">
      <alignment horizontal="right"/>
    </xf>
    <xf numFmtId="190" fontId="12" fillId="0" borderId="1" xfId="1" applyNumberFormat="1" applyFont="1" applyFill="1" applyBorder="1" applyAlignment="1">
      <alignment horizontal="right"/>
    </xf>
    <xf numFmtId="3" fontId="12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195" fontId="13" fillId="0" borderId="3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195" fontId="13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  <xf numFmtId="193" fontId="12" fillId="0" borderId="0" xfId="1" applyNumberFormat="1" applyFont="1" applyFill="1"/>
    <xf numFmtId="190" fontId="12" fillId="0" borderId="3" xfId="9" applyNumberFormat="1" applyFont="1" applyBorder="1" applyAlignment="1">
      <alignment horizontal="right" vertical="center"/>
    </xf>
    <xf numFmtId="190" fontId="12" fillId="0" borderId="0" xfId="9" applyNumberFormat="1" applyFont="1" applyAlignment="1">
      <alignment horizontal="right" vertical="center"/>
    </xf>
    <xf numFmtId="190" fontId="13" fillId="0" borderId="0" xfId="9" applyNumberFormat="1" applyFont="1" applyAlignment="1">
      <alignment horizontal="right" vertical="center"/>
    </xf>
    <xf numFmtId="193" fontId="12" fillId="0" borderId="0" xfId="1" applyNumberFormat="1" applyFont="1" applyFill="1" applyAlignment="1">
      <alignment horizontal="right" vertical="center"/>
    </xf>
    <xf numFmtId="193" fontId="12" fillId="0" borderId="1" xfId="1" applyNumberFormat="1" applyFont="1" applyFill="1" applyBorder="1"/>
    <xf numFmtId="190" fontId="12" fillId="0" borderId="1" xfId="9" applyNumberFormat="1" applyFont="1" applyBorder="1" applyAlignment="1">
      <alignment horizontal="right" vertical="center"/>
    </xf>
    <xf numFmtId="190" fontId="12" fillId="0" borderId="6" xfId="9" applyNumberFormat="1" applyFont="1" applyBorder="1" applyAlignment="1">
      <alignment horizontal="right" vertical="center"/>
    </xf>
    <xf numFmtId="190" fontId="12" fillId="0" borderId="0" xfId="0" applyNumberFormat="1" applyFont="1" applyAlignment="1">
      <alignment horizontal="left"/>
    </xf>
    <xf numFmtId="3" fontId="12" fillId="0" borderId="0" xfId="1" applyNumberFormat="1" applyFont="1" applyFill="1"/>
  </cellXfs>
  <cellStyles count="10">
    <cellStyle name="Comma" xfId="1" builtinId="3"/>
    <cellStyle name="Comma 2" xfId="2" xr:uid="{00000000-0005-0000-0000-000001000000}"/>
    <cellStyle name="Comma 2 2 2" xfId="3" xr:uid="{00000000-0005-0000-0000-000002000000}"/>
    <cellStyle name="Comma 3" xfId="4" xr:uid="{00000000-0005-0000-0000-000003000000}"/>
    <cellStyle name="Comma 33" xfId="5" xr:uid="{00000000-0005-0000-0000-000004000000}"/>
    <cellStyle name="Normal" xfId="0" builtinId="0"/>
    <cellStyle name="Normal 2" xfId="6" xr:uid="{00000000-0005-0000-0000-000006000000}"/>
    <cellStyle name="Normal 5" xfId="7" xr:uid="{00000000-0005-0000-0000-000007000000}"/>
    <cellStyle name="ปกติ 2" xfId="8" xr:uid="{00000000-0005-0000-0000-000008000000}"/>
    <cellStyle name="ปกติ_USCT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C132"/>
  <sheetViews>
    <sheetView topLeftCell="A120" zoomScaleNormal="100" zoomScaleSheetLayoutView="90" workbookViewId="0">
      <selection activeCell="F136" sqref="F136"/>
    </sheetView>
  </sheetViews>
  <sheetFormatPr defaultColWidth="11" defaultRowHeight="20.25" x14ac:dyDescent="0.4"/>
  <cols>
    <col min="1" max="4" width="1.77734375" style="7" customWidth="1"/>
    <col min="5" max="5" width="32.109375" style="7" customWidth="1"/>
    <col min="6" max="6" width="7.44140625" style="7" customWidth="1"/>
    <col min="7" max="7" width="15.6640625" style="7" bestFit="1" customWidth="1"/>
    <col min="8" max="8" width="14.77734375" style="7" customWidth="1"/>
    <col min="9" max="9" width="2.44140625" style="7" customWidth="1"/>
    <col min="10" max="10" width="15.6640625" style="7" bestFit="1" customWidth="1"/>
    <col min="11" max="11" width="14.77734375" style="7" customWidth="1"/>
    <col min="12" max="12" width="8.21875" style="7" bestFit="1" customWidth="1"/>
    <col min="13" max="13" width="7.109375" style="7" bestFit="1" customWidth="1"/>
    <col min="14" max="29" width="4.33203125" style="7" customWidth="1"/>
    <col min="30" max="16384" width="11" style="7"/>
  </cols>
  <sheetData>
    <row r="2" spans="1:29" s="6" customFormat="1" ht="21" x14ac:dyDescent="0.4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s="6" customFormat="1" ht="21" x14ac:dyDescent="0.45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s="6" customFormat="1" ht="21" x14ac:dyDescent="0.45">
      <c r="A4" s="5" t="s">
        <v>190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s="6" customFormat="1" ht="21" x14ac:dyDescent="0.45">
      <c r="B5" s="5"/>
      <c r="C5" s="5"/>
      <c r="D5" s="5"/>
      <c r="E5" s="5"/>
      <c r="F5" s="7"/>
      <c r="G5" s="7"/>
      <c r="H5" s="7"/>
      <c r="I5" s="7"/>
      <c r="J5" s="5"/>
      <c r="K5" s="8" t="s">
        <v>5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s="6" customFormat="1" ht="21" x14ac:dyDescent="0.45">
      <c r="A6" s="9"/>
      <c r="B6" s="9"/>
      <c r="C6" s="9"/>
      <c r="D6" s="9"/>
      <c r="E6" s="9"/>
      <c r="F6" s="10"/>
      <c r="G6" s="145" t="s">
        <v>2</v>
      </c>
      <c r="H6" s="145"/>
      <c r="I6" s="10"/>
      <c r="J6" s="146" t="s">
        <v>3</v>
      </c>
      <c r="K6" s="146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29" ht="21" x14ac:dyDescent="0.45">
      <c r="A7" s="12"/>
      <c r="B7" s="12"/>
      <c r="C7" s="12"/>
      <c r="D7" s="12"/>
      <c r="E7" s="12"/>
      <c r="F7" s="13" t="s">
        <v>4</v>
      </c>
      <c r="G7" s="14" t="s">
        <v>160</v>
      </c>
      <c r="H7" s="14" t="s">
        <v>137</v>
      </c>
      <c r="I7" s="14"/>
      <c r="J7" s="14" t="s">
        <v>160</v>
      </c>
      <c r="K7" s="14" t="s">
        <v>137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</row>
    <row r="8" spans="1:29" ht="21" x14ac:dyDescent="0.45">
      <c r="A8" s="5"/>
      <c r="F8" s="15"/>
      <c r="G8" s="16"/>
      <c r="H8" s="17"/>
      <c r="I8" s="17"/>
      <c r="J8" s="16"/>
      <c r="K8" s="17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pans="1:29" ht="21" x14ac:dyDescent="0.45">
      <c r="A9" s="144" t="s">
        <v>18</v>
      </c>
      <c r="B9" s="144"/>
      <c r="C9" s="144"/>
      <c r="D9" s="144"/>
      <c r="E9" s="144"/>
      <c r="F9" s="15"/>
      <c r="G9" s="18"/>
      <c r="H9" s="18"/>
      <c r="I9" s="18"/>
      <c r="J9" s="19"/>
      <c r="K9" s="18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</row>
    <row r="10" spans="1:29" x14ac:dyDescent="0.4">
      <c r="A10" s="7" t="s">
        <v>19</v>
      </c>
      <c r="F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</row>
    <row r="11" spans="1:29" x14ac:dyDescent="0.4">
      <c r="B11" s="21" t="s">
        <v>7</v>
      </c>
      <c r="F11" s="15"/>
      <c r="G11" s="20">
        <v>30082888</v>
      </c>
      <c r="H11" s="20">
        <v>30450956</v>
      </c>
      <c r="I11" s="22"/>
      <c r="J11" s="20">
        <v>10209125</v>
      </c>
      <c r="K11" s="20">
        <v>4687972</v>
      </c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</row>
    <row r="12" spans="1:29" x14ac:dyDescent="0.4">
      <c r="B12" s="21" t="s">
        <v>109</v>
      </c>
      <c r="F12" s="15" t="s">
        <v>100</v>
      </c>
      <c r="G12" s="20">
        <v>5758523</v>
      </c>
      <c r="H12" s="20">
        <v>6242363</v>
      </c>
      <c r="I12" s="22"/>
      <c r="J12" s="20">
        <v>32883760</v>
      </c>
      <c r="K12" s="20">
        <v>19333331</v>
      </c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</row>
    <row r="13" spans="1:29" x14ac:dyDescent="0.4">
      <c r="B13" s="21" t="s">
        <v>110</v>
      </c>
      <c r="F13" s="15">
        <v>7</v>
      </c>
      <c r="G13" s="20">
        <v>232869858</v>
      </c>
      <c r="H13" s="20">
        <v>375673042</v>
      </c>
      <c r="I13" s="22"/>
      <c r="J13" s="20">
        <v>138329250</v>
      </c>
      <c r="K13" s="20">
        <v>325943467</v>
      </c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</row>
    <row r="14" spans="1:29" x14ac:dyDescent="0.4">
      <c r="B14" s="21" t="s">
        <v>108</v>
      </c>
      <c r="F14" s="15" t="s">
        <v>210</v>
      </c>
      <c r="G14" s="20">
        <v>17550000</v>
      </c>
      <c r="H14" s="20">
        <v>11250000</v>
      </c>
      <c r="I14" s="22"/>
      <c r="J14" s="20">
        <v>65300000</v>
      </c>
      <c r="K14" s="155">
        <v>0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</row>
    <row r="15" spans="1:29" x14ac:dyDescent="0.4">
      <c r="B15" s="21" t="s">
        <v>9</v>
      </c>
      <c r="F15" s="15">
        <v>9</v>
      </c>
      <c r="G15" s="20">
        <v>408164727</v>
      </c>
      <c r="H15" s="22">
        <v>291766027</v>
      </c>
      <c r="I15" s="22"/>
      <c r="J15" s="20">
        <v>29622140</v>
      </c>
      <c r="K15" s="20">
        <v>57697294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29" ht="21" x14ac:dyDescent="0.45">
      <c r="B16" s="21" t="s">
        <v>8</v>
      </c>
      <c r="F16" s="15" t="s">
        <v>211</v>
      </c>
      <c r="G16" s="20">
        <v>16704227</v>
      </c>
      <c r="H16" s="20">
        <v>15288659</v>
      </c>
      <c r="I16" s="22"/>
      <c r="J16" s="20">
        <v>16067929</v>
      </c>
      <c r="K16" s="20">
        <v>13480705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</row>
    <row r="17" spans="1:29" x14ac:dyDescent="0.4">
      <c r="B17" s="21" t="s">
        <v>227</v>
      </c>
      <c r="F17" s="15"/>
      <c r="G17" s="20">
        <v>40000</v>
      </c>
      <c r="H17" s="20">
        <v>40000</v>
      </c>
      <c r="I17" s="22"/>
      <c r="J17" s="20">
        <v>20000</v>
      </c>
      <c r="K17" s="20">
        <v>20000</v>
      </c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</row>
    <row r="18" spans="1:29" ht="21" x14ac:dyDescent="0.45">
      <c r="B18" s="21" t="s">
        <v>149</v>
      </c>
      <c r="F18" s="15">
        <v>18</v>
      </c>
      <c r="G18" s="20">
        <v>0</v>
      </c>
      <c r="H18" s="20">
        <v>2269756</v>
      </c>
      <c r="I18" s="22"/>
      <c r="J18" s="20">
        <v>374859</v>
      </c>
      <c r="K18" s="20">
        <v>2730970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</row>
    <row r="19" spans="1:29" x14ac:dyDescent="0.4">
      <c r="C19" s="21" t="s">
        <v>10</v>
      </c>
      <c r="G19" s="24">
        <f>SUM(G11:G18)</f>
        <v>711170223</v>
      </c>
      <c r="H19" s="24">
        <f>SUM(H11:H18)</f>
        <v>732980803</v>
      </c>
      <c r="I19" s="25"/>
      <c r="J19" s="24">
        <f>SUM(J11:J18)</f>
        <v>292807063</v>
      </c>
      <c r="K19" s="24">
        <f>SUM(K11:K18)</f>
        <v>423893739</v>
      </c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x14ac:dyDescent="0.4">
      <c r="A20" s="7" t="s">
        <v>20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</row>
    <row r="21" spans="1:29" x14ac:dyDescent="0.4">
      <c r="B21" s="21" t="s">
        <v>111</v>
      </c>
      <c r="F21" s="15">
        <v>11</v>
      </c>
      <c r="G21" s="20">
        <v>52466700</v>
      </c>
      <c r="H21" s="20">
        <v>50000000</v>
      </c>
      <c r="I21" s="22"/>
      <c r="J21" s="20">
        <v>51766700</v>
      </c>
      <c r="K21" s="20">
        <v>50000000</v>
      </c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</row>
    <row r="22" spans="1:29" x14ac:dyDescent="0.4">
      <c r="B22" s="21" t="s">
        <v>11</v>
      </c>
      <c r="F22" s="15">
        <v>12</v>
      </c>
      <c r="G22" s="20">
        <v>0</v>
      </c>
      <c r="H22" s="155">
        <v>0</v>
      </c>
      <c r="I22" s="25"/>
      <c r="J22" s="20">
        <v>35998670</v>
      </c>
      <c r="K22" s="20">
        <v>35998670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</row>
    <row r="23" spans="1:29" x14ac:dyDescent="0.4">
      <c r="B23" s="21" t="s">
        <v>152</v>
      </c>
      <c r="F23" s="15">
        <v>13</v>
      </c>
      <c r="G23" s="20">
        <v>2660967</v>
      </c>
      <c r="H23" s="20">
        <v>1768897</v>
      </c>
      <c r="I23" s="22"/>
      <c r="J23" s="20">
        <v>0</v>
      </c>
      <c r="K23" s="155">
        <v>0</v>
      </c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</row>
    <row r="24" spans="1:29" x14ac:dyDescent="0.4">
      <c r="B24" s="21" t="s">
        <v>112</v>
      </c>
      <c r="F24" s="15">
        <v>14</v>
      </c>
      <c r="G24" s="20">
        <v>555930115</v>
      </c>
      <c r="H24" s="20">
        <v>455966590</v>
      </c>
      <c r="I24" s="22"/>
      <c r="J24" s="20">
        <v>447650180</v>
      </c>
      <c r="K24" s="20">
        <v>437303292</v>
      </c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</row>
    <row r="25" spans="1:29" x14ac:dyDescent="0.4">
      <c r="B25" s="21" t="s">
        <v>12</v>
      </c>
      <c r="F25" s="15">
        <v>15</v>
      </c>
      <c r="G25" s="20">
        <v>69316611</v>
      </c>
      <c r="H25" s="20">
        <v>34550258</v>
      </c>
      <c r="I25" s="22"/>
      <c r="J25" s="20">
        <v>8505462</v>
      </c>
      <c r="K25" s="20">
        <v>7647371</v>
      </c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</row>
    <row r="26" spans="1:29" x14ac:dyDescent="0.4">
      <c r="B26" s="21" t="s">
        <v>175</v>
      </c>
      <c r="F26" s="15">
        <v>16</v>
      </c>
      <c r="G26" s="20">
        <v>165623</v>
      </c>
      <c r="H26" s="20">
        <v>205719</v>
      </c>
      <c r="I26" s="22"/>
      <c r="J26" s="20">
        <v>94925</v>
      </c>
      <c r="K26" s="20">
        <v>205715</v>
      </c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</row>
    <row r="27" spans="1:29" x14ac:dyDescent="0.4">
      <c r="B27" s="21" t="s">
        <v>13</v>
      </c>
      <c r="F27" s="15">
        <v>17</v>
      </c>
      <c r="G27" s="20">
        <v>153544</v>
      </c>
      <c r="H27" s="155">
        <v>0</v>
      </c>
      <c r="I27" s="25"/>
      <c r="J27" s="20">
        <v>4928895</v>
      </c>
      <c r="K27" s="155">
        <v>0</v>
      </c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</row>
    <row r="28" spans="1:29" ht="21" x14ac:dyDescent="0.45">
      <c r="B28" s="21" t="s">
        <v>14</v>
      </c>
      <c r="G28" s="20">
        <v>575880</v>
      </c>
      <c r="H28" s="20">
        <v>772413</v>
      </c>
      <c r="I28" s="22"/>
      <c r="J28" s="20">
        <v>569035</v>
      </c>
      <c r="K28" s="20">
        <v>755535</v>
      </c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</row>
    <row r="29" spans="1:29" ht="21" x14ac:dyDescent="0.45">
      <c r="C29" s="7" t="s">
        <v>21</v>
      </c>
      <c r="G29" s="24">
        <f>SUM(G21:G28)</f>
        <v>681269440</v>
      </c>
      <c r="H29" s="24">
        <f>SUM(H21:H28)</f>
        <v>543263877</v>
      </c>
      <c r="I29" s="25"/>
      <c r="J29" s="24">
        <f>SUM(J21:J28)</f>
        <v>549513867</v>
      </c>
      <c r="K29" s="24">
        <f>SUM(K21:K28)</f>
        <v>531910583</v>
      </c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</row>
    <row r="30" spans="1:29" s="6" customFormat="1" ht="21.75" thickBot="1" x14ac:dyDescent="0.5">
      <c r="B30" s="7"/>
      <c r="C30" s="7"/>
      <c r="D30" s="7" t="s">
        <v>22</v>
      </c>
      <c r="F30" s="7"/>
      <c r="G30" s="29">
        <f>+G29+G19</f>
        <v>1392439663</v>
      </c>
      <c r="H30" s="29">
        <f>+H29+H19</f>
        <v>1276244680</v>
      </c>
      <c r="I30" s="26"/>
      <c r="J30" s="29">
        <f>+J29+J19</f>
        <v>842320930</v>
      </c>
      <c r="K30" s="29">
        <f>+K29+K19</f>
        <v>955804322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</row>
    <row r="31" spans="1:29" s="6" customFormat="1" ht="21.75" thickTop="1" x14ac:dyDescent="0.45">
      <c r="B31" s="7"/>
      <c r="C31" s="7"/>
      <c r="D31" s="7"/>
      <c r="E31" s="7"/>
      <c r="F31" s="7"/>
      <c r="G31" s="28"/>
      <c r="H31" s="28"/>
      <c r="I31" s="28"/>
      <c r="J31" s="28"/>
      <c r="K31" s="5"/>
      <c r="L31" s="5"/>
      <c r="M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 spans="1:29" s="6" customFormat="1" ht="21" x14ac:dyDescent="0.45">
      <c r="B32" s="7"/>
      <c r="C32" s="7"/>
      <c r="D32" s="7"/>
      <c r="E32" s="7"/>
      <c r="F32" s="7"/>
      <c r="G32" s="28"/>
      <c r="H32" s="28"/>
      <c r="I32" s="28"/>
      <c r="J32" s="28"/>
      <c r="K32" s="28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 spans="1:29" s="6" customFormat="1" ht="21" x14ac:dyDescent="0.45">
      <c r="B33" s="7"/>
      <c r="C33" s="7"/>
      <c r="D33" s="7"/>
      <c r="E33" s="7"/>
      <c r="F33" s="7"/>
      <c r="G33" s="28"/>
      <c r="H33" s="28"/>
      <c r="I33" s="28"/>
      <c r="J33" s="28"/>
      <c r="K33" s="28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 spans="1:29" s="6" customFormat="1" ht="21" x14ac:dyDescent="0.45">
      <c r="B34" s="7"/>
      <c r="C34" s="7"/>
      <c r="D34" s="7"/>
      <c r="E34" s="7"/>
      <c r="F34" s="7"/>
      <c r="G34" s="28"/>
      <c r="H34" s="28"/>
      <c r="I34" s="28"/>
      <c r="J34" s="28"/>
      <c r="K34" s="28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 spans="1:29" s="6" customFormat="1" ht="21" x14ac:dyDescent="0.45">
      <c r="B35" s="7"/>
      <c r="C35" s="7"/>
      <c r="D35" s="7"/>
      <c r="E35" s="7"/>
      <c r="F35" s="7"/>
      <c r="G35" s="28"/>
      <c r="H35" s="28"/>
      <c r="I35" s="28"/>
      <c r="J35" s="28"/>
      <c r="K35" s="28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36" spans="1:29" s="6" customFormat="1" ht="21" x14ac:dyDescent="0.45">
      <c r="B36" s="7"/>
      <c r="C36" s="7"/>
      <c r="D36" s="7"/>
      <c r="E36" s="7"/>
      <c r="F36" s="7"/>
      <c r="G36" s="28"/>
      <c r="H36" s="28"/>
      <c r="I36" s="28"/>
      <c r="J36" s="28"/>
      <c r="K36" s="28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</row>
    <row r="37" spans="1:29" s="6" customFormat="1" ht="21" x14ac:dyDescent="0.45">
      <c r="B37" s="7"/>
      <c r="C37" s="7"/>
      <c r="D37" s="7"/>
      <c r="E37" s="7"/>
      <c r="F37" s="7"/>
      <c r="G37" s="28"/>
      <c r="H37" s="28"/>
      <c r="I37" s="28"/>
      <c r="J37" s="28"/>
      <c r="K37" s="28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</row>
    <row r="38" spans="1:29" s="6" customFormat="1" ht="21" x14ac:dyDescent="0.45">
      <c r="B38" s="7"/>
      <c r="C38" s="7"/>
      <c r="D38" s="7"/>
      <c r="E38" s="7"/>
      <c r="F38" s="7"/>
      <c r="G38" s="28"/>
      <c r="H38" s="28"/>
      <c r="I38" s="28"/>
      <c r="J38" s="28"/>
      <c r="K38" s="28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</row>
    <row r="39" spans="1:29" s="6" customFormat="1" ht="21" x14ac:dyDescent="0.45">
      <c r="B39" s="7"/>
      <c r="C39" s="7"/>
      <c r="D39" s="7"/>
      <c r="E39" s="7"/>
      <c r="F39" s="7"/>
      <c r="G39" s="28"/>
      <c r="H39" s="28"/>
      <c r="I39" s="28"/>
      <c r="J39" s="28"/>
      <c r="K39" s="28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</row>
    <row r="40" spans="1:29" s="6" customFormat="1" ht="21" x14ac:dyDescent="0.45">
      <c r="B40" s="7"/>
      <c r="C40" s="7"/>
      <c r="D40" s="7"/>
      <c r="E40" s="7"/>
      <c r="F40" s="7"/>
      <c r="G40" s="28"/>
      <c r="H40" s="28"/>
      <c r="I40" s="28"/>
      <c r="J40" s="28"/>
      <c r="K40" s="28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 spans="1:29" s="6" customFormat="1" ht="21" x14ac:dyDescent="0.45">
      <c r="B41" s="7"/>
      <c r="C41" s="7"/>
      <c r="D41" s="7"/>
      <c r="E41" s="7"/>
      <c r="F41" s="7"/>
      <c r="G41" s="28"/>
      <c r="H41" s="28"/>
      <c r="I41" s="28"/>
      <c r="J41" s="28"/>
      <c r="K41" s="28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 spans="1:29" s="6" customFormat="1" ht="21" x14ac:dyDescent="0.45">
      <c r="B42" s="7"/>
      <c r="C42" s="7"/>
      <c r="D42" s="7"/>
      <c r="E42" s="7"/>
      <c r="F42" s="7"/>
      <c r="G42" s="28"/>
      <c r="H42" s="28"/>
      <c r="I42" s="28"/>
      <c r="J42" s="28"/>
      <c r="K42" s="28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</row>
    <row r="43" spans="1:29" s="6" customFormat="1" ht="21" x14ac:dyDescent="0.45">
      <c r="B43" s="7"/>
      <c r="C43" s="7"/>
      <c r="D43" s="7"/>
      <c r="E43" s="7"/>
      <c r="F43" s="7"/>
      <c r="G43" s="28"/>
      <c r="H43" s="28"/>
      <c r="I43" s="28"/>
      <c r="J43" s="28"/>
      <c r="K43" s="28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</row>
    <row r="44" spans="1:29" s="6" customFormat="1" ht="21" x14ac:dyDescent="0.45">
      <c r="B44" s="7"/>
      <c r="C44" s="7"/>
      <c r="D44" s="7"/>
      <c r="E44" s="7"/>
      <c r="F44" s="7"/>
      <c r="G44" s="28"/>
      <c r="H44" s="28"/>
      <c r="I44" s="28"/>
      <c r="J44" s="28"/>
      <c r="K44" s="28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</row>
    <row r="45" spans="1:29" s="6" customFormat="1" ht="21" x14ac:dyDescent="0.45">
      <c r="B45" s="7"/>
      <c r="C45" s="7"/>
      <c r="D45" s="7"/>
      <c r="E45" s="7"/>
      <c r="F45" s="7"/>
      <c r="G45" s="28"/>
      <c r="H45" s="28"/>
      <c r="I45" s="28"/>
      <c r="J45" s="28"/>
      <c r="K45" s="28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 spans="1:29" s="6" customFormat="1" ht="21" x14ac:dyDescent="0.45">
      <c r="B46" s="7"/>
      <c r="C46" s="7"/>
      <c r="D46" s="7"/>
      <c r="E46" s="7"/>
      <c r="F46" s="7"/>
      <c r="G46" s="28"/>
      <c r="H46" s="28"/>
      <c r="I46" s="28"/>
      <c r="J46" s="28"/>
      <c r="K46" s="28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</row>
    <row r="47" spans="1:29" s="6" customFormat="1" ht="21" x14ac:dyDescent="0.45">
      <c r="B47" s="7"/>
      <c r="C47" s="7"/>
      <c r="D47" s="7"/>
      <c r="E47" s="7"/>
      <c r="F47" s="7"/>
      <c r="G47" s="28"/>
      <c r="H47" s="28"/>
      <c r="I47" s="28"/>
      <c r="J47" s="28"/>
      <c r="K47" s="28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 spans="1:29" s="6" customFormat="1" ht="21" x14ac:dyDescent="0.45">
      <c r="A48" s="7" t="s">
        <v>6</v>
      </c>
      <c r="B48" s="7"/>
      <c r="C48" s="7"/>
      <c r="D48" s="7"/>
      <c r="E48" s="7"/>
      <c r="F48" s="7"/>
      <c r="G48" s="28"/>
      <c r="H48" s="28"/>
      <c r="I48" s="28"/>
      <c r="J48" s="28"/>
      <c r="K48" s="28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</row>
    <row r="49" spans="1:29" s="6" customFormat="1" ht="21" x14ac:dyDescent="0.45">
      <c r="B49" s="7"/>
      <c r="C49" s="7"/>
      <c r="D49" s="7"/>
      <c r="E49" s="7"/>
      <c r="F49" s="7"/>
      <c r="G49" s="28"/>
      <c r="H49" s="28"/>
      <c r="I49" s="28"/>
      <c r="J49" s="28"/>
      <c r="K49" s="20">
        <v>5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s="6" customFormat="1" ht="21" x14ac:dyDescent="0.45">
      <c r="B50" s="7"/>
      <c r="C50" s="7"/>
      <c r="D50" s="7"/>
      <c r="E50" s="7"/>
      <c r="F50" s="7"/>
      <c r="G50" s="28"/>
      <c r="H50" s="28"/>
      <c r="I50" s="28"/>
      <c r="J50" s="28"/>
      <c r="K50" s="20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</row>
    <row r="51" spans="1:29" s="6" customFormat="1" ht="21" x14ac:dyDescent="0.45">
      <c r="A51" s="5" t="str">
        <f>A2</f>
        <v>ASIA BIOMASS PUBLIC COMPANY LIMITED AND SUBSIDIARIES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</row>
    <row r="52" spans="1:29" s="6" customFormat="1" ht="21" x14ac:dyDescent="0.45">
      <c r="A52" s="5" t="str">
        <f>A3</f>
        <v>STATEMENTS  OF  FINANCIAL  POSITION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 spans="1:29" s="6" customFormat="1" ht="21" x14ac:dyDescent="0.45">
      <c r="A53" s="5" t="str">
        <f>A4</f>
        <v xml:space="preserve"> AS AT DECEMBER 31, 2023</v>
      </c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1:29" s="6" customFormat="1" ht="21" x14ac:dyDescent="0.45">
      <c r="F54" s="30"/>
      <c r="G54" s="30"/>
      <c r="H54" s="30"/>
      <c r="I54" s="30"/>
      <c r="K54" s="8" t="s">
        <v>5</v>
      </c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</row>
    <row r="55" spans="1:29" ht="21" x14ac:dyDescent="0.45">
      <c r="A55" s="9"/>
      <c r="B55" s="9"/>
      <c r="C55" s="9"/>
      <c r="D55" s="9"/>
      <c r="E55" s="9"/>
      <c r="F55" s="10"/>
      <c r="G55" s="145" t="s">
        <v>2</v>
      </c>
      <c r="H55" s="145"/>
      <c r="I55" s="10"/>
      <c r="J55" s="146" t="s">
        <v>3</v>
      </c>
      <c r="K55" s="146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</row>
    <row r="56" spans="1:29" ht="21" x14ac:dyDescent="0.45">
      <c r="A56" s="31"/>
      <c r="B56" s="12"/>
      <c r="C56" s="12"/>
      <c r="D56" s="12"/>
      <c r="E56" s="12"/>
      <c r="F56" s="13" t="s">
        <v>4</v>
      </c>
      <c r="G56" s="14" t="str">
        <f>G7</f>
        <v>2023</v>
      </c>
      <c r="H56" s="14" t="s">
        <v>137</v>
      </c>
      <c r="I56" s="14"/>
      <c r="J56" s="14" t="str">
        <f>J7</f>
        <v>2023</v>
      </c>
      <c r="K56" s="14" t="s">
        <v>137</v>
      </c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</row>
    <row r="57" spans="1:29" ht="21" x14ac:dyDescent="0.45">
      <c r="F57" s="15"/>
      <c r="G57" s="16"/>
      <c r="H57" s="17"/>
      <c r="I57" s="17"/>
      <c r="J57" s="16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</row>
    <row r="58" spans="1:29" ht="21" x14ac:dyDescent="0.45">
      <c r="A58" s="144" t="s">
        <v>23</v>
      </c>
      <c r="B58" s="144"/>
      <c r="C58" s="144"/>
      <c r="D58" s="144"/>
      <c r="E58" s="144"/>
      <c r="G58" s="18"/>
      <c r="H58" s="18"/>
      <c r="I58" s="18"/>
      <c r="J58" s="19"/>
      <c r="K58" s="18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</row>
    <row r="59" spans="1:29" x14ac:dyDescent="0.4">
      <c r="A59" s="7" t="s">
        <v>24</v>
      </c>
      <c r="J59" s="32"/>
      <c r="K59" s="32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</row>
    <row r="60" spans="1:29" x14ac:dyDescent="0.4">
      <c r="B60" s="21" t="s">
        <v>113</v>
      </c>
      <c r="F60" s="15">
        <v>19</v>
      </c>
      <c r="G60" s="20">
        <v>608516604</v>
      </c>
      <c r="H60" s="20">
        <v>503496547</v>
      </c>
      <c r="I60" s="22"/>
      <c r="J60" s="20">
        <v>230069654</v>
      </c>
      <c r="K60" s="20">
        <v>253570981</v>
      </c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</row>
    <row r="61" spans="1:29" x14ac:dyDescent="0.4">
      <c r="B61" s="21" t="s">
        <v>114</v>
      </c>
      <c r="F61" s="15">
        <v>5.0999999999999996</v>
      </c>
      <c r="G61" s="20">
        <v>19537624</v>
      </c>
      <c r="H61" s="20">
        <v>5758944</v>
      </c>
      <c r="I61" s="22"/>
      <c r="J61" s="20">
        <v>41609065</v>
      </c>
      <c r="K61" s="20">
        <v>45700414</v>
      </c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</row>
    <row r="62" spans="1:29" x14ac:dyDescent="0.4">
      <c r="B62" s="21" t="s">
        <v>115</v>
      </c>
      <c r="F62" s="15">
        <v>20</v>
      </c>
      <c r="G62" s="20">
        <v>69757207</v>
      </c>
      <c r="H62" s="20">
        <v>65641508</v>
      </c>
      <c r="I62" s="22"/>
      <c r="J62" s="20">
        <v>28105864</v>
      </c>
      <c r="K62" s="20">
        <v>47417896</v>
      </c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</row>
    <row r="63" spans="1:29" x14ac:dyDescent="0.4">
      <c r="B63" s="21" t="s">
        <v>15</v>
      </c>
      <c r="F63" s="15">
        <v>21</v>
      </c>
      <c r="G63" s="20">
        <v>34596000</v>
      </c>
      <c r="H63" s="20">
        <v>20652000</v>
      </c>
      <c r="I63" s="22"/>
      <c r="J63" s="20">
        <v>20652000</v>
      </c>
      <c r="K63" s="20">
        <v>20652000</v>
      </c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</row>
    <row r="64" spans="1:29" x14ac:dyDescent="0.4">
      <c r="B64" s="21" t="s">
        <v>16</v>
      </c>
      <c r="F64" s="15">
        <v>22</v>
      </c>
      <c r="G64" s="20">
        <v>16225023</v>
      </c>
      <c r="H64" s="20">
        <v>8884109</v>
      </c>
      <c r="I64" s="22"/>
      <c r="J64" s="20">
        <v>2411045</v>
      </c>
      <c r="K64" s="20">
        <v>2224960</v>
      </c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</row>
    <row r="65" spans="1:29" x14ac:dyDescent="0.4">
      <c r="B65" s="21" t="s">
        <v>116</v>
      </c>
      <c r="F65" s="33"/>
      <c r="G65" s="20">
        <v>912012</v>
      </c>
      <c r="H65" s="20">
        <v>5152080</v>
      </c>
      <c r="I65" s="22"/>
      <c r="J65" s="20">
        <v>0</v>
      </c>
      <c r="K65" s="155">
        <v>0</v>
      </c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</row>
    <row r="66" spans="1:29" x14ac:dyDescent="0.4">
      <c r="B66" s="21" t="s">
        <v>178</v>
      </c>
      <c r="F66" s="15">
        <v>18</v>
      </c>
      <c r="G66" s="20">
        <v>99938</v>
      </c>
      <c r="H66" s="20">
        <v>0</v>
      </c>
      <c r="I66" s="22"/>
      <c r="J66" s="20">
        <v>0</v>
      </c>
      <c r="K66" s="20">
        <v>0</v>
      </c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</row>
    <row r="67" spans="1:29" ht="21" x14ac:dyDescent="0.45">
      <c r="C67" s="30" t="s">
        <v>25</v>
      </c>
      <c r="F67" s="15"/>
      <c r="G67" s="34">
        <f>SUM(G60:G66)</f>
        <v>749644408</v>
      </c>
      <c r="H67" s="34">
        <f>SUM(H60:H66)</f>
        <v>609585188</v>
      </c>
      <c r="I67" s="35"/>
      <c r="J67" s="34">
        <f>SUM(J60:J66)</f>
        <v>322847628</v>
      </c>
      <c r="K67" s="34">
        <f>SUM(K60:K66)</f>
        <v>369566251</v>
      </c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</row>
    <row r="68" spans="1:29" ht="21" x14ac:dyDescent="0.45">
      <c r="A68" s="7" t="s">
        <v>26</v>
      </c>
      <c r="F68" s="15"/>
      <c r="G68" s="36"/>
      <c r="H68" s="36"/>
      <c r="I68" s="36"/>
      <c r="J68" s="36"/>
      <c r="K68" s="36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</row>
    <row r="69" spans="1:29" x14ac:dyDescent="0.4">
      <c r="B69" s="21" t="s">
        <v>117</v>
      </c>
      <c r="F69" s="15">
        <v>21</v>
      </c>
      <c r="G69" s="35">
        <v>88094233</v>
      </c>
      <c r="H69" s="35">
        <v>56902000</v>
      </c>
      <c r="I69" s="35"/>
      <c r="J69" s="35">
        <v>36250000</v>
      </c>
      <c r="K69" s="35">
        <v>56902000</v>
      </c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</row>
    <row r="70" spans="1:29" x14ac:dyDescent="0.4">
      <c r="B70" s="21" t="s">
        <v>118</v>
      </c>
      <c r="F70" s="15">
        <v>22</v>
      </c>
      <c r="G70" s="35">
        <v>40955579</v>
      </c>
      <c r="H70" s="35">
        <v>17999078</v>
      </c>
      <c r="I70" s="35"/>
      <c r="J70" s="35">
        <v>5193531</v>
      </c>
      <c r="K70" s="35">
        <v>4642806</v>
      </c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</row>
    <row r="71" spans="1:29" x14ac:dyDescent="0.4">
      <c r="B71" s="21" t="s">
        <v>17</v>
      </c>
      <c r="F71" s="15">
        <v>17</v>
      </c>
      <c r="G71" s="35">
        <v>0</v>
      </c>
      <c r="H71" s="35">
        <v>11906599</v>
      </c>
      <c r="I71" s="35"/>
      <c r="J71" s="35">
        <v>0</v>
      </c>
      <c r="K71" s="35">
        <v>3520267</v>
      </c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</row>
    <row r="72" spans="1:29" ht="21" x14ac:dyDescent="0.45">
      <c r="B72" s="21" t="s">
        <v>119</v>
      </c>
      <c r="F72" s="15">
        <v>23</v>
      </c>
      <c r="G72" s="35">
        <v>8427454</v>
      </c>
      <c r="H72" s="35">
        <v>6292647</v>
      </c>
      <c r="I72" s="35"/>
      <c r="J72" s="35">
        <v>4471605</v>
      </c>
      <c r="K72" s="35">
        <v>3470158</v>
      </c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</row>
    <row r="73" spans="1:29" ht="21" x14ac:dyDescent="0.45">
      <c r="C73" s="7" t="s">
        <v>27</v>
      </c>
      <c r="F73" s="15"/>
      <c r="G73" s="34">
        <f>SUM(G69:G72)</f>
        <v>137477266</v>
      </c>
      <c r="H73" s="34">
        <f>SUM(H69:H72)</f>
        <v>93100324</v>
      </c>
      <c r="I73" s="35"/>
      <c r="J73" s="34">
        <f>SUM(J69:J72)</f>
        <v>45915136</v>
      </c>
      <c r="K73" s="34">
        <f>SUM(K69:K72)</f>
        <v>68535231</v>
      </c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</row>
    <row r="74" spans="1:29" s="6" customFormat="1" ht="21" x14ac:dyDescent="0.45">
      <c r="B74" s="7"/>
      <c r="C74" s="7"/>
      <c r="D74" s="7" t="s">
        <v>28</v>
      </c>
      <c r="F74" s="15"/>
      <c r="G74" s="34">
        <f>+G67+G73</f>
        <v>887121674</v>
      </c>
      <c r="H74" s="34">
        <f>+H67+H73</f>
        <v>702685512</v>
      </c>
      <c r="I74" s="35"/>
      <c r="J74" s="34">
        <f>+J67+J73</f>
        <v>368762764</v>
      </c>
      <c r="K74" s="34">
        <f>+K67+K73</f>
        <v>438101482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s="6" customFormat="1" ht="21" x14ac:dyDescent="0.45">
      <c r="B75" s="7"/>
      <c r="C75" s="7"/>
      <c r="D75" s="7"/>
      <c r="E75" s="37"/>
      <c r="F75" s="15"/>
      <c r="G75" s="36"/>
      <c r="H75" s="36"/>
      <c r="I75" s="36"/>
      <c r="J75" s="36"/>
      <c r="K75" s="36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 spans="1:29" s="6" customFormat="1" ht="21" hidden="1" x14ac:dyDescent="0.45">
      <c r="B76" s="7"/>
      <c r="C76" s="7"/>
      <c r="D76" s="7"/>
      <c r="E76" s="37"/>
      <c r="F76" s="15"/>
      <c r="G76" s="36"/>
      <c r="H76" s="36"/>
      <c r="I76" s="36"/>
      <c r="J76" s="36"/>
      <c r="K76" s="36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 spans="1:29" s="6" customFormat="1" ht="21" hidden="1" x14ac:dyDescent="0.45">
      <c r="B77" s="7"/>
      <c r="C77" s="7"/>
      <c r="D77" s="7"/>
      <c r="E77" s="37"/>
      <c r="F77" s="15"/>
      <c r="G77" s="36"/>
      <c r="H77" s="36"/>
      <c r="I77" s="36"/>
      <c r="J77" s="36"/>
      <c r="K77" s="36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 spans="1:29" s="6" customFormat="1" ht="21" hidden="1" x14ac:dyDescent="0.45">
      <c r="B78" s="7"/>
      <c r="C78" s="7"/>
      <c r="D78" s="7"/>
      <c r="E78" s="37"/>
      <c r="F78" s="15"/>
      <c r="G78" s="36"/>
      <c r="H78" s="36"/>
      <c r="I78" s="36"/>
      <c r="J78" s="36"/>
      <c r="K78" s="36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 spans="1:29" s="6" customFormat="1" ht="21" hidden="1" x14ac:dyDescent="0.45">
      <c r="B79" s="7"/>
      <c r="C79" s="7"/>
      <c r="D79" s="7"/>
      <c r="E79" s="37"/>
      <c r="F79" s="15"/>
      <c r="G79" s="36"/>
      <c r="H79" s="36"/>
      <c r="I79" s="36"/>
      <c r="J79" s="36"/>
      <c r="K79" s="36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 spans="1:29" s="6" customFormat="1" ht="21" hidden="1" x14ac:dyDescent="0.45">
      <c r="B80" s="7"/>
      <c r="C80" s="7"/>
      <c r="D80" s="7"/>
      <c r="E80" s="37"/>
      <c r="F80" s="15"/>
      <c r="G80" s="36"/>
      <c r="H80" s="36"/>
      <c r="I80" s="36"/>
      <c r="J80" s="36"/>
      <c r="K80" s="36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 spans="2:29" s="6" customFormat="1" ht="21" hidden="1" x14ac:dyDescent="0.45">
      <c r="B81" s="7"/>
      <c r="C81" s="7"/>
      <c r="D81" s="7"/>
      <c r="E81" s="37"/>
      <c r="F81" s="15"/>
      <c r="G81" s="36"/>
      <c r="H81" s="36"/>
      <c r="I81" s="36"/>
      <c r="J81" s="36"/>
      <c r="K81" s="36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 spans="2:29" s="6" customFormat="1" ht="21" hidden="1" x14ac:dyDescent="0.45">
      <c r="B82" s="7"/>
      <c r="C82" s="7"/>
      <c r="D82" s="7"/>
      <c r="E82" s="37"/>
      <c r="F82" s="15"/>
      <c r="G82" s="36"/>
      <c r="H82" s="36"/>
      <c r="I82" s="36"/>
      <c r="J82" s="36"/>
      <c r="K82" s="36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 spans="2:29" s="6" customFormat="1" ht="21" hidden="1" x14ac:dyDescent="0.45">
      <c r="B83" s="7"/>
      <c r="C83" s="7"/>
      <c r="D83" s="7"/>
      <c r="E83" s="37"/>
      <c r="F83" s="15"/>
      <c r="G83" s="36"/>
      <c r="H83" s="36"/>
      <c r="I83" s="36"/>
      <c r="J83" s="36"/>
      <c r="K83" s="36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 spans="2:29" s="6" customFormat="1" ht="21" hidden="1" x14ac:dyDescent="0.45">
      <c r="B84" s="7"/>
      <c r="C84" s="7"/>
      <c r="D84" s="7"/>
      <c r="E84" s="37"/>
      <c r="F84" s="15"/>
      <c r="G84" s="36"/>
      <c r="H84" s="36"/>
      <c r="I84" s="36"/>
      <c r="J84" s="36"/>
      <c r="K84" s="36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 spans="2:29" s="6" customFormat="1" ht="21" hidden="1" x14ac:dyDescent="0.45">
      <c r="B85" s="7"/>
      <c r="C85" s="7"/>
      <c r="D85" s="7"/>
      <c r="E85" s="37"/>
      <c r="F85" s="15"/>
      <c r="G85" s="36"/>
      <c r="H85" s="36"/>
      <c r="I85" s="36"/>
      <c r="J85" s="36"/>
      <c r="K85" s="36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 spans="2:29" s="6" customFormat="1" ht="21" hidden="1" x14ac:dyDescent="0.45">
      <c r="B86" s="7"/>
      <c r="C86" s="7"/>
      <c r="D86" s="7"/>
      <c r="E86" s="37"/>
      <c r="F86" s="15"/>
      <c r="G86" s="36"/>
      <c r="H86" s="36"/>
      <c r="I86" s="36"/>
      <c r="J86" s="36"/>
      <c r="K86" s="36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 spans="2:29" s="6" customFormat="1" ht="21" hidden="1" x14ac:dyDescent="0.45">
      <c r="B87" s="7"/>
      <c r="C87" s="7"/>
      <c r="D87" s="7"/>
      <c r="E87" s="37"/>
      <c r="F87" s="15"/>
      <c r="G87" s="36"/>
      <c r="H87" s="36"/>
      <c r="I87" s="36"/>
      <c r="J87" s="36"/>
      <c r="K87" s="36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 spans="2:29" s="6" customFormat="1" ht="21" hidden="1" x14ac:dyDescent="0.45">
      <c r="B88" s="7"/>
      <c r="C88" s="7"/>
      <c r="D88" s="7"/>
      <c r="E88" s="37"/>
      <c r="F88" s="15"/>
      <c r="G88" s="36"/>
      <c r="H88" s="36"/>
      <c r="I88" s="36"/>
      <c r="J88" s="36"/>
      <c r="K88" s="36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 spans="2:29" s="6" customFormat="1" ht="21" hidden="1" x14ac:dyDescent="0.45">
      <c r="B89" s="7"/>
      <c r="C89" s="7"/>
      <c r="D89" s="7"/>
      <c r="E89" s="37"/>
      <c r="F89" s="15"/>
      <c r="G89" s="36"/>
      <c r="H89" s="36"/>
      <c r="I89" s="36"/>
      <c r="J89" s="36"/>
      <c r="K89" s="36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 spans="2:29" s="6" customFormat="1" ht="21" hidden="1" x14ac:dyDescent="0.45">
      <c r="B90" s="7"/>
      <c r="C90" s="7"/>
      <c r="D90" s="7"/>
      <c r="E90" s="37"/>
      <c r="F90" s="15"/>
      <c r="G90" s="36"/>
      <c r="H90" s="36"/>
      <c r="I90" s="36"/>
      <c r="J90" s="36"/>
      <c r="K90" s="36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</row>
    <row r="91" spans="2:29" s="6" customFormat="1" ht="21" hidden="1" x14ac:dyDescent="0.45">
      <c r="B91" s="7"/>
      <c r="C91" s="7"/>
      <c r="D91" s="7"/>
      <c r="E91" s="37"/>
      <c r="F91" s="15"/>
      <c r="G91" s="36"/>
      <c r="H91" s="36"/>
      <c r="I91" s="36"/>
      <c r="J91" s="36"/>
      <c r="K91" s="36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</row>
    <row r="92" spans="2:29" s="6" customFormat="1" ht="21" hidden="1" x14ac:dyDescent="0.45">
      <c r="B92" s="7"/>
      <c r="C92" s="7"/>
      <c r="D92" s="7"/>
      <c r="E92" s="37"/>
      <c r="F92" s="15"/>
      <c r="G92" s="36"/>
      <c r="H92" s="36"/>
      <c r="I92" s="36"/>
      <c r="J92" s="36"/>
      <c r="K92" s="36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 spans="2:29" s="6" customFormat="1" ht="21" hidden="1" x14ac:dyDescent="0.45">
      <c r="B93" s="7"/>
      <c r="C93" s="7"/>
      <c r="D93" s="7"/>
      <c r="E93" s="37"/>
      <c r="F93" s="15"/>
      <c r="G93" s="36"/>
      <c r="H93" s="36"/>
      <c r="I93" s="36"/>
      <c r="J93" s="36"/>
      <c r="K93" s="36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 spans="2:29" s="6" customFormat="1" ht="21" hidden="1" x14ac:dyDescent="0.45">
      <c r="B94" s="7"/>
      <c r="C94" s="7"/>
      <c r="D94" s="7"/>
      <c r="E94" s="37"/>
      <c r="F94" s="15"/>
      <c r="G94" s="36"/>
      <c r="H94" s="36"/>
      <c r="I94" s="36"/>
      <c r="J94" s="36"/>
      <c r="K94" s="36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 spans="2:29" s="6" customFormat="1" ht="21" hidden="1" x14ac:dyDescent="0.45">
      <c r="B95" s="7"/>
      <c r="C95" s="7"/>
      <c r="D95" s="7"/>
      <c r="E95" s="37"/>
      <c r="F95" s="15"/>
      <c r="G95" s="36"/>
      <c r="H95" s="36"/>
      <c r="I95" s="36"/>
      <c r="J95" s="36"/>
      <c r="K95" s="36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 spans="2:29" s="6" customFormat="1" ht="21" hidden="1" x14ac:dyDescent="0.45">
      <c r="B96" s="7"/>
      <c r="C96" s="7"/>
      <c r="D96" s="7"/>
      <c r="E96" s="37"/>
      <c r="F96" s="15"/>
      <c r="G96" s="36"/>
      <c r="H96" s="36"/>
      <c r="I96" s="36"/>
      <c r="J96" s="36"/>
      <c r="K96" s="36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 spans="1:29" s="6" customFormat="1" ht="21" hidden="1" x14ac:dyDescent="0.45">
      <c r="B97" s="7"/>
      <c r="C97" s="7"/>
      <c r="D97" s="7"/>
      <c r="E97" s="37"/>
      <c r="F97" s="15"/>
      <c r="G97" s="36"/>
      <c r="H97" s="36"/>
      <c r="I97" s="36"/>
      <c r="J97" s="36"/>
      <c r="K97" s="36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 spans="1:29" s="6" customFormat="1" ht="21" hidden="1" x14ac:dyDescent="0.45">
      <c r="B98" s="7"/>
      <c r="C98" s="7"/>
      <c r="D98" s="7"/>
      <c r="E98" s="37"/>
      <c r="F98" s="15"/>
      <c r="G98" s="36"/>
      <c r="H98" s="36"/>
      <c r="I98" s="36"/>
      <c r="J98" s="36"/>
      <c r="K98" s="36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 spans="1:29" s="6" customFormat="1" ht="21" hidden="1" x14ac:dyDescent="0.45">
      <c r="B99" s="7"/>
      <c r="C99" s="7"/>
      <c r="D99" s="7"/>
      <c r="E99" s="37"/>
      <c r="F99" s="15"/>
      <c r="G99" s="36"/>
      <c r="H99" s="36"/>
      <c r="I99" s="36"/>
      <c r="J99" s="36"/>
      <c r="K99" s="36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 spans="1:29" s="6" customFormat="1" ht="21" hidden="1" x14ac:dyDescent="0.45">
      <c r="A100" s="7" t="str">
        <f>A48</f>
        <v>Notes to financial statements are an integral part of these financial statements.</v>
      </c>
      <c r="B100" s="7"/>
      <c r="C100" s="7"/>
      <c r="D100" s="7"/>
      <c r="E100" s="37"/>
      <c r="F100" s="15"/>
      <c r="G100" s="36"/>
      <c r="H100" s="36"/>
      <c r="I100" s="36"/>
      <c r="J100" s="36"/>
      <c r="K100" s="36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 spans="1:29" s="6" customFormat="1" ht="21" hidden="1" x14ac:dyDescent="0.45">
      <c r="B101" s="7"/>
      <c r="C101" s="7"/>
      <c r="D101" s="7"/>
      <c r="E101" s="37"/>
      <c r="F101" s="15"/>
      <c r="G101" s="36"/>
      <c r="H101" s="36"/>
      <c r="I101" s="36"/>
      <c r="J101" s="36"/>
      <c r="K101" s="20">
        <v>3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 spans="1:29" s="6" customFormat="1" ht="21" hidden="1" x14ac:dyDescent="0.45">
      <c r="B102" s="7"/>
      <c r="C102" s="7"/>
      <c r="D102" s="7"/>
      <c r="E102" s="37"/>
      <c r="F102" s="15"/>
      <c r="G102" s="36"/>
      <c r="H102" s="36"/>
      <c r="I102" s="36"/>
      <c r="J102" s="36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 spans="1:29" s="6" customFormat="1" ht="21" hidden="1" x14ac:dyDescent="0.45">
      <c r="A103" s="5" t="str">
        <f>A2</f>
        <v>ASIA BIOMASS PUBLIC COMPANY LIMITED AND SUBSIDIARIES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 spans="1:29" s="6" customFormat="1" ht="21" hidden="1" x14ac:dyDescent="0.45">
      <c r="A104" s="5" t="str">
        <f>A3</f>
        <v>STATEMENTS  OF  FINANCIAL  POSITION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 spans="1:29" s="6" customFormat="1" ht="21" hidden="1" x14ac:dyDescent="0.45">
      <c r="A105" s="5" t="str">
        <f>A4</f>
        <v xml:space="preserve"> AS AT DECEMBER 31, 2023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</row>
    <row r="106" spans="1:29" s="6" customFormat="1" ht="21" hidden="1" x14ac:dyDescent="0.45">
      <c r="F106" s="30"/>
      <c r="G106" s="30"/>
      <c r="H106" s="30"/>
      <c r="I106" s="30"/>
      <c r="K106" s="8" t="s">
        <v>5</v>
      </c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</row>
    <row r="107" spans="1:29" ht="21" hidden="1" x14ac:dyDescent="0.45">
      <c r="A107" s="9"/>
      <c r="B107" s="9"/>
      <c r="C107" s="9"/>
      <c r="D107" s="9"/>
      <c r="E107" s="9"/>
      <c r="F107" s="10"/>
      <c r="G107" s="145" t="s">
        <v>2</v>
      </c>
      <c r="H107" s="145"/>
      <c r="I107" s="10"/>
      <c r="J107" s="146" t="s">
        <v>3</v>
      </c>
      <c r="K107" s="146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</row>
    <row r="108" spans="1:29" ht="21" hidden="1" x14ac:dyDescent="0.45">
      <c r="A108" s="31"/>
      <c r="B108" s="12"/>
      <c r="C108" s="12"/>
      <c r="D108" s="12"/>
      <c r="E108" s="12"/>
      <c r="F108" s="13" t="s">
        <v>4</v>
      </c>
      <c r="G108" s="14" t="s">
        <v>171</v>
      </c>
      <c r="H108" s="14" t="s">
        <v>164</v>
      </c>
      <c r="I108" s="14"/>
      <c r="J108" s="14" t="s">
        <v>171</v>
      </c>
      <c r="K108" s="14" t="s">
        <v>164</v>
      </c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</row>
    <row r="109" spans="1:29" ht="21" hidden="1" x14ac:dyDescent="0.45">
      <c r="A109" s="5"/>
      <c r="F109" s="15"/>
      <c r="G109" s="16" t="s">
        <v>161</v>
      </c>
      <c r="H109" s="17" t="s">
        <v>165</v>
      </c>
      <c r="I109" s="17"/>
      <c r="J109" s="16" t="s">
        <v>161</v>
      </c>
      <c r="K109" s="17" t="s">
        <v>165</v>
      </c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</row>
    <row r="110" spans="1:29" x14ac:dyDescent="0.4">
      <c r="A110" s="7" t="s">
        <v>29</v>
      </c>
      <c r="G110" s="32"/>
      <c r="H110" s="32"/>
      <c r="I110" s="32"/>
      <c r="J110" s="32"/>
      <c r="K110" s="32"/>
    </row>
    <row r="111" spans="1:29" x14ac:dyDescent="0.4">
      <c r="B111" s="7" t="s">
        <v>30</v>
      </c>
      <c r="F111" s="15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</row>
    <row r="112" spans="1:29" x14ac:dyDescent="0.4">
      <c r="B112" s="7" t="s">
        <v>31</v>
      </c>
      <c r="F112" s="15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</row>
    <row r="113" spans="1:29" x14ac:dyDescent="0.4">
      <c r="B113" s="7" t="s">
        <v>155</v>
      </c>
      <c r="F113" s="15">
        <v>24</v>
      </c>
      <c r="G113" s="39">
        <v>225000000</v>
      </c>
      <c r="H113" s="39">
        <v>225000000</v>
      </c>
      <c r="I113" s="40"/>
      <c r="J113" s="39">
        <v>225000000</v>
      </c>
      <c r="K113" s="39">
        <v>225000000</v>
      </c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</row>
    <row r="114" spans="1:29" x14ac:dyDescent="0.4">
      <c r="B114" s="7" t="s">
        <v>150</v>
      </c>
      <c r="F114" s="15"/>
      <c r="G114" s="1"/>
      <c r="H114" s="1"/>
      <c r="I114" s="1"/>
      <c r="J114" s="1"/>
      <c r="K114" s="1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</row>
    <row r="115" spans="1:29" x14ac:dyDescent="0.4">
      <c r="B115" s="7" t="s">
        <v>176</v>
      </c>
      <c r="F115" s="15">
        <v>24</v>
      </c>
      <c r="G115" s="40"/>
      <c r="H115" s="1"/>
      <c r="I115" s="40"/>
      <c r="J115" s="40"/>
      <c r="K115" s="1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</row>
    <row r="116" spans="1:29" x14ac:dyDescent="0.4">
      <c r="B116" s="7" t="s">
        <v>151</v>
      </c>
      <c r="F116" s="15"/>
      <c r="G116" s="87">
        <v>200005850</v>
      </c>
      <c r="H116" s="40">
        <v>200000000</v>
      </c>
      <c r="I116" s="40"/>
      <c r="J116" s="87">
        <v>200005850</v>
      </c>
      <c r="K116" s="40">
        <v>200000000</v>
      </c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</row>
    <row r="117" spans="1:29" x14ac:dyDescent="0.4">
      <c r="B117" s="7" t="s">
        <v>32</v>
      </c>
      <c r="C117" s="30"/>
      <c r="D117" s="30"/>
      <c r="F117" s="15"/>
      <c r="G117" s="87">
        <v>219092825</v>
      </c>
      <c r="H117" s="1">
        <v>219152351</v>
      </c>
      <c r="I117" s="1"/>
      <c r="J117" s="87">
        <v>219092825</v>
      </c>
      <c r="K117" s="1">
        <v>219152351</v>
      </c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</row>
    <row r="118" spans="1:29" x14ac:dyDescent="0.4">
      <c r="B118" s="7" t="s">
        <v>42</v>
      </c>
      <c r="C118" s="30"/>
      <c r="D118" s="30"/>
      <c r="F118" s="15"/>
      <c r="G118" s="87">
        <v>2482778</v>
      </c>
      <c r="H118" s="1">
        <v>2482778</v>
      </c>
      <c r="I118" s="1"/>
      <c r="J118" s="87">
        <v>0</v>
      </c>
      <c r="K118" s="2">
        <v>0</v>
      </c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</row>
    <row r="119" spans="1:29" x14ac:dyDescent="0.4">
      <c r="B119" s="7" t="s">
        <v>38</v>
      </c>
      <c r="C119" s="30"/>
      <c r="D119" s="30"/>
      <c r="F119" s="15"/>
      <c r="G119" s="87"/>
      <c r="H119" s="1"/>
      <c r="I119" s="1"/>
      <c r="J119" s="1"/>
      <c r="K119" s="1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</row>
    <row r="120" spans="1:29" x14ac:dyDescent="0.4">
      <c r="B120" s="30"/>
      <c r="C120" s="7" t="s">
        <v>39</v>
      </c>
      <c r="F120" s="15"/>
      <c r="G120" s="87"/>
      <c r="H120" s="1"/>
      <c r="I120" s="1"/>
      <c r="J120" s="1"/>
      <c r="K120" s="1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</row>
    <row r="121" spans="1:29" x14ac:dyDescent="0.4">
      <c r="A121" s="30"/>
      <c r="B121" s="30"/>
      <c r="D121" s="7" t="s">
        <v>37</v>
      </c>
      <c r="F121" s="15"/>
      <c r="G121" s="87">
        <v>6100000</v>
      </c>
      <c r="H121" s="1">
        <v>6100000</v>
      </c>
      <c r="I121" s="1"/>
      <c r="J121" s="1">
        <v>6100000</v>
      </c>
      <c r="K121" s="1">
        <v>6100000</v>
      </c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</row>
    <row r="122" spans="1:29" x14ac:dyDescent="0.4">
      <c r="A122" s="30"/>
      <c r="C122" s="7" t="s">
        <v>40</v>
      </c>
      <c r="F122" s="15"/>
      <c r="G122" s="87">
        <v>-10792760</v>
      </c>
      <c r="H122" s="1">
        <v>66047761</v>
      </c>
      <c r="I122" s="1"/>
      <c r="J122" s="1">
        <v>-56605810</v>
      </c>
      <c r="K122" s="1">
        <v>-12432902</v>
      </c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</row>
    <row r="123" spans="1:29" s="5" customFormat="1" ht="21" x14ac:dyDescent="0.45">
      <c r="B123" s="7" t="s">
        <v>33</v>
      </c>
      <c r="C123" s="30"/>
      <c r="D123" s="41"/>
      <c r="E123" s="7"/>
      <c r="F123" s="15"/>
      <c r="G123" s="87">
        <v>105700312</v>
      </c>
      <c r="H123" s="1">
        <v>97558574</v>
      </c>
      <c r="I123" s="1"/>
      <c r="J123" s="1">
        <v>104965301</v>
      </c>
      <c r="K123" s="1">
        <v>104883391</v>
      </c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</row>
    <row r="124" spans="1:29" ht="21" x14ac:dyDescent="0.45">
      <c r="A124" s="5"/>
      <c r="B124" s="5"/>
      <c r="C124" s="5"/>
      <c r="D124" s="7" t="s">
        <v>41</v>
      </c>
      <c r="E124" s="5"/>
      <c r="F124" s="11"/>
      <c r="G124" s="42">
        <f>SUM(G115:G123)</f>
        <v>522589005</v>
      </c>
      <c r="H124" s="42">
        <f>SUM(H116:H123)</f>
        <v>591341464</v>
      </c>
      <c r="I124" s="1"/>
      <c r="J124" s="42">
        <f>SUM(J115:J123)</f>
        <v>473558166</v>
      </c>
      <c r="K124" s="42">
        <f>SUM(K116:K123)</f>
        <v>517702840</v>
      </c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</row>
    <row r="125" spans="1:29" ht="21" x14ac:dyDescent="0.45">
      <c r="B125" s="7" t="s">
        <v>34</v>
      </c>
      <c r="F125" s="15"/>
      <c r="G125" s="4">
        <v>-17271016</v>
      </c>
      <c r="H125" s="4">
        <v>-17782296</v>
      </c>
      <c r="I125" s="1"/>
      <c r="J125" s="43">
        <v>0</v>
      </c>
      <c r="K125" s="43">
        <v>0</v>
      </c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</row>
    <row r="126" spans="1:29" ht="21" x14ac:dyDescent="0.45">
      <c r="D126" s="7" t="s">
        <v>35</v>
      </c>
      <c r="F126" s="15"/>
      <c r="G126" s="44">
        <f>SUM(G124:G125)</f>
        <v>505317989</v>
      </c>
      <c r="H126" s="44">
        <f>SUM(H124:H125)</f>
        <v>573559168</v>
      </c>
      <c r="I126" s="1"/>
      <c r="J126" s="44">
        <f>SUM(J124:J125)</f>
        <v>473558166</v>
      </c>
      <c r="K126" s="44">
        <f>SUM(K124:K125)</f>
        <v>517702840</v>
      </c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</row>
    <row r="127" spans="1:29" ht="21" thickBot="1" x14ac:dyDescent="0.45">
      <c r="D127" s="7" t="s">
        <v>36</v>
      </c>
      <c r="G127" s="45">
        <f>+G74+G126</f>
        <v>1392439663</v>
      </c>
      <c r="H127" s="45">
        <f>+H74+H126</f>
        <v>1276244680</v>
      </c>
      <c r="I127" s="1"/>
      <c r="J127" s="45">
        <f>+J74+J126</f>
        <v>842320930</v>
      </c>
      <c r="K127" s="45">
        <f>+K74+K126</f>
        <v>955804322</v>
      </c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</row>
    <row r="128" spans="1:29" ht="21.75" thickTop="1" x14ac:dyDescent="0.45">
      <c r="G128" s="46">
        <f>G127-G30</f>
        <v>0</v>
      </c>
      <c r="H128" s="46">
        <f>H127-H30</f>
        <v>0</v>
      </c>
      <c r="I128" s="46"/>
      <c r="J128" s="46">
        <f>J127-J30</f>
        <v>0</v>
      </c>
      <c r="K128" s="46">
        <f>K127-K30</f>
        <v>0</v>
      </c>
      <c r="L128" s="47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</row>
    <row r="129" spans="1:29" ht="21" x14ac:dyDescent="0.45">
      <c r="G129" s="28"/>
      <c r="H129" s="28"/>
      <c r="I129" s="28"/>
      <c r="J129" s="28"/>
      <c r="K129" s="28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</row>
    <row r="130" spans="1:29" ht="21" x14ac:dyDescent="0.45">
      <c r="G130" s="28"/>
      <c r="H130" s="28"/>
      <c r="I130" s="28"/>
      <c r="J130" s="28"/>
      <c r="K130" s="28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</row>
    <row r="131" spans="1:29" x14ac:dyDescent="0.4">
      <c r="A131" s="7" t="str">
        <f>A48</f>
        <v>Notes to financial statements are an integral part of these financial statements.</v>
      </c>
    </row>
    <row r="132" spans="1:29" x14ac:dyDescent="0.4">
      <c r="K132" s="20">
        <v>6</v>
      </c>
    </row>
  </sheetData>
  <mergeCells count="8">
    <mergeCell ref="A9:E9"/>
    <mergeCell ref="A58:E58"/>
    <mergeCell ref="G107:H107"/>
    <mergeCell ref="J107:K107"/>
    <mergeCell ref="J6:K6"/>
    <mergeCell ref="G55:H55"/>
    <mergeCell ref="J55:K55"/>
    <mergeCell ref="G6:H6"/>
  </mergeCells>
  <pageMargins left="0.78740157480314965" right="0" top="0.51181102362204722" bottom="0.39370078740157483" header="0" footer="0"/>
  <pageSetup paperSize="9" scale="77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94"/>
  <sheetViews>
    <sheetView topLeftCell="A58" zoomScale="70" zoomScaleNormal="70" zoomScaleSheetLayoutView="70" workbookViewId="0">
      <selection activeCell="G87" sqref="G87"/>
    </sheetView>
  </sheetViews>
  <sheetFormatPr defaultColWidth="11" defaultRowHeight="20.25" x14ac:dyDescent="0.4"/>
  <cols>
    <col min="1" max="3" width="1.77734375" style="7" customWidth="1"/>
    <col min="4" max="4" width="38.77734375" style="7" customWidth="1"/>
    <col min="5" max="5" width="8.33203125" style="49" customWidth="1"/>
    <col min="6" max="7" width="14.44140625" style="7" customWidth="1"/>
    <col min="8" max="8" width="2.44140625" style="7" customWidth="1"/>
    <col min="9" max="10" width="14.44140625" style="7" customWidth="1"/>
    <col min="11" max="11" width="5.109375" style="7" customWidth="1"/>
    <col min="12" max="12" width="8" style="7" bestFit="1" customWidth="1"/>
    <col min="13" max="24" width="5.109375" style="7" customWidth="1"/>
    <col min="25" max="16384" width="11" style="7"/>
  </cols>
  <sheetData>
    <row r="2" spans="1:24" s="6" customFormat="1" ht="24" customHeight="1" x14ac:dyDescent="0.4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s="6" customFormat="1" ht="24" customHeight="1" x14ac:dyDescent="0.45">
      <c r="A3" s="5" t="s">
        <v>191</v>
      </c>
      <c r="B3" s="5"/>
      <c r="C3" s="5"/>
      <c r="D3" s="5"/>
      <c r="E3" s="5"/>
      <c r="F3" s="5"/>
      <c r="G3" s="5"/>
      <c r="H3" s="5"/>
      <c r="I3" s="5"/>
      <c r="J3" s="5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s="6" customFormat="1" ht="24" customHeight="1" x14ac:dyDescent="0.45">
      <c r="A4" s="48" t="s">
        <v>192</v>
      </c>
      <c r="B4" s="48"/>
      <c r="C4" s="48"/>
      <c r="D4" s="48"/>
      <c r="E4" s="48"/>
      <c r="F4" s="48"/>
      <c r="G4" s="48"/>
      <c r="H4" s="48"/>
      <c r="I4" s="48"/>
      <c r="J4" s="48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s="6" customFormat="1" ht="24" customHeight="1" x14ac:dyDescent="0.45">
      <c r="B5" s="5"/>
      <c r="C5" s="5"/>
      <c r="D5" s="5"/>
      <c r="E5" s="49"/>
      <c r="F5" s="7"/>
      <c r="G5" s="5"/>
      <c r="H5" s="5"/>
      <c r="I5" s="5"/>
      <c r="J5" s="8" t="s">
        <v>98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s="6" customFormat="1" ht="24" customHeight="1" x14ac:dyDescent="0.45">
      <c r="A6" s="9"/>
      <c r="B6" s="9"/>
      <c r="C6" s="9"/>
      <c r="D6" s="9"/>
      <c r="E6" s="10"/>
      <c r="F6" s="145" t="s">
        <v>2</v>
      </c>
      <c r="G6" s="145"/>
      <c r="H6" s="10"/>
      <c r="I6" s="146" t="s">
        <v>3</v>
      </c>
      <c r="J6" s="14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24" customHeight="1" x14ac:dyDescent="0.45">
      <c r="A7" s="12"/>
      <c r="B7" s="12"/>
      <c r="C7" s="12"/>
      <c r="D7" s="12"/>
      <c r="E7" s="13" t="s">
        <v>4</v>
      </c>
      <c r="F7" s="14" t="s">
        <v>160</v>
      </c>
      <c r="G7" s="14" t="s">
        <v>137</v>
      </c>
      <c r="H7" s="14"/>
      <c r="I7" s="14" t="s">
        <v>160</v>
      </c>
      <c r="J7" s="14" t="s">
        <v>137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</row>
    <row r="8" spans="1:24" ht="24" customHeight="1" x14ac:dyDescent="0.45">
      <c r="E8" s="11"/>
      <c r="F8" s="50"/>
      <c r="G8" s="50"/>
      <c r="H8" s="66"/>
      <c r="I8" s="50"/>
      <c r="J8" s="50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</row>
    <row r="9" spans="1:24" ht="24" customHeight="1" x14ac:dyDescent="0.4">
      <c r="A9" s="7" t="s">
        <v>43</v>
      </c>
      <c r="E9" s="38"/>
      <c r="F9" s="15"/>
      <c r="G9" s="15"/>
      <c r="H9" s="15"/>
      <c r="I9" s="32"/>
      <c r="J9" s="32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ht="24" customHeight="1" x14ac:dyDescent="0.4">
      <c r="B10" s="7" t="s">
        <v>44</v>
      </c>
      <c r="E10" s="15"/>
      <c r="F10" s="2">
        <v>2358224009</v>
      </c>
      <c r="G10" s="2">
        <v>2686831138</v>
      </c>
      <c r="H10" s="27"/>
      <c r="I10" s="2">
        <v>1546548933</v>
      </c>
      <c r="J10" s="27">
        <v>2026509353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4" customHeight="1" x14ac:dyDescent="0.4">
      <c r="B11" s="7" t="s">
        <v>45</v>
      </c>
      <c r="E11" s="15"/>
      <c r="F11" s="2">
        <v>19041351</v>
      </c>
      <c r="G11" s="2">
        <v>17473694</v>
      </c>
      <c r="H11" s="27"/>
      <c r="I11" s="2">
        <v>0</v>
      </c>
      <c r="J11" s="2">
        <v>0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4" ht="24" customHeight="1" x14ac:dyDescent="0.4">
      <c r="B12" s="7" t="s">
        <v>46</v>
      </c>
      <c r="E12" s="15"/>
      <c r="F12" s="2">
        <v>6071094</v>
      </c>
      <c r="G12" s="2">
        <v>11385969</v>
      </c>
      <c r="H12" s="27"/>
      <c r="I12" s="2">
        <v>12749093</v>
      </c>
      <c r="J12" s="2">
        <v>7196438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s="5" customFormat="1" ht="24" customHeight="1" x14ac:dyDescent="0.45">
      <c r="C13" s="7" t="s">
        <v>47</v>
      </c>
      <c r="E13" s="11"/>
      <c r="F13" s="156">
        <f>SUM(F10:F12)</f>
        <v>2383336454</v>
      </c>
      <c r="G13" s="156">
        <f>SUM(G10:G12)</f>
        <v>2715690801</v>
      </c>
      <c r="H13" s="157"/>
      <c r="I13" s="156">
        <f>SUM(I10:I12)</f>
        <v>1559298026</v>
      </c>
      <c r="J13" s="156">
        <f>SUM(J10:J12)</f>
        <v>2033705791</v>
      </c>
    </row>
    <row r="14" spans="1:24" s="5" customFormat="1" ht="11.25" customHeight="1" x14ac:dyDescent="0.45">
      <c r="A14" s="53"/>
      <c r="E14" s="11"/>
      <c r="F14" s="158"/>
      <c r="G14" s="138"/>
      <c r="H14" s="138"/>
      <c r="I14" s="158"/>
      <c r="J14" s="138"/>
    </row>
    <row r="15" spans="1:24" ht="24" customHeight="1" x14ac:dyDescent="0.4">
      <c r="A15" s="7" t="s">
        <v>48</v>
      </c>
      <c r="E15" s="15"/>
      <c r="F15" s="157"/>
      <c r="G15" s="158"/>
      <c r="H15" s="158"/>
      <c r="I15" s="157"/>
      <c r="J15" s="158"/>
    </row>
    <row r="16" spans="1:24" ht="24" customHeight="1" x14ac:dyDescent="0.4">
      <c r="B16" s="7" t="s">
        <v>49</v>
      </c>
      <c r="E16" s="15"/>
      <c r="F16" s="1">
        <v>2069580241</v>
      </c>
      <c r="G16" s="1">
        <v>2315081170</v>
      </c>
      <c r="H16" s="1"/>
      <c r="I16" s="1">
        <v>1347143688</v>
      </c>
      <c r="J16" s="2">
        <v>1733884609</v>
      </c>
    </row>
    <row r="17" spans="1:24" ht="24" customHeight="1" x14ac:dyDescent="0.4">
      <c r="B17" s="7" t="s">
        <v>50</v>
      </c>
      <c r="E17" s="15"/>
      <c r="F17" s="1">
        <v>16057092</v>
      </c>
      <c r="G17" s="1">
        <v>13994185</v>
      </c>
      <c r="H17" s="1"/>
      <c r="I17" s="1">
        <v>0</v>
      </c>
      <c r="J17" s="3">
        <v>0</v>
      </c>
    </row>
    <row r="18" spans="1:24" ht="24" customHeight="1" x14ac:dyDescent="0.4">
      <c r="B18" s="7" t="s">
        <v>51</v>
      </c>
      <c r="E18" s="15"/>
      <c r="F18" s="1">
        <v>257899814</v>
      </c>
      <c r="G18" s="1">
        <v>216446614</v>
      </c>
      <c r="H18" s="1"/>
      <c r="I18" s="1">
        <v>173302366</v>
      </c>
      <c r="J18" s="2">
        <v>186120421</v>
      </c>
    </row>
    <row r="19" spans="1:24" ht="24" customHeight="1" x14ac:dyDescent="0.4">
      <c r="B19" s="7" t="s">
        <v>52</v>
      </c>
      <c r="E19" s="15"/>
      <c r="F19" s="1">
        <v>102801424</v>
      </c>
      <c r="G19" s="4">
        <v>103295324</v>
      </c>
      <c r="H19" s="1"/>
      <c r="I19" s="1">
        <v>77090698</v>
      </c>
      <c r="J19" s="2">
        <v>85521997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ht="24" customHeight="1" x14ac:dyDescent="0.45">
      <c r="C20" s="7" t="s">
        <v>53</v>
      </c>
      <c r="E20" s="15"/>
      <c r="F20" s="156">
        <f>SUM(F16:F19)</f>
        <v>2446338571</v>
      </c>
      <c r="G20" s="156">
        <f>SUM(G16:G19)</f>
        <v>2648817293</v>
      </c>
      <c r="H20" s="157"/>
      <c r="I20" s="156">
        <f>SUM(I16:I19)</f>
        <v>1597536752</v>
      </c>
      <c r="J20" s="156">
        <f>SUM(J16:J19)</f>
        <v>2005527027</v>
      </c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4" ht="24" customHeight="1" x14ac:dyDescent="0.45">
      <c r="A21" s="7" t="s">
        <v>212</v>
      </c>
      <c r="E21" s="15"/>
      <c r="F21" s="156">
        <v>892071</v>
      </c>
      <c r="G21" s="55">
        <v>-30803</v>
      </c>
      <c r="H21" s="27"/>
      <c r="I21" s="55">
        <v>0</v>
      </c>
      <c r="J21" s="55">
        <v>0</v>
      </c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ht="24" customHeight="1" x14ac:dyDescent="0.4">
      <c r="A22" s="7" t="s">
        <v>120</v>
      </c>
      <c r="E22" s="15"/>
      <c r="F22" s="157">
        <f>F13-F20+F21</f>
        <v>-62110046</v>
      </c>
      <c r="G22" s="157">
        <f>G13-G20+G21</f>
        <v>66842705</v>
      </c>
      <c r="H22" s="157"/>
      <c r="I22" s="157">
        <f>I13-I20+I21</f>
        <v>-38238726</v>
      </c>
      <c r="J22" s="157">
        <f>J13-J20+J21</f>
        <v>28178764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</row>
    <row r="23" spans="1:24" ht="24" customHeight="1" x14ac:dyDescent="0.4">
      <c r="A23" s="7" t="s">
        <v>54</v>
      </c>
      <c r="E23" s="15"/>
      <c r="F23" s="43">
        <v>26816252</v>
      </c>
      <c r="G23" s="43">
        <v>19957164</v>
      </c>
      <c r="H23" s="27"/>
      <c r="I23" s="43">
        <v>14403821</v>
      </c>
      <c r="J23" s="43">
        <v>10098508</v>
      </c>
      <c r="K23" s="15"/>
      <c r="L23" s="143"/>
      <c r="M23" s="143"/>
      <c r="N23" s="143"/>
      <c r="O23" s="143"/>
      <c r="P23" s="143"/>
      <c r="Q23" s="15"/>
      <c r="R23" s="15"/>
      <c r="S23" s="15"/>
      <c r="T23" s="15"/>
      <c r="U23" s="15"/>
      <c r="V23" s="15"/>
      <c r="W23" s="15"/>
      <c r="X23" s="15"/>
    </row>
    <row r="24" spans="1:24" s="5" customFormat="1" ht="24" customHeight="1" x14ac:dyDescent="0.45">
      <c r="A24" s="7" t="s">
        <v>121</v>
      </c>
      <c r="E24" s="11"/>
      <c r="F24" s="42">
        <f>F22-F23</f>
        <v>-88926298</v>
      </c>
      <c r="G24" s="157">
        <f>G22-G23</f>
        <v>46885541</v>
      </c>
      <c r="H24" s="157"/>
      <c r="I24" s="157">
        <f>I22-I23</f>
        <v>-52642547</v>
      </c>
      <c r="J24" s="157">
        <f>J22-J23</f>
        <v>18080256</v>
      </c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</row>
    <row r="25" spans="1:24" s="5" customFormat="1" ht="24" customHeight="1" x14ac:dyDescent="0.45">
      <c r="A25" s="7" t="s">
        <v>142</v>
      </c>
      <c r="E25" s="15">
        <v>27</v>
      </c>
      <c r="F25" s="2">
        <v>-12088719</v>
      </c>
      <c r="G25" s="2">
        <v>11937594</v>
      </c>
      <c r="H25" s="27"/>
      <c r="I25" s="2">
        <v>-8469639</v>
      </c>
      <c r="J25" s="2">
        <v>3409157</v>
      </c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s="5" customFormat="1" ht="24" customHeight="1" x14ac:dyDescent="0.45">
      <c r="A26" s="7" t="s">
        <v>193</v>
      </c>
      <c r="E26" s="11"/>
      <c r="F26" s="156">
        <f>F24-F25</f>
        <v>-76837579</v>
      </c>
      <c r="G26" s="156">
        <f>G24-G25</f>
        <v>34947947</v>
      </c>
      <c r="H26" s="157"/>
      <c r="I26" s="156">
        <f>I24-I25</f>
        <v>-44172908</v>
      </c>
      <c r="J26" s="156">
        <f>J24-J25</f>
        <v>14671099</v>
      </c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</row>
    <row r="27" spans="1:24" s="5" customFormat="1" ht="12" customHeight="1" x14ac:dyDescent="0.45">
      <c r="A27" s="37"/>
      <c r="B27" s="7"/>
      <c r="C27" s="7"/>
      <c r="D27" s="7"/>
      <c r="E27" s="15"/>
      <c r="F27" s="52"/>
      <c r="G27" s="52"/>
      <c r="H27" s="52"/>
      <c r="I27" s="52"/>
      <c r="J27" s="52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s="5" customFormat="1" ht="21" x14ac:dyDescent="0.45">
      <c r="A28" s="7" t="s">
        <v>55</v>
      </c>
      <c r="B28" s="7"/>
      <c r="C28" s="7"/>
      <c r="E28" s="11"/>
      <c r="F28" s="52"/>
      <c r="G28" s="52"/>
      <c r="H28" s="52"/>
      <c r="I28" s="52"/>
      <c r="J28" s="52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spans="1:24" s="5" customFormat="1" ht="21" x14ac:dyDescent="0.45">
      <c r="A29" s="7" t="s">
        <v>122</v>
      </c>
      <c r="B29" s="7"/>
      <c r="C29" s="7"/>
      <c r="E29" s="11"/>
      <c r="F29" s="26"/>
      <c r="G29" s="26"/>
      <c r="H29" s="26"/>
      <c r="I29" s="26"/>
      <c r="J29" s="26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4" x14ac:dyDescent="0.4">
      <c r="A30" s="7" t="s">
        <v>56</v>
      </c>
      <c r="E30" s="15"/>
      <c r="F30" s="52">
        <v>453584</v>
      </c>
      <c r="G30" s="155">
        <v>110103</v>
      </c>
      <c r="H30" s="25"/>
      <c r="I30" s="52">
        <v>0</v>
      </c>
      <c r="J30" s="159">
        <v>0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</row>
    <row r="31" spans="1:24" x14ac:dyDescent="0.4">
      <c r="A31" s="7" t="s">
        <v>59</v>
      </c>
      <c r="E31" s="15"/>
      <c r="F31" s="52">
        <v>102388</v>
      </c>
      <c r="G31" s="155">
        <v>1738701</v>
      </c>
      <c r="H31" s="25"/>
      <c r="I31" s="155">
        <v>102388</v>
      </c>
      <c r="J31" s="155">
        <v>1738701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24" x14ac:dyDescent="0.4">
      <c r="A32" s="7" t="s">
        <v>124</v>
      </c>
      <c r="E32" s="15"/>
      <c r="F32" s="52"/>
      <c r="G32" s="155"/>
      <c r="H32" s="52"/>
      <c r="I32" s="52"/>
      <c r="J32" s="15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</row>
    <row r="33" spans="1:24" x14ac:dyDescent="0.4">
      <c r="B33" s="7" t="s">
        <v>123</v>
      </c>
      <c r="E33" s="15"/>
      <c r="F33" s="57">
        <v>-20478</v>
      </c>
      <c r="G33" s="160">
        <v>-347740</v>
      </c>
      <c r="H33" s="25"/>
      <c r="I33" s="160">
        <v>-20478</v>
      </c>
      <c r="J33" s="160">
        <v>-347740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</row>
    <row r="34" spans="1:24" s="5" customFormat="1" ht="21" x14ac:dyDescent="0.45">
      <c r="A34" s="7" t="s">
        <v>126</v>
      </c>
      <c r="B34" s="7"/>
      <c r="C34" s="7"/>
      <c r="D34" s="7"/>
      <c r="E34" s="11"/>
      <c r="F34" s="52"/>
      <c r="G34" s="52"/>
      <c r="H34" s="52"/>
      <c r="I34" s="52"/>
      <c r="J34" s="52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1:24" s="5" customFormat="1" ht="21" x14ac:dyDescent="0.45">
      <c r="A35" s="7"/>
      <c r="B35" s="7" t="s">
        <v>125</v>
      </c>
      <c r="C35" s="7"/>
      <c r="D35" s="7"/>
      <c r="E35" s="11"/>
      <c r="F35" s="57">
        <f>SUM(F30:F33)</f>
        <v>535494</v>
      </c>
      <c r="G35" s="57">
        <f>SUM(G30:G33)</f>
        <v>1501064</v>
      </c>
      <c r="H35" s="52"/>
      <c r="I35" s="57">
        <f>SUM(I30:I33)</f>
        <v>81910</v>
      </c>
      <c r="J35" s="57">
        <f>SUM(J30:J33)</f>
        <v>1390961</v>
      </c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1:24" s="5" customFormat="1" ht="21" x14ac:dyDescent="0.45">
      <c r="A36" s="7" t="s">
        <v>194</v>
      </c>
      <c r="B36" s="7"/>
      <c r="C36" s="7"/>
      <c r="D36" s="7"/>
      <c r="E36" s="11"/>
      <c r="F36" s="51">
        <f>F35</f>
        <v>535494</v>
      </c>
      <c r="G36" s="51">
        <f>G35</f>
        <v>1501064</v>
      </c>
      <c r="H36" s="52"/>
      <c r="I36" s="51">
        <f>I35</f>
        <v>81910</v>
      </c>
      <c r="J36" s="51">
        <f>J35</f>
        <v>1390961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</row>
    <row r="37" spans="1:24" s="5" customFormat="1" ht="21" x14ac:dyDescent="0.45">
      <c r="A37" s="7"/>
      <c r="B37" s="7"/>
      <c r="C37" s="7"/>
      <c r="D37" s="7"/>
      <c r="E37" s="11"/>
      <c r="F37" s="52"/>
      <c r="G37" s="52"/>
      <c r="H37" s="52"/>
      <c r="I37" s="52"/>
      <c r="J37" s="52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4" s="5" customFormat="1" ht="21" x14ac:dyDescent="0.45">
      <c r="A38" s="30"/>
      <c r="B38" s="7"/>
      <c r="C38" s="7"/>
      <c r="D38" s="7"/>
      <c r="E38" s="11"/>
      <c r="F38" s="54"/>
      <c r="G38" s="54"/>
      <c r="H38" s="54"/>
      <c r="I38" s="54"/>
      <c r="J38" s="54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 s="5" customFormat="1" ht="21" x14ac:dyDescent="0.45">
      <c r="A39" s="30"/>
      <c r="B39" s="7"/>
      <c r="C39" s="7"/>
      <c r="D39" s="7"/>
      <c r="E39" s="11"/>
      <c r="F39" s="54"/>
      <c r="G39" s="54"/>
      <c r="H39" s="54"/>
      <c r="I39" s="54"/>
      <c r="J39" s="54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4" s="5" customFormat="1" ht="21" x14ac:dyDescent="0.45">
      <c r="A40" s="30"/>
      <c r="B40" s="7"/>
      <c r="C40" s="7"/>
      <c r="D40" s="7"/>
      <c r="E40" s="11"/>
      <c r="F40" s="54"/>
      <c r="G40" s="54"/>
      <c r="H40" s="54"/>
      <c r="I40" s="54"/>
      <c r="J40" s="58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:24" s="5" customFormat="1" ht="21" x14ac:dyDescent="0.45">
      <c r="A41" s="30"/>
      <c r="B41" s="7"/>
      <c r="C41" s="7"/>
      <c r="D41" s="7"/>
      <c r="E41" s="11"/>
      <c r="F41" s="54"/>
      <c r="G41" s="54"/>
      <c r="H41" s="54"/>
      <c r="I41" s="54"/>
      <c r="J41" s="58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</row>
    <row r="42" spans="1:24" s="5" customFormat="1" ht="21" x14ac:dyDescent="0.45">
      <c r="A42" s="30"/>
      <c r="B42" s="7"/>
      <c r="C42" s="7"/>
      <c r="D42" s="7"/>
      <c r="E42" s="11"/>
      <c r="F42" s="54"/>
      <c r="G42" s="54"/>
      <c r="H42" s="54"/>
      <c r="I42" s="54"/>
      <c r="J42" s="58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3" spans="1:24" s="5" customFormat="1" ht="21" x14ac:dyDescent="0.45">
      <c r="A43" s="30"/>
      <c r="B43" s="7"/>
      <c r="C43" s="7"/>
      <c r="D43" s="7"/>
      <c r="E43" s="11"/>
      <c r="F43" s="54"/>
      <c r="G43" s="54"/>
      <c r="H43" s="54"/>
      <c r="I43" s="54"/>
      <c r="J43" s="58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</row>
    <row r="44" spans="1:24" s="5" customFormat="1" ht="21" x14ac:dyDescent="0.45">
      <c r="A44" s="30"/>
      <c r="B44" s="7"/>
      <c r="C44" s="7"/>
      <c r="D44" s="7"/>
      <c r="E44" s="11"/>
      <c r="F44" s="54"/>
      <c r="G44" s="54"/>
      <c r="H44" s="54"/>
      <c r="I44" s="54"/>
      <c r="J44" s="58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</row>
    <row r="45" spans="1:24" s="5" customFormat="1" ht="21" x14ac:dyDescent="0.45">
      <c r="A45" s="30"/>
      <c r="B45" s="7"/>
      <c r="C45" s="7"/>
      <c r="D45" s="7"/>
      <c r="E45" s="11"/>
      <c r="F45" s="54"/>
      <c r="G45" s="54"/>
      <c r="H45" s="54"/>
      <c r="I45" s="54"/>
      <c r="J45" s="58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</row>
    <row r="46" spans="1:24" s="5" customFormat="1" ht="21" x14ac:dyDescent="0.45">
      <c r="A46" s="7" t="s">
        <v>6</v>
      </c>
      <c r="B46" s="7"/>
      <c r="C46" s="7"/>
      <c r="D46" s="7"/>
      <c r="E46" s="11"/>
      <c r="F46" s="54"/>
      <c r="G46" s="54"/>
      <c r="H46" s="54"/>
      <c r="I46" s="54"/>
      <c r="J46" s="58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1:24" s="5" customFormat="1" ht="21" x14ac:dyDescent="0.45">
      <c r="B47" s="7"/>
      <c r="C47" s="7"/>
      <c r="D47" s="7"/>
      <c r="E47" s="11"/>
      <c r="F47" s="54"/>
      <c r="G47" s="54"/>
      <c r="H47" s="54"/>
      <c r="I47" s="54"/>
      <c r="J47" s="20">
        <v>7</v>
      </c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</row>
    <row r="48" spans="1:24" s="5" customFormat="1" ht="21.75" customHeight="1" x14ac:dyDescent="0.45">
      <c r="A48" s="30"/>
      <c r="B48" s="7"/>
      <c r="C48" s="7"/>
      <c r="D48" s="7"/>
      <c r="E48" s="11"/>
      <c r="F48" s="54"/>
      <c r="G48" s="54"/>
      <c r="H48" s="54"/>
      <c r="I48" s="54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</row>
    <row r="49" spans="1:24" s="5" customFormat="1" ht="24" customHeight="1" x14ac:dyDescent="0.45">
      <c r="A49" s="5" t="str">
        <f>A2</f>
        <v>ASIA BIOMASS PUBLIC COMPANY LIMITED AND SUBSIDIARIES</v>
      </c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</row>
    <row r="50" spans="1:24" s="5" customFormat="1" ht="24" customHeight="1" x14ac:dyDescent="0.45">
      <c r="A50" s="5" t="str">
        <f>A3</f>
        <v>STATEMENTS  OF  COMPREHENSIVE  INCOME</v>
      </c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</row>
    <row r="51" spans="1:24" s="5" customFormat="1" ht="24" customHeight="1" x14ac:dyDescent="0.45">
      <c r="A51" s="5" t="str">
        <f>A4</f>
        <v>FOR THE YEAR ENDED DECEMBER 31, 2023</v>
      </c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</row>
    <row r="52" spans="1:24" s="5" customFormat="1" ht="24" customHeight="1" x14ac:dyDescent="0.45">
      <c r="A52" s="6"/>
      <c r="E52" s="49"/>
      <c r="F52" s="7"/>
      <c r="J52" s="8" t="s">
        <v>5</v>
      </c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</row>
    <row r="53" spans="1:24" s="5" customFormat="1" ht="24.75" customHeight="1" x14ac:dyDescent="0.45">
      <c r="A53" s="9"/>
      <c r="B53" s="9"/>
      <c r="C53" s="9"/>
      <c r="D53" s="9"/>
      <c r="E53" s="10"/>
      <c r="F53" s="147" t="s">
        <v>2</v>
      </c>
      <c r="G53" s="147"/>
      <c r="H53" s="10"/>
      <c r="I53" s="148" t="s">
        <v>3</v>
      </c>
      <c r="J53" s="148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</row>
    <row r="54" spans="1:24" s="5" customFormat="1" ht="24.75" customHeight="1" x14ac:dyDescent="0.45">
      <c r="A54" s="12"/>
      <c r="B54" s="12"/>
      <c r="C54" s="12"/>
      <c r="D54" s="12"/>
      <c r="E54" s="13" t="s">
        <v>4</v>
      </c>
      <c r="F54" s="14" t="s">
        <v>160</v>
      </c>
      <c r="G54" s="14" t="s">
        <v>137</v>
      </c>
      <c r="H54" s="14"/>
      <c r="I54" s="14" t="s">
        <v>160</v>
      </c>
      <c r="J54" s="14" t="s">
        <v>137</v>
      </c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</row>
    <row r="55" spans="1:24" s="5" customFormat="1" ht="24.75" customHeight="1" x14ac:dyDescent="0.45">
      <c r="A55" s="30"/>
      <c r="B55" s="7"/>
      <c r="C55" s="7"/>
      <c r="D55" s="7"/>
      <c r="E55" s="11"/>
      <c r="F55" s="54"/>
      <c r="G55" s="54"/>
      <c r="H55" s="54"/>
      <c r="I55" s="54"/>
      <c r="J55" s="54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</row>
    <row r="56" spans="1:24" s="5" customFormat="1" ht="21" x14ac:dyDescent="0.45">
      <c r="A56" s="7" t="s">
        <v>143</v>
      </c>
      <c r="B56" s="7"/>
      <c r="C56" s="7"/>
      <c r="D56" s="7"/>
      <c r="E56" s="11"/>
      <c r="F56" s="52"/>
      <c r="G56" s="52"/>
      <c r="H56" s="52"/>
      <c r="I56" s="52"/>
      <c r="J56" s="52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</row>
    <row r="57" spans="1:24" s="5" customFormat="1" ht="21" x14ac:dyDescent="0.45">
      <c r="A57" s="7"/>
      <c r="B57" s="7" t="s">
        <v>60</v>
      </c>
      <c r="C57" s="7"/>
      <c r="D57" s="7"/>
      <c r="E57" s="11"/>
      <c r="F57" s="52"/>
      <c r="G57" s="52"/>
      <c r="H57" s="52"/>
      <c r="I57" s="52"/>
      <c r="J57" s="52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</row>
    <row r="58" spans="1:24" s="5" customFormat="1" ht="21" x14ac:dyDescent="0.45">
      <c r="A58" s="7" t="s">
        <v>144</v>
      </c>
      <c r="B58" s="7"/>
      <c r="C58" s="7"/>
      <c r="D58" s="7"/>
      <c r="E58" s="11"/>
      <c r="F58" s="56">
        <v>10143227</v>
      </c>
      <c r="G58" s="27">
        <v>0</v>
      </c>
      <c r="H58" s="27"/>
      <c r="I58" s="27">
        <v>0</v>
      </c>
      <c r="J58" s="27">
        <v>0</v>
      </c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</row>
    <row r="59" spans="1:24" s="5" customFormat="1" ht="21" x14ac:dyDescent="0.45">
      <c r="A59" s="7" t="s">
        <v>145</v>
      </c>
      <c r="B59" s="7"/>
      <c r="C59" s="7"/>
      <c r="D59" s="7"/>
      <c r="E59" s="11"/>
      <c r="F59" s="157"/>
      <c r="G59" s="157"/>
      <c r="H59" s="157"/>
      <c r="I59" s="157"/>
      <c r="J59" s="157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</row>
    <row r="60" spans="1:24" s="5" customFormat="1" ht="21" x14ac:dyDescent="0.45">
      <c r="A60" s="7"/>
      <c r="B60" s="7" t="s">
        <v>146</v>
      </c>
      <c r="C60" s="7"/>
      <c r="D60" s="7"/>
      <c r="E60" s="11"/>
      <c r="F60" s="27">
        <v>-2028645</v>
      </c>
      <c r="G60" s="27">
        <v>0</v>
      </c>
      <c r="H60" s="27"/>
      <c r="I60" s="27">
        <v>0</v>
      </c>
      <c r="J60" s="27">
        <v>0</v>
      </c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</row>
    <row r="61" spans="1:24" s="5" customFormat="1" ht="21" x14ac:dyDescent="0.45">
      <c r="A61" s="7" t="s">
        <v>97</v>
      </c>
      <c r="B61" s="7"/>
      <c r="C61" s="7"/>
      <c r="D61" s="7"/>
      <c r="E61" s="11"/>
      <c r="F61" s="56">
        <v>0</v>
      </c>
      <c r="G61" s="56">
        <v>1033685</v>
      </c>
      <c r="H61" s="60"/>
      <c r="I61" s="56">
        <v>0</v>
      </c>
      <c r="J61" s="56">
        <v>868023</v>
      </c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</row>
    <row r="62" spans="1:24" s="5" customFormat="1" ht="21" x14ac:dyDescent="0.45">
      <c r="A62" s="7" t="s">
        <v>153</v>
      </c>
      <c r="B62" s="7"/>
      <c r="C62" s="7"/>
      <c r="D62" s="7"/>
      <c r="E62" s="11"/>
      <c r="F62" s="157"/>
      <c r="G62" s="157"/>
      <c r="H62" s="157"/>
      <c r="I62" s="157"/>
      <c r="J62" s="157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</row>
    <row r="63" spans="1:24" s="5" customFormat="1" ht="21" x14ac:dyDescent="0.45">
      <c r="A63" s="7"/>
      <c r="B63" s="7" t="s">
        <v>154</v>
      </c>
      <c r="C63" s="7"/>
      <c r="D63" s="7"/>
      <c r="E63" s="11"/>
      <c r="F63" s="59">
        <v>0</v>
      </c>
      <c r="G63" s="59">
        <v>-206737</v>
      </c>
      <c r="H63" s="60"/>
      <c r="I63" s="59">
        <v>0</v>
      </c>
      <c r="J63" s="59">
        <v>-173604</v>
      </c>
      <c r="K63" s="11"/>
      <c r="L63" s="11"/>
      <c r="M63" s="11"/>
      <c r="O63" s="11"/>
      <c r="P63" s="11"/>
      <c r="Q63" s="11"/>
      <c r="R63" s="11"/>
      <c r="S63" s="11"/>
      <c r="T63" s="11"/>
      <c r="U63" s="11"/>
      <c r="V63" s="11"/>
      <c r="W63" s="11"/>
      <c r="X63" s="11"/>
    </row>
    <row r="64" spans="1:24" s="5" customFormat="1" ht="21" x14ac:dyDescent="0.45">
      <c r="A64" s="7" t="s">
        <v>147</v>
      </c>
      <c r="B64" s="7"/>
      <c r="C64" s="7"/>
      <c r="D64" s="7"/>
      <c r="E64" s="11"/>
      <c r="F64" s="157"/>
      <c r="G64" s="157"/>
      <c r="H64" s="157"/>
      <c r="I64" s="157"/>
      <c r="J64" s="157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</row>
    <row r="65" spans="1:24" s="5" customFormat="1" ht="21" x14ac:dyDescent="0.45">
      <c r="A65" s="7"/>
      <c r="B65" s="7" t="s">
        <v>148</v>
      </c>
      <c r="C65" s="7"/>
      <c r="D65" s="7"/>
      <c r="E65" s="11"/>
      <c r="F65" s="161">
        <f>SUM(F58:F63)</f>
        <v>8114582</v>
      </c>
      <c r="G65" s="161">
        <f>SUM(G58:G63)</f>
        <v>826948</v>
      </c>
      <c r="H65" s="157"/>
      <c r="I65" s="161">
        <f>SUM(I58:I63)</f>
        <v>0</v>
      </c>
      <c r="J65" s="161">
        <f>SUM(J58:J63)</f>
        <v>694419</v>
      </c>
      <c r="K65" s="11"/>
      <c r="L65" s="11"/>
      <c r="M65" s="7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</row>
    <row r="66" spans="1:24" s="5" customFormat="1" ht="21" x14ac:dyDescent="0.45">
      <c r="A66" s="7" t="s">
        <v>195</v>
      </c>
      <c r="B66" s="7"/>
      <c r="C66" s="7"/>
      <c r="D66" s="7"/>
      <c r="E66" s="11"/>
      <c r="F66" s="157">
        <f>+F65+F36</f>
        <v>8650076</v>
      </c>
      <c r="G66" s="157">
        <f>+G65+G36</f>
        <v>2328012</v>
      </c>
      <c r="H66" s="157"/>
      <c r="I66" s="157">
        <f>+I65+I36</f>
        <v>81910</v>
      </c>
      <c r="J66" s="157">
        <f>+J65+J36</f>
        <v>2085380</v>
      </c>
      <c r="K66" s="11"/>
      <c r="L66" s="11"/>
      <c r="M66" s="7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4" s="5" customFormat="1" ht="24" customHeight="1" thickBot="1" x14ac:dyDescent="0.5">
      <c r="A67" s="7" t="s">
        <v>196</v>
      </c>
      <c r="B67" s="7"/>
      <c r="C67" s="7"/>
      <c r="D67" s="7"/>
      <c r="E67" s="15"/>
      <c r="F67" s="162">
        <f>F66+F26</f>
        <v>-68187503</v>
      </c>
      <c r="G67" s="162">
        <f>G66+G26</f>
        <v>37275959</v>
      </c>
      <c r="H67" s="157"/>
      <c r="I67" s="162">
        <f>I66+I26</f>
        <v>-44090998</v>
      </c>
      <c r="J67" s="162">
        <f>J66+J26</f>
        <v>16756479</v>
      </c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4" s="5" customFormat="1" ht="21.75" thickTop="1" x14ac:dyDescent="0.45">
      <c r="A68" s="37"/>
      <c r="B68" s="7"/>
      <c r="C68" s="7"/>
      <c r="D68" s="7"/>
      <c r="E68" s="15"/>
      <c r="F68" s="157"/>
      <c r="G68" s="157"/>
      <c r="H68" s="157"/>
      <c r="I68" s="157"/>
      <c r="J68" s="157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</row>
    <row r="69" spans="1:24" ht="24" customHeight="1" x14ac:dyDescent="0.4">
      <c r="A69" s="7" t="s">
        <v>127</v>
      </c>
      <c r="E69" s="7"/>
      <c r="F69" s="157"/>
      <c r="G69" s="157"/>
      <c r="H69" s="157"/>
      <c r="I69" s="157"/>
      <c r="J69" s="157"/>
    </row>
    <row r="70" spans="1:24" ht="24.75" customHeight="1" x14ac:dyDescent="0.4">
      <c r="A70" s="37"/>
      <c r="B70" s="7" t="s">
        <v>58</v>
      </c>
      <c r="E70" s="15"/>
      <c r="F70" s="2">
        <v>-76840521</v>
      </c>
      <c r="G70" s="2">
        <v>35886384</v>
      </c>
      <c r="H70" s="27"/>
      <c r="I70" s="2">
        <v>-44172908</v>
      </c>
      <c r="J70" s="2">
        <v>14671099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24.75" customHeight="1" x14ac:dyDescent="0.4">
      <c r="A71" s="37"/>
      <c r="B71" s="7" t="s">
        <v>57</v>
      </c>
      <c r="E71" s="15"/>
      <c r="F71" s="2">
        <v>2942</v>
      </c>
      <c r="G71" s="2">
        <v>-938437</v>
      </c>
      <c r="H71" s="27"/>
      <c r="I71" s="2">
        <v>0</v>
      </c>
      <c r="J71" s="56">
        <v>0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s="5" customFormat="1" ht="24" customHeight="1" thickBot="1" x14ac:dyDescent="0.5">
      <c r="A72" s="7" t="s">
        <v>193</v>
      </c>
      <c r="B72" s="7"/>
      <c r="C72" s="7"/>
      <c r="D72" s="7"/>
      <c r="E72" s="11"/>
      <c r="F72" s="162">
        <f>SUM(F70:F71)</f>
        <v>-76837579</v>
      </c>
      <c r="G72" s="162">
        <f>SUM(G70:G71)</f>
        <v>34947947</v>
      </c>
      <c r="H72" s="157"/>
      <c r="I72" s="162">
        <f>SUM(I70:I71)</f>
        <v>-44172908</v>
      </c>
      <c r="J72" s="162">
        <f>SUM(J70:J71)</f>
        <v>14671099</v>
      </c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</row>
    <row r="73" spans="1:24" s="6" customFormat="1" ht="12" customHeight="1" thickTop="1" x14ac:dyDescent="0.45">
      <c r="A73" s="30"/>
      <c r="B73" s="30"/>
      <c r="C73" s="30"/>
      <c r="D73" s="30"/>
      <c r="E73" s="30"/>
      <c r="F73" s="163"/>
      <c r="G73" s="163"/>
      <c r="H73" s="163"/>
      <c r="I73" s="163"/>
      <c r="J73" s="163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</row>
    <row r="74" spans="1:24" ht="24" customHeight="1" x14ac:dyDescent="0.4">
      <c r="A74" s="7" t="s">
        <v>128</v>
      </c>
      <c r="E74" s="7"/>
      <c r="F74" s="157"/>
      <c r="G74" s="157"/>
      <c r="H74" s="157"/>
      <c r="I74" s="157"/>
      <c r="J74" s="157"/>
    </row>
    <row r="75" spans="1:24" ht="24.75" customHeight="1" x14ac:dyDescent="0.4">
      <c r="A75" s="37"/>
      <c r="B75" s="7" t="s">
        <v>58</v>
      </c>
      <c r="E75" s="15"/>
      <c r="F75" s="2">
        <v>-68698783</v>
      </c>
      <c r="G75" s="2">
        <v>39279755</v>
      </c>
      <c r="H75" s="27"/>
      <c r="I75" s="2">
        <v>-44090998</v>
      </c>
      <c r="J75" s="2">
        <v>16756479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 ht="24.75" customHeight="1" x14ac:dyDescent="0.4">
      <c r="A76" s="37"/>
      <c r="B76" s="7" t="s">
        <v>57</v>
      </c>
      <c r="E76" s="15"/>
      <c r="F76" s="2">
        <v>511280</v>
      </c>
      <c r="G76" s="2">
        <v>-2003796</v>
      </c>
      <c r="H76" s="27"/>
      <c r="I76" s="2">
        <v>0</v>
      </c>
      <c r="J76" s="56">
        <v>0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</row>
    <row r="77" spans="1:24" s="5" customFormat="1" ht="24" customHeight="1" thickBot="1" x14ac:dyDescent="0.5">
      <c r="A77" s="7" t="s">
        <v>197</v>
      </c>
      <c r="B77" s="7"/>
      <c r="C77" s="7"/>
      <c r="D77" s="7"/>
      <c r="E77" s="11"/>
      <c r="F77" s="162">
        <f>SUM(F75:F76)</f>
        <v>-68187503</v>
      </c>
      <c r="G77" s="162">
        <f>SUM(G75:G76)</f>
        <v>37275959</v>
      </c>
      <c r="H77" s="157"/>
      <c r="I77" s="162">
        <f>SUM(I75:I76)</f>
        <v>-44090998</v>
      </c>
      <c r="J77" s="162">
        <f>SUM(J75:J76)</f>
        <v>16756479</v>
      </c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</row>
    <row r="78" spans="1:24" s="5" customFormat="1" ht="21.75" thickTop="1" x14ac:dyDescent="0.45">
      <c r="A78" s="30"/>
      <c r="B78" s="7"/>
      <c r="C78" s="7"/>
      <c r="D78" s="7"/>
      <c r="E78" s="11"/>
      <c r="F78" s="54"/>
      <c r="G78" s="54"/>
      <c r="H78" s="54"/>
      <c r="I78" s="54"/>
      <c r="J78" s="54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</row>
    <row r="79" spans="1:24" ht="24" customHeight="1" x14ac:dyDescent="0.4">
      <c r="A79" s="7" t="s">
        <v>156</v>
      </c>
      <c r="E79" s="15"/>
      <c r="F79" s="61"/>
      <c r="G79" s="61"/>
      <c r="H79" s="61"/>
      <c r="I79" s="61"/>
      <c r="J79" s="61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</row>
    <row r="80" spans="1:24" ht="24" customHeight="1" x14ac:dyDescent="0.4">
      <c r="B80" s="7" t="s">
        <v>129</v>
      </c>
      <c r="E80" s="15">
        <v>28</v>
      </c>
      <c r="F80" s="62">
        <f>ROUND(F70/F83,2)</f>
        <v>-0.19</v>
      </c>
      <c r="G80" s="62">
        <f>ROUND(G72/G83,2)</f>
        <v>0.11</v>
      </c>
      <c r="H80" s="62"/>
      <c r="I80" s="62">
        <f>ROUND(I72/I83,2)</f>
        <v>-0.11</v>
      </c>
      <c r="J80" s="62">
        <f>ROUND(J72/J83,2)</f>
        <v>0.05</v>
      </c>
    </row>
    <row r="81" spans="1:10" x14ac:dyDescent="0.4">
      <c r="B81" s="7" t="s">
        <v>157</v>
      </c>
      <c r="E81" s="15">
        <v>28</v>
      </c>
      <c r="F81" s="63">
        <f>ROUND(F70/F84,2)</f>
        <v>-0.19</v>
      </c>
      <c r="G81" s="62">
        <f>ROUND(G72/G84,2)</f>
        <v>0.11</v>
      </c>
      <c r="H81" s="62"/>
      <c r="I81" s="63">
        <f>ROUND(I72/I84,2)</f>
        <v>-0.11</v>
      </c>
      <c r="J81" s="63">
        <f>ROUND(J72/J84,2)</f>
        <v>0.05</v>
      </c>
    </row>
    <row r="82" spans="1:10" ht="21.75" customHeight="1" x14ac:dyDescent="0.4">
      <c r="E82" s="7"/>
      <c r="J82" s="64"/>
    </row>
    <row r="83" spans="1:10" x14ac:dyDescent="0.4">
      <c r="A83" s="7" t="s">
        <v>158</v>
      </c>
      <c r="E83" s="7"/>
      <c r="F83" s="65">
        <v>400006155</v>
      </c>
      <c r="G83" s="164">
        <v>306849315</v>
      </c>
      <c r="H83" s="65"/>
      <c r="I83" s="65">
        <f>F83</f>
        <v>400006155</v>
      </c>
      <c r="J83" s="164">
        <v>306849315</v>
      </c>
    </row>
    <row r="84" spans="1:10" x14ac:dyDescent="0.4">
      <c r="A84" s="139" t="s">
        <v>159</v>
      </c>
      <c r="E84" s="7"/>
      <c r="F84" s="65">
        <v>400006155</v>
      </c>
      <c r="G84" s="164">
        <v>319283047</v>
      </c>
      <c r="H84" s="65"/>
      <c r="I84" s="65">
        <f>F84</f>
        <v>400006155</v>
      </c>
      <c r="J84" s="164">
        <v>319283047</v>
      </c>
    </row>
    <row r="85" spans="1:10" ht="21" x14ac:dyDescent="0.45">
      <c r="E85" s="7"/>
      <c r="J85" s="58"/>
    </row>
    <row r="86" spans="1:10" ht="21" x14ac:dyDescent="0.45">
      <c r="E86" s="7"/>
      <c r="J86" s="58"/>
    </row>
    <row r="87" spans="1:10" ht="21" x14ac:dyDescent="0.4">
      <c r="E87" s="7"/>
      <c r="J87" s="54"/>
    </row>
    <row r="88" spans="1:10" ht="21" x14ac:dyDescent="0.45">
      <c r="E88" s="7"/>
      <c r="J88" s="58"/>
    </row>
    <row r="89" spans="1:10" ht="21" x14ac:dyDescent="0.45">
      <c r="E89" s="7"/>
      <c r="J89" s="58"/>
    </row>
    <row r="90" spans="1:10" ht="21" x14ac:dyDescent="0.45">
      <c r="E90" s="7"/>
      <c r="J90" s="58"/>
    </row>
    <row r="91" spans="1:10" ht="21" x14ac:dyDescent="0.45">
      <c r="E91" s="7"/>
      <c r="J91" s="58"/>
    </row>
    <row r="93" spans="1:10" ht="21.75" customHeight="1" x14ac:dyDescent="0.4">
      <c r="A93" s="7" t="str">
        <f>A46</f>
        <v>Notes to financial statements are an integral part of these financial statements.</v>
      </c>
    </row>
    <row r="94" spans="1:10" x14ac:dyDescent="0.4">
      <c r="J94" s="20">
        <v>8</v>
      </c>
    </row>
  </sheetData>
  <mergeCells count="4">
    <mergeCell ref="F53:G53"/>
    <mergeCell ref="I53:J53"/>
    <mergeCell ref="F6:G6"/>
    <mergeCell ref="I6:J6"/>
  </mergeCells>
  <pageMargins left="0.78740157480314965" right="0" top="0.51181102362204722" bottom="0.39370078740157483" header="0" footer="0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tabSelected="1" topLeftCell="A7" zoomScale="85" zoomScaleNormal="85" zoomScaleSheetLayoutView="59" workbookViewId="0">
      <selection activeCell="M34" sqref="M34"/>
    </sheetView>
  </sheetViews>
  <sheetFormatPr defaultColWidth="7.6640625" defaultRowHeight="20.25" x14ac:dyDescent="0.4"/>
  <cols>
    <col min="1" max="1" width="32.109375" style="103" customWidth="1"/>
    <col min="2" max="2" width="6.77734375" style="104" customWidth="1"/>
    <col min="3" max="3" width="10.77734375" style="104" customWidth="1"/>
    <col min="4" max="4" width="10.44140625" style="104" customWidth="1"/>
    <col min="5" max="5" width="10.77734375" style="104" customWidth="1"/>
    <col min="6" max="6" width="11.77734375" style="104" customWidth="1"/>
    <col min="7" max="7" width="12.77734375" style="104" customWidth="1"/>
    <col min="8" max="8" width="12" style="104" bestFit="1" customWidth="1"/>
    <col min="9" max="9" width="10.6640625" style="104" bestFit="1" customWidth="1"/>
    <col min="10" max="10" width="10.77734375" style="104" customWidth="1"/>
    <col min="11" max="11" width="16" style="104" customWidth="1"/>
    <col min="12" max="12" width="12.109375" style="104" customWidth="1"/>
    <col min="13" max="13" width="12.77734375" style="104" customWidth="1"/>
    <col min="14" max="14" width="12.44140625" style="104" customWidth="1"/>
    <col min="15" max="15" width="11.21875" style="104" customWidth="1"/>
    <col min="16" max="16" width="15.6640625" style="104" bestFit="1" customWidth="1"/>
    <col min="17" max="16384" width="7.6640625" style="104"/>
  </cols>
  <sheetData>
    <row r="1" spans="1:16" s="67" customFormat="1" ht="23.25" customHeight="1" x14ac:dyDescent="0.4"/>
    <row r="2" spans="1:16" s="67" customFormat="1" ht="23.25" customHeight="1" x14ac:dyDescent="0.4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6" s="67" customFormat="1" ht="23.25" customHeight="1" x14ac:dyDescent="0.45">
      <c r="A3" s="48" t="s">
        <v>198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6" s="67" customFormat="1" ht="23.25" customHeight="1" x14ac:dyDescent="0.45">
      <c r="A4" s="48" t="s">
        <v>192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68"/>
    </row>
    <row r="5" spans="1:16" s="67" customFormat="1" ht="23.25" customHeight="1" x14ac:dyDescent="0.45">
      <c r="A5" s="69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1" t="s">
        <v>98</v>
      </c>
      <c r="P5" s="68"/>
    </row>
    <row r="6" spans="1:16" s="73" customFormat="1" ht="17.25" customHeight="1" x14ac:dyDescent="0.45">
      <c r="A6" s="72"/>
      <c r="C6" s="153" t="s">
        <v>64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7"/>
      <c r="O6" s="17"/>
    </row>
    <row r="7" spans="1:16" s="73" customFormat="1" ht="21.75" customHeight="1" x14ac:dyDescent="0.45">
      <c r="A7" s="72"/>
      <c r="B7" s="48"/>
      <c r="C7" s="17"/>
      <c r="D7" s="17"/>
      <c r="E7" s="17"/>
      <c r="F7" s="17"/>
      <c r="G7" s="17"/>
      <c r="H7" s="152" t="s">
        <v>33</v>
      </c>
      <c r="I7" s="152"/>
      <c r="J7" s="152"/>
      <c r="K7" s="152"/>
      <c r="L7" s="152"/>
      <c r="M7" s="17"/>
      <c r="N7" s="17"/>
      <c r="O7" s="17"/>
    </row>
    <row r="8" spans="1:16" s="73" customFormat="1" ht="21.75" customHeight="1" x14ac:dyDescent="0.45">
      <c r="A8" s="72"/>
      <c r="B8" s="48"/>
      <c r="C8" s="17"/>
      <c r="D8" s="17"/>
      <c r="E8" s="17"/>
      <c r="F8" s="152" t="s">
        <v>66</v>
      </c>
      <c r="G8" s="152"/>
      <c r="H8" s="152" t="s">
        <v>70</v>
      </c>
      <c r="I8" s="152"/>
      <c r="J8" s="152"/>
      <c r="K8" s="152"/>
      <c r="L8" s="152"/>
      <c r="M8" s="17"/>
      <c r="N8" s="17"/>
      <c r="O8" s="17"/>
    </row>
    <row r="9" spans="1:16" s="7" customFormat="1" ht="21.75" customHeight="1" x14ac:dyDescent="0.45">
      <c r="A9" s="30"/>
      <c r="B9" s="74"/>
      <c r="C9" s="11" t="s">
        <v>102</v>
      </c>
      <c r="D9" s="11"/>
      <c r="E9" s="11"/>
      <c r="F9" s="11"/>
      <c r="G9" s="11"/>
      <c r="H9" s="17" t="s">
        <v>67</v>
      </c>
      <c r="I9" s="17" t="s">
        <v>81</v>
      </c>
      <c r="J9" s="17" t="s">
        <v>78</v>
      </c>
      <c r="K9" s="149" t="s">
        <v>97</v>
      </c>
      <c r="L9" s="11"/>
      <c r="M9" s="75" t="s">
        <v>75</v>
      </c>
      <c r="N9" s="76" t="s">
        <v>72</v>
      </c>
      <c r="O9" s="11"/>
      <c r="P9" s="77"/>
    </row>
    <row r="10" spans="1:16" s="7" customFormat="1" ht="21.75" customHeight="1" x14ac:dyDescent="0.45">
      <c r="A10" s="30"/>
      <c r="B10" s="73"/>
      <c r="C10" s="78" t="s">
        <v>101</v>
      </c>
      <c r="D10" s="78" t="s">
        <v>62</v>
      </c>
      <c r="E10" s="17" t="s">
        <v>104</v>
      </c>
      <c r="F10" s="17" t="s">
        <v>39</v>
      </c>
      <c r="G10" s="11"/>
      <c r="H10" s="17" t="s">
        <v>68</v>
      </c>
      <c r="I10" s="17" t="s">
        <v>82</v>
      </c>
      <c r="J10" s="17" t="s">
        <v>79</v>
      </c>
      <c r="K10" s="150"/>
      <c r="L10" s="11"/>
      <c r="M10" s="76" t="s">
        <v>76</v>
      </c>
      <c r="N10" s="76" t="s">
        <v>73</v>
      </c>
      <c r="O10" s="11"/>
      <c r="P10" s="77"/>
    </row>
    <row r="11" spans="1:16" s="7" customFormat="1" ht="21.75" customHeight="1" x14ac:dyDescent="0.45">
      <c r="A11" s="79"/>
      <c r="B11" s="80" t="s">
        <v>4</v>
      </c>
      <c r="C11" s="81" t="s">
        <v>63</v>
      </c>
      <c r="D11" s="81" t="s">
        <v>63</v>
      </c>
      <c r="E11" s="80" t="s">
        <v>103</v>
      </c>
      <c r="F11" s="80" t="s">
        <v>65</v>
      </c>
      <c r="G11" s="80" t="s">
        <v>40</v>
      </c>
      <c r="H11" s="80" t="s">
        <v>69</v>
      </c>
      <c r="I11" s="80" t="s">
        <v>83</v>
      </c>
      <c r="J11" s="80" t="s">
        <v>80</v>
      </c>
      <c r="K11" s="151"/>
      <c r="L11" s="13" t="s">
        <v>71</v>
      </c>
      <c r="M11" s="82" t="s">
        <v>77</v>
      </c>
      <c r="N11" s="80" t="s">
        <v>74</v>
      </c>
      <c r="O11" s="83" t="s">
        <v>75</v>
      </c>
      <c r="P11" s="77"/>
    </row>
    <row r="12" spans="1:16" s="7" customFormat="1" ht="8.25" customHeight="1" x14ac:dyDescent="0.45">
      <c r="A12" s="72"/>
      <c r="C12" s="84"/>
      <c r="D12" s="84"/>
      <c r="E12" s="84"/>
      <c r="F12" s="84"/>
      <c r="G12" s="84"/>
      <c r="H12" s="84"/>
      <c r="I12" s="84"/>
      <c r="J12" s="85"/>
      <c r="K12" s="85"/>
      <c r="L12" s="1"/>
    </row>
    <row r="13" spans="1:16" s="48" customFormat="1" ht="21" x14ac:dyDescent="0.45">
      <c r="A13" s="73" t="s">
        <v>162</v>
      </c>
      <c r="B13" s="77"/>
      <c r="C13" s="86">
        <v>150000000</v>
      </c>
      <c r="D13" s="86">
        <v>90507012</v>
      </c>
      <c r="E13" s="86">
        <v>2482778</v>
      </c>
      <c r="F13" s="86">
        <v>6100000</v>
      </c>
      <c r="G13" s="86">
        <v>30161377</v>
      </c>
      <c r="H13" s="86">
        <v>-8632808</v>
      </c>
      <c r="I13" s="86">
        <v>-1552467</v>
      </c>
      <c r="J13" s="86">
        <v>104350478</v>
      </c>
      <c r="K13" s="86">
        <v>0</v>
      </c>
      <c r="L13" s="86">
        <f>SUM(H13:K13)</f>
        <v>94165203</v>
      </c>
      <c r="M13" s="86">
        <f>SUM(C13+D13+E13+F13+G13+L13)</f>
        <v>373416370</v>
      </c>
      <c r="N13" s="86">
        <v>-15778500</v>
      </c>
      <c r="O13" s="86">
        <f>SUM(M13:N13)</f>
        <v>357637870</v>
      </c>
    </row>
    <row r="14" spans="1:16" s="48" customFormat="1" ht="21" x14ac:dyDescent="0.45">
      <c r="A14" s="73" t="s">
        <v>205</v>
      </c>
      <c r="B14" s="77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</row>
    <row r="15" spans="1:16" s="48" customFormat="1" ht="21" x14ac:dyDescent="0.45">
      <c r="A15" s="73" t="s">
        <v>201</v>
      </c>
      <c r="B15" s="77"/>
      <c r="C15" s="86">
        <v>50000000</v>
      </c>
      <c r="D15" s="86">
        <v>128645339</v>
      </c>
      <c r="E15" s="86">
        <v>0</v>
      </c>
      <c r="F15" s="86">
        <v>0</v>
      </c>
      <c r="G15" s="86">
        <v>0</v>
      </c>
      <c r="H15" s="86">
        <v>0</v>
      </c>
      <c r="I15" s="86">
        <v>0</v>
      </c>
      <c r="J15" s="86">
        <v>0</v>
      </c>
      <c r="K15" s="86">
        <v>0</v>
      </c>
      <c r="L15" s="86">
        <f>SUM(H15:K15)</f>
        <v>0</v>
      </c>
      <c r="M15" s="86">
        <f>SUM(C15+D15+E15+F15+G15+L15)</f>
        <v>178645339</v>
      </c>
      <c r="N15" s="86">
        <v>0</v>
      </c>
      <c r="O15" s="86">
        <f>SUM(M15:N15)</f>
        <v>178645339</v>
      </c>
    </row>
    <row r="16" spans="1:16" s="48" customFormat="1" ht="21.75" customHeight="1" x14ac:dyDescent="0.45">
      <c r="A16" s="73" t="s">
        <v>168</v>
      </c>
      <c r="B16" s="73"/>
      <c r="C16" s="86">
        <v>0</v>
      </c>
      <c r="D16" s="86"/>
      <c r="E16" s="86">
        <v>0</v>
      </c>
      <c r="F16" s="86">
        <v>0</v>
      </c>
      <c r="G16" s="86">
        <v>0</v>
      </c>
      <c r="H16" s="86">
        <v>0</v>
      </c>
      <c r="I16" s="86">
        <v>0</v>
      </c>
      <c r="J16" s="86">
        <v>0</v>
      </c>
      <c r="K16" s="86">
        <v>0</v>
      </c>
      <c r="L16" s="86">
        <f>SUM(H16:K16)</f>
        <v>0</v>
      </c>
      <c r="M16" s="86">
        <f>SUM(C16+D16+E16+F16+G16+L16)</f>
        <v>0</v>
      </c>
      <c r="N16" s="86">
        <v>0</v>
      </c>
      <c r="O16" s="86">
        <f>SUM(M16:N16)</f>
        <v>0</v>
      </c>
    </row>
    <row r="17" spans="1:17" s="48" customFormat="1" ht="21.75" customHeight="1" x14ac:dyDescent="0.45">
      <c r="A17" s="73" t="s">
        <v>199</v>
      </c>
      <c r="B17" s="73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7" s="7" customFormat="1" ht="21.75" customHeight="1" x14ac:dyDescent="0.4">
      <c r="A18" s="88" t="s">
        <v>170</v>
      </c>
      <c r="B18" s="73"/>
      <c r="C18" s="86">
        <v>0</v>
      </c>
      <c r="D18" s="86">
        <v>0</v>
      </c>
      <c r="E18" s="86">
        <v>0</v>
      </c>
      <c r="F18" s="86">
        <v>0</v>
      </c>
      <c r="G18" s="87">
        <v>35886384</v>
      </c>
      <c r="H18" s="86">
        <v>0</v>
      </c>
      <c r="I18" s="86">
        <v>0</v>
      </c>
      <c r="J18" s="86">
        <v>0</v>
      </c>
      <c r="K18" s="86">
        <v>0</v>
      </c>
      <c r="L18" s="86">
        <f>SUM(H18:K18)</f>
        <v>0</v>
      </c>
      <c r="M18" s="86">
        <f>SUM(C18+D18+E18+F18+G18+L18)</f>
        <v>35886384</v>
      </c>
      <c r="N18" s="87">
        <v>-938437</v>
      </c>
      <c r="O18" s="86">
        <f>SUM(M18:N18)</f>
        <v>34947947</v>
      </c>
    </row>
    <row r="19" spans="1:17" s="7" customFormat="1" ht="21.75" customHeight="1" x14ac:dyDescent="0.4">
      <c r="A19" s="88" t="s">
        <v>70</v>
      </c>
      <c r="B19" s="77"/>
      <c r="C19" s="86">
        <v>0</v>
      </c>
      <c r="D19" s="86">
        <v>0</v>
      </c>
      <c r="E19" s="86">
        <v>0</v>
      </c>
      <c r="F19" s="86">
        <v>0</v>
      </c>
      <c r="G19" s="86">
        <v>0</v>
      </c>
      <c r="H19" s="89">
        <v>1175462</v>
      </c>
      <c r="I19" s="100">
        <v>1390961</v>
      </c>
      <c r="J19" s="100">
        <v>0</v>
      </c>
      <c r="K19" s="100">
        <v>826948</v>
      </c>
      <c r="L19" s="89">
        <f>H19+I19+J19+K19</f>
        <v>3393371</v>
      </c>
      <c r="M19" s="86">
        <f>SUM(C19+D19+E19+F19+G19+L19)</f>
        <v>3393371</v>
      </c>
      <c r="N19" s="87">
        <v>-1065359</v>
      </c>
      <c r="O19" s="86">
        <f>SUM(M19:N19)</f>
        <v>2328012</v>
      </c>
    </row>
    <row r="20" spans="1:17" s="48" customFormat="1" ht="21.75" customHeight="1" x14ac:dyDescent="0.45">
      <c r="A20" s="73" t="s">
        <v>197</v>
      </c>
      <c r="B20" s="73"/>
      <c r="C20" s="90">
        <f t="shared" ref="C20:J20" si="0">SUM(C18:C19)</f>
        <v>0</v>
      </c>
      <c r="D20" s="90">
        <f t="shared" si="0"/>
        <v>0</v>
      </c>
      <c r="E20" s="90">
        <f t="shared" si="0"/>
        <v>0</v>
      </c>
      <c r="F20" s="90">
        <f t="shared" si="0"/>
        <v>0</v>
      </c>
      <c r="G20" s="90">
        <f t="shared" si="0"/>
        <v>35886384</v>
      </c>
      <c r="H20" s="90">
        <f t="shared" si="0"/>
        <v>1175462</v>
      </c>
      <c r="I20" s="90">
        <f t="shared" si="0"/>
        <v>1390961</v>
      </c>
      <c r="J20" s="91">
        <f t="shared" si="0"/>
        <v>0</v>
      </c>
      <c r="K20" s="91">
        <f>SUM(K18:K19)</f>
        <v>826948</v>
      </c>
      <c r="L20" s="91">
        <f>SUM(L18:L19)</f>
        <v>3393371</v>
      </c>
      <c r="M20" s="92">
        <f>SUM(C20:G20)+L20</f>
        <v>39279755</v>
      </c>
      <c r="N20" s="90">
        <f>SUM(N18:N19)</f>
        <v>-2003796</v>
      </c>
      <c r="O20" s="90">
        <f>SUM(O18:O19)</f>
        <v>37275959</v>
      </c>
      <c r="P20" s="93"/>
    </row>
    <row r="21" spans="1:17" s="7" customFormat="1" ht="21.75" customHeight="1" x14ac:dyDescent="0.4">
      <c r="A21" s="73" t="s">
        <v>202</v>
      </c>
      <c r="B21" s="77"/>
      <c r="C21" s="140">
        <f>SUM(C20,C16,C13,C15)</f>
        <v>200000000</v>
      </c>
      <c r="D21" s="140">
        <f t="shared" ref="D21:O21" si="1">SUM(D20,D16,D13,D15)</f>
        <v>219152351</v>
      </c>
      <c r="E21" s="140">
        <f t="shared" si="1"/>
        <v>2482778</v>
      </c>
      <c r="F21" s="140">
        <f t="shared" si="1"/>
        <v>6100000</v>
      </c>
      <c r="G21" s="140">
        <f t="shared" si="1"/>
        <v>66047761</v>
      </c>
      <c r="H21" s="140">
        <f t="shared" si="1"/>
        <v>-7457346</v>
      </c>
      <c r="I21" s="140">
        <f t="shared" si="1"/>
        <v>-161506</v>
      </c>
      <c r="J21" s="140">
        <f t="shared" si="1"/>
        <v>104350478</v>
      </c>
      <c r="K21" s="140">
        <f t="shared" si="1"/>
        <v>826948</v>
      </c>
      <c r="L21" s="140">
        <f t="shared" si="1"/>
        <v>97558574</v>
      </c>
      <c r="M21" s="140">
        <f t="shared" si="1"/>
        <v>591341464</v>
      </c>
      <c r="N21" s="140">
        <f t="shared" si="1"/>
        <v>-17782296</v>
      </c>
      <c r="O21" s="140">
        <f t="shared" si="1"/>
        <v>573559168</v>
      </c>
      <c r="P21" s="95"/>
      <c r="Q21" s="96"/>
    </row>
    <row r="22" spans="1:17" s="48" customFormat="1" ht="21" x14ac:dyDescent="0.45">
      <c r="A22" s="73" t="s">
        <v>205</v>
      </c>
      <c r="B22" s="77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</row>
    <row r="23" spans="1:17" s="48" customFormat="1" ht="21" x14ac:dyDescent="0.45">
      <c r="A23" s="73" t="s">
        <v>173</v>
      </c>
      <c r="B23" s="77"/>
      <c r="C23" s="86">
        <v>5850</v>
      </c>
      <c r="D23" s="86">
        <v>15210</v>
      </c>
      <c r="E23" s="86">
        <v>0</v>
      </c>
      <c r="F23" s="86">
        <v>0</v>
      </c>
      <c r="G23" s="86">
        <v>0</v>
      </c>
      <c r="H23" s="86">
        <v>0</v>
      </c>
      <c r="I23" s="86">
        <v>0</v>
      </c>
      <c r="J23" s="86">
        <v>0</v>
      </c>
      <c r="K23" s="86">
        <v>0</v>
      </c>
      <c r="L23" s="86">
        <f>SUM(H23:K23)</f>
        <v>0</v>
      </c>
      <c r="M23" s="98">
        <f>SUM(C23:G23)+L23</f>
        <v>21060</v>
      </c>
      <c r="N23" s="86">
        <v>0</v>
      </c>
      <c r="O23" s="87">
        <f>SUM(M23:N23)</f>
        <v>21060</v>
      </c>
    </row>
    <row r="24" spans="1:17" s="48" customFormat="1" ht="21" x14ac:dyDescent="0.45">
      <c r="A24" s="73" t="s">
        <v>168</v>
      </c>
      <c r="B24" s="77"/>
      <c r="C24" s="86">
        <v>0</v>
      </c>
      <c r="D24" s="86">
        <v>-74736</v>
      </c>
      <c r="E24" s="86">
        <v>0</v>
      </c>
      <c r="F24" s="86">
        <v>0</v>
      </c>
      <c r="G24" s="86">
        <v>0</v>
      </c>
      <c r="H24" s="86">
        <v>0</v>
      </c>
      <c r="I24" s="86">
        <v>0</v>
      </c>
      <c r="J24" s="86">
        <v>0</v>
      </c>
      <c r="K24" s="86">
        <v>0</v>
      </c>
      <c r="L24" s="86">
        <f>SUM(H24:K24)</f>
        <v>0</v>
      </c>
      <c r="M24" s="98">
        <f>SUM(C24:G24)+L24</f>
        <v>-74736</v>
      </c>
      <c r="N24" s="86">
        <v>0</v>
      </c>
      <c r="O24" s="87">
        <f>SUM(M24:N24)</f>
        <v>-74736</v>
      </c>
    </row>
    <row r="25" spans="1:17" s="48" customFormat="1" ht="21.75" customHeight="1" x14ac:dyDescent="0.45">
      <c r="A25" s="73" t="s">
        <v>199</v>
      </c>
      <c r="B25" s="73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98"/>
      <c r="N25" s="86"/>
      <c r="O25" s="87"/>
    </row>
    <row r="26" spans="1:17" s="7" customFormat="1" ht="21.75" customHeight="1" x14ac:dyDescent="0.4">
      <c r="A26" s="88" t="s">
        <v>163</v>
      </c>
      <c r="B26" s="73"/>
      <c r="C26" s="87">
        <v>0</v>
      </c>
      <c r="D26" s="87">
        <v>0</v>
      </c>
      <c r="E26" s="87">
        <v>0</v>
      </c>
      <c r="F26" s="87">
        <v>0</v>
      </c>
      <c r="G26" s="87">
        <v>-76840521</v>
      </c>
      <c r="H26" s="87">
        <v>0</v>
      </c>
      <c r="I26" s="87">
        <v>0</v>
      </c>
      <c r="J26" s="87">
        <v>0</v>
      </c>
      <c r="K26" s="86">
        <v>0</v>
      </c>
      <c r="L26" s="86">
        <f>SUM(H26:K26)</f>
        <v>0</v>
      </c>
      <c r="M26" s="98">
        <f>SUM(C26:G26)+L26</f>
        <v>-76840521</v>
      </c>
      <c r="N26" s="87">
        <v>2942</v>
      </c>
      <c r="O26" s="87">
        <f>SUM(M26:N26)</f>
        <v>-76837579</v>
      </c>
    </row>
    <row r="27" spans="1:17" s="7" customFormat="1" ht="21.75" customHeight="1" x14ac:dyDescent="0.4">
      <c r="A27" s="88" t="s">
        <v>70</v>
      </c>
      <c r="B27" s="77"/>
      <c r="C27" s="87">
        <v>0</v>
      </c>
      <c r="D27" s="87">
        <v>0</v>
      </c>
      <c r="E27" s="87">
        <v>0</v>
      </c>
      <c r="F27" s="87">
        <v>0</v>
      </c>
      <c r="G27" s="99">
        <v>0</v>
      </c>
      <c r="H27" s="89">
        <v>-54754</v>
      </c>
      <c r="I27" s="100">
        <v>81910</v>
      </c>
      <c r="J27" s="100">
        <v>8114582</v>
      </c>
      <c r="K27" s="86">
        <v>0</v>
      </c>
      <c r="L27" s="86">
        <f>SUM(H27:K27)</f>
        <v>8141738</v>
      </c>
      <c r="M27" s="98">
        <f>SUM(C27:G27)+L27</f>
        <v>8141738</v>
      </c>
      <c r="N27" s="87">
        <v>508338</v>
      </c>
      <c r="O27" s="87">
        <f>SUM(M27:N27)</f>
        <v>8650076</v>
      </c>
    </row>
    <row r="28" spans="1:17" s="48" customFormat="1" ht="21.75" customHeight="1" x14ac:dyDescent="0.45">
      <c r="A28" s="73" t="s">
        <v>197</v>
      </c>
      <c r="B28" s="73"/>
      <c r="C28" s="90">
        <f>SUM(C26:C27)</f>
        <v>0</v>
      </c>
      <c r="D28" s="90">
        <f>SUM(D26:D27)</f>
        <v>0</v>
      </c>
      <c r="E28" s="90">
        <f>SUM(E26:E27)</f>
        <v>0</v>
      </c>
      <c r="F28" s="90">
        <f>SUM(F26:F27)</f>
        <v>0</v>
      </c>
      <c r="G28" s="90">
        <f t="shared" ref="G28:L28" si="2">SUM(G25:G27)</f>
        <v>-76840521</v>
      </c>
      <c r="H28" s="90">
        <f t="shared" si="2"/>
        <v>-54754</v>
      </c>
      <c r="I28" s="90">
        <f t="shared" si="2"/>
        <v>81910</v>
      </c>
      <c r="J28" s="90">
        <f t="shared" si="2"/>
        <v>8114582</v>
      </c>
      <c r="K28" s="90">
        <f t="shared" si="2"/>
        <v>0</v>
      </c>
      <c r="L28" s="90">
        <f t="shared" si="2"/>
        <v>8141738</v>
      </c>
      <c r="M28" s="90">
        <f>SUM(M26:M27)</f>
        <v>-68698783</v>
      </c>
      <c r="N28" s="90">
        <f>SUM(N26:N27)</f>
        <v>511280</v>
      </c>
      <c r="O28" s="90">
        <f>SUM(O26:O27)</f>
        <v>-68187503</v>
      </c>
      <c r="P28" s="93"/>
    </row>
    <row r="29" spans="1:17" s="7" customFormat="1" ht="21.75" customHeight="1" thickBot="1" x14ac:dyDescent="0.45">
      <c r="A29" s="73" t="s">
        <v>200</v>
      </c>
      <c r="B29" s="77"/>
      <c r="C29" s="94">
        <f>SUM(C28,C24,C21,C23)</f>
        <v>200005850</v>
      </c>
      <c r="D29" s="94">
        <f t="shared" ref="D29:O29" si="3">SUM(D28,D24,D21,D23)</f>
        <v>219092825</v>
      </c>
      <c r="E29" s="94">
        <f t="shared" si="3"/>
        <v>2482778</v>
      </c>
      <c r="F29" s="94">
        <f t="shared" si="3"/>
        <v>6100000</v>
      </c>
      <c r="G29" s="94">
        <f t="shared" si="3"/>
        <v>-10792760</v>
      </c>
      <c r="H29" s="94">
        <f t="shared" si="3"/>
        <v>-7512100</v>
      </c>
      <c r="I29" s="94">
        <f t="shared" si="3"/>
        <v>-79596</v>
      </c>
      <c r="J29" s="94">
        <f t="shared" si="3"/>
        <v>112465060</v>
      </c>
      <c r="K29" s="94">
        <f t="shared" si="3"/>
        <v>826948</v>
      </c>
      <c r="L29" s="94">
        <f t="shared" si="3"/>
        <v>105700312</v>
      </c>
      <c r="M29" s="94">
        <f t="shared" si="3"/>
        <v>522589005</v>
      </c>
      <c r="N29" s="94">
        <f t="shared" si="3"/>
        <v>-17271016</v>
      </c>
      <c r="O29" s="94">
        <f t="shared" si="3"/>
        <v>505317989</v>
      </c>
      <c r="P29" s="95"/>
      <c r="Q29" s="96"/>
    </row>
    <row r="30" spans="1:17" s="7" customFormat="1" ht="21.75" customHeight="1" thickTop="1" x14ac:dyDescent="0.4">
      <c r="A30" s="101"/>
      <c r="B30" s="7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102"/>
      <c r="Q30" s="96"/>
    </row>
    <row r="31" spans="1:17" ht="21" x14ac:dyDescent="0.45">
      <c r="D31" s="73"/>
      <c r="O31" s="105"/>
    </row>
    <row r="32" spans="1:17" ht="21" x14ac:dyDescent="0.4">
      <c r="D32" s="73"/>
      <c r="O32" s="54"/>
    </row>
    <row r="33" spans="1:4" x14ac:dyDescent="0.4">
      <c r="A33" s="104"/>
      <c r="D33" s="30"/>
    </row>
    <row r="34" spans="1:4" x14ac:dyDescent="0.4">
      <c r="D34" s="73"/>
    </row>
    <row r="35" spans="1:4" x14ac:dyDescent="0.4">
      <c r="A35" s="73" t="s">
        <v>6</v>
      </c>
      <c r="D35" s="73"/>
    </row>
    <row r="36" spans="1:4" x14ac:dyDescent="0.4">
      <c r="A36" s="73"/>
      <c r="D36" s="73"/>
    </row>
    <row r="37" spans="1:4" x14ac:dyDescent="0.4">
      <c r="A37" s="106">
        <v>9</v>
      </c>
    </row>
  </sheetData>
  <mergeCells count="5">
    <mergeCell ref="K9:K11"/>
    <mergeCell ref="H7:L7"/>
    <mergeCell ref="F8:G8"/>
    <mergeCell ref="H8:L8"/>
    <mergeCell ref="C6:M6"/>
  </mergeCells>
  <printOptions horizontalCentered="1"/>
  <pageMargins left="0.31496062992125984" right="0" top="0.51181102362204722" bottom="0.31496062992125984" header="0" footer="0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S34"/>
  <sheetViews>
    <sheetView topLeftCell="A9" zoomScale="70" zoomScaleNormal="70" zoomScaleSheetLayoutView="70" workbookViewId="0">
      <selection activeCell="G37" sqref="G37"/>
    </sheetView>
  </sheetViews>
  <sheetFormatPr defaultColWidth="7.6640625" defaultRowHeight="20.25" x14ac:dyDescent="0.4"/>
  <cols>
    <col min="1" max="1" width="35.44140625" style="73" customWidth="1"/>
    <col min="2" max="2" width="7.44140625" style="73" customWidth="1"/>
    <col min="3" max="3" width="14.77734375" style="73" customWidth="1"/>
    <col min="4" max="4" width="12.77734375" style="73" customWidth="1"/>
    <col min="5" max="5" width="12.109375" style="73" customWidth="1"/>
    <col min="6" max="6" width="13.109375" style="73" customWidth="1"/>
    <col min="7" max="7" width="12.77734375" style="73" customWidth="1"/>
    <col min="8" max="8" width="12.21875" style="73" customWidth="1"/>
    <col min="9" max="9" width="15.44140625" style="73" customWidth="1"/>
    <col min="10" max="11" width="11.77734375" style="73" customWidth="1"/>
    <col min="12" max="12" width="12.33203125" style="73" customWidth="1"/>
    <col min="13" max="13" width="1.33203125" style="73" customWidth="1"/>
    <col min="14" max="16384" width="7.6640625" style="73"/>
  </cols>
  <sheetData>
    <row r="2" spans="1:19" ht="24.75" customHeight="1" x14ac:dyDescent="0.45">
      <c r="A2" s="154" t="s">
        <v>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07"/>
    </row>
    <row r="3" spans="1:19" ht="22.5" customHeight="1" x14ac:dyDescent="0.45">
      <c r="A3" s="154" t="s">
        <v>203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07"/>
    </row>
    <row r="4" spans="1:19" ht="22.5" customHeight="1" x14ac:dyDescent="0.45">
      <c r="A4" s="154" t="s">
        <v>204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48"/>
      <c r="M4" s="48"/>
      <c r="N4" s="48"/>
      <c r="O4" s="48"/>
    </row>
    <row r="5" spans="1:19" ht="22.5" customHeight="1" x14ac:dyDescent="0.45">
      <c r="A5" s="72"/>
      <c r="B5" s="72"/>
      <c r="C5" s="72"/>
      <c r="D5" s="72"/>
      <c r="E5" s="72"/>
      <c r="F5" s="72"/>
      <c r="G5" s="72"/>
      <c r="H5" s="72"/>
      <c r="I5" s="72"/>
      <c r="J5" s="72"/>
      <c r="K5" s="71" t="s">
        <v>98</v>
      </c>
      <c r="L5" s="107"/>
    </row>
    <row r="6" spans="1:19" ht="21" customHeight="1" x14ac:dyDescent="0.45">
      <c r="A6" s="108"/>
      <c r="B6" s="109"/>
      <c r="C6" s="110"/>
      <c r="D6" s="110"/>
      <c r="E6" s="110"/>
      <c r="F6" s="110"/>
      <c r="G6" s="147" t="s">
        <v>33</v>
      </c>
      <c r="H6" s="147"/>
      <c r="I6" s="147"/>
      <c r="J6" s="147"/>
      <c r="K6" s="110"/>
    </row>
    <row r="7" spans="1:19" s="7" customFormat="1" ht="21" x14ac:dyDescent="0.45">
      <c r="A7" s="30"/>
      <c r="B7" s="48"/>
      <c r="C7" s="17"/>
      <c r="D7" s="17"/>
      <c r="E7" s="5"/>
      <c r="F7" s="5"/>
      <c r="G7" s="152" t="s">
        <v>70</v>
      </c>
      <c r="H7" s="152"/>
      <c r="I7" s="152"/>
      <c r="J7" s="152"/>
      <c r="K7" s="5"/>
      <c r="L7" s="77"/>
    </row>
    <row r="8" spans="1:19" s="7" customFormat="1" ht="21" x14ac:dyDescent="0.45">
      <c r="A8" s="30"/>
      <c r="B8" s="17"/>
      <c r="C8" s="11"/>
      <c r="D8" s="11"/>
      <c r="E8" s="152" t="s">
        <v>66</v>
      </c>
      <c r="F8" s="152"/>
      <c r="G8" s="17" t="s">
        <v>81</v>
      </c>
      <c r="H8" s="17" t="s">
        <v>78</v>
      </c>
      <c r="I8" s="149" t="s">
        <v>97</v>
      </c>
      <c r="J8" s="11"/>
      <c r="K8" s="5"/>
      <c r="L8" s="77"/>
    </row>
    <row r="9" spans="1:19" s="7" customFormat="1" ht="21" x14ac:dyDescent="0.45">
      <c r="A9" s="30"/>
      <c r="B9" s="73"/>
      <c r="C9" s="78" t="s">
        <v>61</v>
      </c>
      <c r="D9" s="78" t="s">
        <v>62</v>
      </c>
      <c r="E9" s="17" t="s">
        <v>39</v>
      </c>
      <c r="F9" s="11"/>
      <c r="G9" s="17" t="s">
        <v>82</v>
      </c>
      <c r="H9" s="17" t="s">
        <v>79</v>
      </c>
      <c r="I9" s="150"/>
      <c r="J9" s="11"/>
      <c r="K9" s="11"/>
      <c r="L9" s="77"/>
    </row>
    <row r="10" spans="1:19" s="117" customFormat="1" ht="36" customHeight="1" x14ac:dyDescent="0.2">
      <c r="A10" s="111"/>
      <c r="B10" s="112" t="s">
        <v>4</v>
      </c>
      <c r="C10" s="113" t="s">
        <v>63</v>
      </c>
      <c r="D10" s="113" t="s">
        <v>63</v>
      </c>
      <c r="E10" s="112" t="s">
        <v>65</v>
      </c>
      <c r="F10" s="112" t="s">
        <v>40</v>
      </c>
      <c r="G10" s="112" t="s">
        <v>83</v>
      </c>
      <c r="H10" s="112" t="s">
        <v>80</v>
      </c>
      <c r="I10" s="151"/>
      <c r="J10" s="114" t="s">
        <v>71</v>
      </c>
      <c r="K10" s="115" t="s">
        <v>75</v>
      </c>
      <c r="L10" s="116"/>
    </row>
    <row r="11" spans="1:19" s="7" customFormat="1" ht="8.25" customHeight="1" x14ac:dyDescent="0.45">
      <c r="A11" s="72"/>
      <c r="C11" s="84"/>
      <c r="D11" s="84"/>
      <c r="E11" s="84"/>
      <c r="F11" s="84"/>
      <c r="G11" s="84"/>
      <c r="H11" s="84"/>
      <c r="I11" s="84"/>
      <c r="J11" s="84"/>
      <c r="K11" s="85"/>
      <c r="L11" s="1"/>
    </row>
    <row r="12" spans="1:19" s="48" customFormat="1" ht="21" x14ac:dyDescent="0.45">
      <c r="A12" s="73" t="s">
        <v>162</v>
      </c>
      <c r="B12" s="73"/>
      <c r="C12" s="119">
        <v>150000000</v>
      </c>
      <c r="D12" s="119">
        <v>90507012</v>
      </c>
      <c r="E12" s="119">
        <v>6100000</v>
      </c>
      <c r="F12" s="119">
        <v>-27104001</v>
      </c>
      <c r="G12" s="119">
        <v>-1552467</v>
      </c>
      <c r="H12" s="119">
        <v>104350478</v>
      </c>
      <c r="I12" s="118">
        <v>0</v>
      </c>
      <c r="J12" s="119">
        <f>SUM(G12:I12)</f>
        <v>102798011</v>
      </c>
      <c r="K12" s="119">
        <f>SUM(C12+D12+E12+F12+J12)</f>
        <v>322301022</v>
      </c>
      <c r="L12" s="120"/>
      <c r="M12" s="121"/>
      <c r="N12" s="122"/>
      <c r="O12" s="121"/>
      <c r="P12" s="122"/>
      <c r="Q12" s="121"/>
      <c r="R12" s="122"/>
      <c r="S12" s="121"/>
    </row>
    <row r="13" spans="1:19" s="48" customFormat="1" ht="21" x14ac:dyDescent="0.45">
      <c r="A13" s="73" t="s">
        <v>205</v>
      </c>
      <c r="B13" s="73"/>
      <c r="C13" s="119"/>
      <c r="D13" s="119"/>
      <c r="E13" s="119"/>
      <c r="F13" s="119"/>
      <c r="G13" s="119"/>
      <c r="H13" s="119"/>
      <c r="I13" s="119"/>
      <c r="J13" s="119"/>
      <c r="K13" s="119"/>
      <c r="L13" s="120"/>
      <c r="M13" s="121"/>
      <c r="N13" s="122"/>
      <c r="O13" s="121"/>
      <c r="P13" s="122"/>
      <c r="Q13" s="121"/>
      <c r="R13" s="122"/>
      <c r="S13" s="121"/>
    </row>
    <row r="14" spans="1:19" s="48" customFormat="1" ht="21" x14ac:dyDescent="0.45">
      <c r="A14" s="73" t="s">
        <v>201</v>
      </c>
      <c r="B14" s="73"/>
      <c r="C14" s="118">
        <v>50000000</v>
      </c>
      <c r="D14" s="118">
        <v>128645339</v>
      </c>
      <c r="E14" s="119">
        <v>0</v>
      </c>
      <c r="F14" s="119">
        <v>0</v>
      </c>
      <c r="G14" s="119">
        <v>0</v>
      </c>
      <c r="H14" s="119">
        <v>0</v>
      </c>
      <c r="I14" s="119">
        <v>0</v>
      </c>
      <c r="J14" s="119">
        <f>SUM(G14:I14)</f>
        <v>0</v>
      </c>
      <c r="K14" s="119">
        <f>SUM(C14+D14+E14+F14+J14)</f>
        <v>178645339</v>
      </c>
      <c r="L14" s="120"/>
      <c r="M14" s="121"/>
      <c r="N14" s="122"/>
      <c r="O14" s="121"/>
      <c r="P14" s="122"/>
      <c r="Q14" s="121"/>
      <c r="R14" s="122"/>
      <c r="S14" s="121"/>
    </row>
    <row r="15" spans="1:19" s="48" customFormat="1" ht="21" hidden="1" x14ac:dyDescent="0.45">
      <c r="A15" s="73" t="s">
        <v>168</v>
      </c>
      <c r="B15" s="73"/>
      <c r="C15" s="119">
        <v>0</v>
      </c>
      <c r="D15" s="119">
        <v>0</v>
      </c>
      <c r="E15" s="119">
        <v>0</v>
      </c>
      <c r="F15" s="119">
        <v>0</v>
      </c>
      <c r="G15" s="119">
        <v>0</v>
      </c>
      <c r="H15" s="119">
        <v>0</v>
      </c>
      <c r="I15" s="119">
        <v>0</v>
      </c>
      <c r="J15" s="119">
        <f>SUM(G15:I15)</f>
        <v>0</v>
      </c>
      <c r="K15" s="119">
        <f>SUM(C15+D15+E15+F15+J15)</f>
        <v>0</v>
      </c>
      <c r="L15" s="120"/>
      <c r="M15" s="121"/>
      <c r="N15" s="122"/>
      <c r="O15" s="121"/>
      <c r="P15" s="122"/>
      <c r="Q15" s="121"/>
      <c r="R15" s="122"/>
      <c r="S15" s="121"/>
    </row>
    <row r="16" spans="1:19" s="48" customFormat="1" ht="21" x14ac:dyDescent="0.45">
      <c r="A16" s="73" t="s">
        <v>199</v>
      </c>
      <c r="B16" s="73"/>
      <c r="C16" s="119"/>
      <c r="D16" s="119"/>
      <c r="E16" s="119"/>
      <c r="F16" s="119"/>
      <c r="G16" s="119"/>
      <c r="H16" s="119"/>
      <c r="I16" s="119"/>
      <c r="J16" s="119"/>
      <c r="K16" s="119"/>
      <c r="L16" s="120"/>
      <c r="M16" s="121"/>
      <c r="N16" s="122"/>
      <c r="O16" s="121"/>
      <c r="P16" s="122"/>
      <c r="Q16" s="121"/>
      <c r="R16" s="122"/>
      <c r="S16" s="121"/>
    </row>
    <row r="17" spans="1:19" s="48" customFormat="1" ht="21" x14ac:dyDescent="0.45">
      <c r="A17" s="88" t="s">
        <v>170</v>
      </c>
      <c r="B17" s="77"/>
      <c r="C17" s="119">
        <v>0</v>
      </c>
      <c r="D17" s="119">
        <v>0</v>
      </c>
      <c r="E17" s="119">
        <v>0</v>
      </c>
      <c r="F17" s="118">
        <v>14671099</v>
      </c>
      <c r="G17" s="119">
        <v>0</v>
      </c>
      <c r="H17" s="119">
        <v>0</v>
      </c>
      <c r="I17" s="119">
        <v>0</v>
      </c>
      <c r="J17" s="119">
        <f>SUM(G17:I17)</f>
        <v>0</v>
      </c>
      <c r="K17" s="119">
        <f>SUM(C17+D17+E17+F17+J17)</f>
        <v>14671099</v>
      </c>
      <c r="L17" s="123"/>
      <c r="M17" s="121"/>
      <c r="N17" s="122"/>
      <c r="O17" s="121"/>
      <c r="P17" s="122"/>
      <c r="Q17" s="121"/>
      <c r="R17" s="122"/>
      <c r="S17" s="121"/>
    </row>
    <row r="18" spans="1:19" s="48" customFormat="1" ht="21" x14ac:dyDescent="0.45">
      <c r="A18" s="88" t="s">
        <v>55</v>
      </c>
      <c r="B18" s="77"/>
      <c r="C18" s="124">
        <v>0</v>
      </c>
      <c r="D18" s="124">
        <v>0</v>
      </c>
      <c r="E18" s="124">
        <v>0</v>
      </c>
      <c r="F18" s="124">
        <v>0</v>
      </c>
      <c r="G18" s="142">
        <v>1390961</v>
      </c>
      <c r="H18" s="124">
        <v>0</v>
      </c>
      <c r="I18" s="142">
        <v>694419</v>
      </c>
      <c r="J18" s="124">
        <f>SUM(G18:I18)</f>
        <v>2085380</v>
      </c>
      <c r="K18" s="124">
        <f>SUM(C18+D18+E18+F18+J18)</f>
        <v>2085380</v>
      </c>
      <c r="L18" s="123"/>
      <c r="M18" s="121"/>
      <c r="N18" s="122"/>
      <c r="O18" s="121"/>
      <c r="P18" s="122"/>
      <c r="Q18" s="121"/>
      <c r="R18" s="122"/>
      <c r="S18" s="121"/>
    </row>
    <row r="19" spans="1:19" s="7" customFormat="1" x14ac:dyDescent="0.4">
      <c r="A19" s="73" t="s">
        <v>197</v>
      </c>
      <c r="B19" s="101"/>
      <c r="C19" s="142">
        <f t="shared" ref="C19:K19" si="0">SUM(C17:C18)</f>
        <v>0</v>
      </c>
      <c r="D19" s="142">
        <f t="shared" si="0"/>
        <v>0</v>
      </c>
      <c r="E19" s="142">
        <f t="shared" si="0"/>
        <v>0</v>
      </c>
      <c r="F19" s="142">
        <f t="shared" si="0"/>
        <v>14671099</v>
      </c>
      <c r="G19" s="124">
        <f t="shared" si="0"/>
        <v>1390961</v>
      </c>
      <c r="H19" s="142">
        <f t="shared" si="0"/>
        <v>0</v>
      </c>
      <c r="I19" s="142">
        <f t="shared" si="0"/>
        <v>694419</v>
      </c>
      <c r="J19" s="124">
        <f t="shared" si="0"/>
        <v>2085380</v>
      </c>
      <c r="K19" s="119">
        <f t="shared" si="0"/>
        <v>16756479</v>
      </c>
    </row>
    <row r="20" spans="1:19" s="7" customFormat="1" x14ac:dyDescent="0.4">
      <c r="A20" s="73" t="s">
        <v>202</v>
      </c>
      <c r="C20" s="141">
        <f>SUM(C19,C15,C12,C14)</f>
        <v>200000000</v>
      </c>
      <c r="D20" s="141">
        <f t="shared" ref="D20:K20" si="1">SUM(D19,D15,D12,D14)</f>
        <v>219152351</v>
      </c>
      <c r="E20" s="141">
        <f t="shared" si="1"/>
        <v>6100000</v>
      </c>
      <c r="F20" s="141">
        <f t="shared" si="1"/>
        <v>-12432902</v>
      </c>
      <c r="G20" s="141">
        <f t="shared" si="1"/>
        <v>-161506</v>
      </c>
      <c r="H20" s="141">
        <f t="shared" si="1"/>
        <v>104350478</v>
      </c>
      <c r="I20" s="141">
        <f t="shared" si="1"/>
        <v>694419</v>
      </c>
      <c r="J20" s="141">
        <f t="shared" si="1"/>
        <v>104883391</v>
      </c>
      <c r="K20" s="141">
        <f t="shared" si="1"/>
        <v>517702840</v>
      </c>
      <c r="L20" s="1"/>
    </row>
    <row r="21" spans="1:19" s="48" customFormat="1" ht="21" x14ac:dyDescent="0.45">
      <c r="A21" s="73" t="s">
        <v>205</v>
      </c>
      <c r="B21" s="73"/>
      <c r="C21" s="119"/>
      <c r="D21" s="119"/>
      <c r="E21" s="119"/>
      <c r="F21" s="119"/>
      <c r="G21" s="119"/>
      <c r="H21" s="119"/>
      <c r="I21" s="119"/>
      <c r="J21" s="119"/>
      <c r="K21" s="119"/>
      <c r="L21" s="120"/>
      <c r="M21" s="121"/>
      <c r="N21" s="122"/>
      <c r="O21" s="121"/>
      <c r="P21" s="122"/>
      <c r="Q21" s="121"/>
      <c r="R21" s="122"/>
      <c r="S21" s="121"/>
    </row>
    <row r="22" spans="1:19" s="48" customFormat="1" ht="21" x14ac:dyDescent="0.45">
      <c r="A22" s="73" t="s">
        <v>173</v>
      </c>
      <c r="B22" s="73"/>
      <c r="C22" s="119">
        <v>5850</v>
      </c>
      <c r="D22" s="119">
        <v>15210</v>
      </c>
      <c r="E22" s="119">
        <v>0</v>
      </c>
      <c r="F22" s="119">
        <v>0</v>
      </c>
      <c r="G22" s="119">
        <v>0</v>
      </c>
      <c r="H22" s="119">
        <v>0</v>
      </c>
      <c r="I22" s="119">
        <v>0</v>
      </c>
      <c r="J22" s="119">
        <f>SUM(G22:I22)</f>
        <v>0</v>
      </c>
      <c r="K22" s="87">
        <f>SUM(C22:F22)+J22</f>
        <v>21060</v>
      </c>
      <c r="L22" s="120"/>
      <c r="M22" s="121"/>
      <c r="N22" s="122"/>
      <c r="O22" s="121"/>
      <c r="P22" s="122"/>
      <c r="Q22" s="121"/>
      <c r="R22" s="122"/>
      <c r="S22" s="121"/>
    </row>
    <row r="23" spans="1:19" s="48" customFormat="1" ht="21" x14ac:dyDescent="0.45">
      <c r="A23" s="73" t="s">
        <v>168</v>
      </c>
      <c r="B23" s="73"/>
      <c r="C23" s="119">
        <v>0</v>
      </c>
      <c r="D23" s="119">
        <v>-74736</v>
      </c>
      <c r="E23" s="119">
        <v>0</v>
      </c>
      <c r="F23" s="119">
        <v>0</v>
      </c>
      <c r="G23" s="119">
        <v>0</v>
      </c>
      <c r="H23" s="119">
        <v>0</v>
      </c>
      <c r="I23" s="119">
        <v>0</v>
      </c>
      <c r="J23" s="119">
        <f>SUM(G23:I23)</f>
        <v>0</v>
      </c>
      <c r="K23" s="87">
        <f>SUM(C23:F23)+J23</f>
        <v>-74736</v>
      </c>
      <c r="L23" s="120"/>
      <c r="M23" s="121"/>
      <c r="N23" s="122"/>
      <c r="O23" s="121"/>
      <c r="P23" s="122"/>
      <c r="Q23" s="121"/>
      <c r="R23" s="122"/>
      <c r="S23" s="121"/>
    </row>
    <row r="24" spans="1:19" s="48" customFormat="1" ht="21" x14ac:dyDescent="0.45">
      <c r="A24" s="73" t="s">
        <v>199</v>
      </c>
      <c r="B24" s="73"/>
      <c r="C24" s="119"/>
      <c r="D24" s="119"/>
      <c r="E24" s="119"/>
      <c r="F24" s="119"/>
      <c r="G24" s="119"/>
      <c r="H24" s="119"/>
      <c r="I24" s="119"/>
      <c r="J24" s="119"/>
      <c r="K24" s="87"/>
      <c r="L24" s="120"/>
      <c r="M24" s="121"/>
      <c r="N24" s="122"/>
      <c r="O24" s="121"/>
      <c r="P24" s="122"/>
      <c r="Q24" s="121"/>
      <c r="R24" s="122"/>
      <c r="S24" s="121"/>
    </row>
    <row r="25" spans="1:19" s="48" customFormat="1" ht="21" x14ac:dyDescent="0.45">
      <c r="A25" s="88" t="s">
        <v>163</v>
      </c>
      <c r="B25" s="77"/>
      <c r="C25" s="119">
        <v>0</v>
      </c>
      <c r="D25" s="119">
        <v>0</v>
      </c>
      <c r="E25" s="119">
        <v>0</v>
      </c>
      <c r="F25" s="119">
        <v>-44172908</v>
      </c>
      <c r="G25" s="119">
        <v>0</v>
      </c>
      <c r="H25" s="119">
        <v>0</v>
      </c>
      <c r="I25" s="119">
        <v>0</v>
      </c>
      <c r="J25" s="118">
        <f>SUM(G25:I25)</f>
        <v>0</v>
      </c>
      <c r="K25" s="87">
        <f>SUM(C25:F25)+J25</f>
        <v>-44172908</v>
      </c>
      <c r="L25" s="123"/>
      <c r="M25" s="121"/>
      <c r="N25" s="122"/>
      <c r="O25" s="121"/>
      <c r="P25" s="122"/>
      <c r="Q25" s="121"/>
      <c r="R25" s="122"/>
      <c r="S25" s="121"/>
    </row>
    <row r="26" spans="1:19" s="48" customFormat="1" ht="21" x14ac:dyDescent="0.45">
      <c r="A26" s="88" t="s">
        <v>55</v>
      </c>
      <c r="B26" s="77"/>
      <c r="C26" s="119">
        <v>0</v>
      </c>
      <c r="D26" s="119">
        <v>0</v>
      </c>
      <c r="E26" s="119">
        <v>0</v>
      </c>
      <c r="F26" s="119">
        <v>0</v>
      </c>
      <c r="G26" s="119">
        <v>81910</v>
      </c>
      <c r="H26" s="119">
        <v>0</v>
      </c>
      <c r="I26" s="119">
        <v>0</v>
      </c>
      <c r="J26" s="118">
        <f>SUM(G26:I26)</f>
        <v>81910</v>
      </c>
      <c r="K26" s="87">
        <f>SUM(C26:F26)+J26</f>
        <v>81910</v>
      </c>
      <c r="L26" s="123"/>
      <c r="M26" s="121"/>
      <c r="N26" s="122"/>
      <c r="O26" s="121"/>
      <c r="P26" s="122"/>
      <c r="Q26" s="121"/>
      <c r="R26" s="122"/>
      <c r="S26" s="121"/>
    </row>
    <row r="27" spans="1:19" s="7" customFormat="1" x14ac:dyDescent="0.4">
      <c r="A27" s="73" t="s">
        <v>197</v>
      </c>
      <c r="B27" s="101"/>
      <c r="C27" s="126">
        <f>SUM(C25:C26)</f>
        <v>0</v>
      </c>
      <c r="D27" s="126">
        <f t="shared" ref="D27:K27" si="2">SUM(D25:D26)</f>
        <v>0</v>
      </c>
      <c r="E27" s="126">
        <f t="shared" si="2"/>
        <v>0</v>
      </c>
      <c r="F27" s="127">
        <f t="shared" si="2"/>
        <v>-44172908</v>
      </c>
      <c r="G27" s="127">
        <f t="shared" si="2"/>
        <v>81910</v>
      </c>
      <c r="H27" s="127">
        <f t="shared" si="2"/>
        <v>0</v>
      </c>
      <c r="I27" s="127">
        <f t="shared" si="2"/>
        <v>0</v>
      </c>
      <c r="J27" s="126">
        <f t="shared" si="2"/>
        <v>81910</v>
      </c>
      <c r="K27" s="126">
        <f t="shared" si="2"/>
        <v>-44090998</v>
      </c>
    </row>
    <row r="28" spans="1:19" s="7" customFormat="1" ht="21" thickBot="1" x14ac:dyDescent="0.45">
      <c r="A28" s="73" t="s">
        <v>200</v>
      </c>
      <c r="C28" s="125">
        <f>SUM(+C20+C22+C23+C27)</f>
        <v>200005850</v>
      </c>
      <c r="D28" s="125">
        <f t="shared" ref="D28:K28" si="3">SUM(+D20+D22+D23+D27)</f>
        <v>219092825</v>
      </c>
      <c r="E28" s="125">
        <f t="shared" si="3"/>
        <v>6100000</v>
      </c>
      <c r="F28" s="125">
        <f t="shared" si="3"/>
        <v>-56605810</v>
      </c>
      <c r="G28" s="125">
        <f t="shared" si="3"/>
        <v>-79596</v>
      </c>
      <c r="H28" s="125">
        <f t="shared" si="3"/>
        <v>104350478</v>
      </c>
      <c r="I28" s="125">
        <f t="shared" si="3"/>
        <v>694419</v>
      </c>
      <c r="J28" s="125">
        <f t="shared" si="3"/>
        <v>104965301</v>
      </c>
      <c r="K28" s="125">
        <f t="shared" si="3"/>
        <v>473558166</v>
      </c>
      <c r="L28" s="1"/>
    </row>
    <row r="29" spans="1:19" s="7" customFormat="1" ht="8.4499999999999993" customHeight="1" thickTop="1" x14ac:dyDescent="0.4">
      <c r="A29" s="101"/>
      <c r="C29" s="119"/>
      <c r="D29" s="119"/>
      <c r="E29" s="119"/>
      <c r="F29" s="119"/>
      <c r="G29" s="119"/>
      <c r="H29" s="119"/>
      <c r="I29" s="119"/>
      <c r="J29" s="119"/>
      <c r="L29" s="1"/>
    </row>
    <row r="30" spans="1:19" s="7" customFormat="1" ht="21" x14ac:dyDescent="0.4">
      <c r="A30" s="101"/>
      <c r="C30" s="119"/>
      <c r="D30" s="119"/>
      <c r="E30" s="119"/>
      <c r="F30" s="119"/>
      <c r="G30" s="119"/>
      <c r="H30" s="119"/>
      <c r="I30" s="119"/>
      <c r="J30" s="119"/>
      <c r="K30" s="54"/>
      <c r="L30" s="1"/>
    </row>
    <row r="31" spans="1:19" x14ac:dyDescent="0.4">
      <c r="A31" s="73" t="s">
        <v>6</v>
      </c>
    </row>
    <row r="32" spans="1:19" ht="21" x14ac:dyDescent="0.45">
      <c r="K32" s="105"/>
    </row>
    <row r="33" spans="1:3" x14ac:dyDescent="0.4">
      <c r="A33" s="128">
        <v>10</v>
      </c>
      <c r="C33" s="88"/>
    </row>
    <row r="34" spans="1:3" x14ac:dyDescent="0.4">
      <c r="C34" s="30"/>
    </row>
  </sheetData>
  <mergeCells count="7">
    <mergeCell ref="G6:J6"/>
    <mergeCell ref="G7:J7"/>
    <mergeCell ref="E8:F8"/>
    <mergeCell ref="A2:K2"/>
    <mergeCell ref="A3:K3"/>
    <mergeCell ref="A4:K4"/>
    <mergeCell ref="I8:I10"/>
  </mergeCells>
  <printOptions horizontalCentered="1"/>
  <pageMargins left="0.31496062992125984" right="0.11811023622047245" top="0.51181102362204722" bottom="0.39370078740157483" header="0" footer="0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P103"/>
  <sheetViews>
    <sheetView zoomScale="85" zoomScaleNormal="85" zoomScaleSheetLayoutView="70" workbookViewId="0">
      <selection activeCell="L82" sqref="L82"/>
    </sheetView>
  </sheetViews>
  <sheetFormatPr defaultColWidth="11" defaultRowHeight="20.25" x14ac:dyDescent="0.4"/>
  <cols>
    <col min="1" max="3" width="1.77734375" style="7" customWidth="1"/>
    <col min="4" max="4" width="44.44140625" style="7" customWidth="1"/>
    <col min="5" max="5" width="5.109375" style="7" customWidth="1"/>
    <col min="6" max="6" width="14.77734375" style="49" customWidth="1"/>
    <col min="7" max="7" width="14.77734375" style="7" customWidth="1"/>
    <col min="8" max="8" width="2.44140625" style="7" customWidth="1"/>
    <col min="9" max="10" width="14.77734375" style="7" customWidth="1"/>
    <col min="11" max="16384" width="11" style="7"/>
  </cols>
  <sheetData>
    <row r="2" spans="1:10" s="6" customFormat="1" ht="24" customHeight="1" x14ac:dyDescent="0.4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s="6" customFormat="1" ht="24" customHeight="1" x14ac:dyDescent="0.45">
      <c r="A3" s="5" t="s">
        <v>206</v>
      </c>
      <c r="B3" s="5"/>
      <c r="C3" s="5"/>
      <c r="D3" s="5"/>
      <c r="E3" s="5"/>
      <c r="F3" s="5"/>
      <c r="G3" s="5"/>
      <c r="H3" s="5"/>
      <c r="I3" s="5"/>
      <c r="J3" s="5"/>
    </row>
    <row r="4" spans="1:10" s="6" customFormat="1" ht="24" customHeight="1" x14ac:dyDescent="0.45">
      <c r="A4" s="5" t="s">
        <v>192</v>
      </c>
      <c r="B4" s="5"/>
      <c r="C4" s="5"/>
      <c r="D4" s="5"/>
      <c r="E4" s="5"/>
      <c r="F4" s="5"/>
      <c r="G4" s="5"/>
      <c r="H4" s="5"/>
      <c r="I4" s="5"/>
      <c r="J4" s="5"/>
    </row>
    <row r="5" spans="1:10" s="6" customFormat="1" ht="24" customHeight="1" x14ac:dyDescent="0.45">
      <c r="A5" s="5"/>
      <c r="B5" s="5"/>
      <c r="C5" s="5"/>
      <c r="D5" s="5"/>
      <c r="E5" s="5"/>
      <c r="F5" s="129"/>
      <c r="G5" s="5"/>
      <c r="H5" s="5"/>
      <c r="I5" s="5"/>
      <c r="J5" s="8" t="s">
        <v>98</v>
      </c>
    </row>
    <row r="6" spans="1:10" ht="18.75" customHeight="1" x14ac:dyDescent="0.45">
      <c r="A6" s="130"/>
      <c r="B6" s="130"/>
      <c r="C6" s="130"/>
      <c r="D6" s="130"/>
      <c r="E6" s="10"/>
      <c r="F6" s="145" t="s">
        <v>2</v>
      </c>
      <c r="G6" s="145"/>
      <c r="H6" s="10"/>
      <c r="I6" s="146" t="s">
        <v>3</v>
      </c>
      <c r="J6" s="146"/>
    </row>
    <row r="7" spans="1:10" ht="18.75" customHeight="1" x14ac:dyDescent="0.45">
      <c r="A7" s="12"/>
      <c r="B7" s="12"/>
      <c r="C7" s="12"/>
      <c r="D7" s="12"/>
      <c r="E7" s="13" t="s">
        <v>4</v>
      </c>
      <c r="F7" s="14" t="s">
        <v>160</v>
      </c>
      <c r="G7" s="14" t="s">
        <v>137</v>
      </c>
      <c r="H7" s="14"/>
      <c r="I7" s="14" t="s">
        <v>160</v>
      </c>
      <c r="J7" s="14" t="s">
        <v>137</v>
      </c>
    </row>
    <row r="8" spans="1:10" ht="18.75" customHeight="1" x14ac:dyDescent="0.4">
      <c r="E8" s="38"/>
      <c r="I8" s="32"/>
      <c r="J8" s="32"/>
    </row>
    <row r="9" spans="1:10" x14ac:dyDescent="0.4">
      <c r="A9" s="7" t="s">
        <v>84</v>
      </c>
      <c r="I9" s="32"/>
      <c r="J9" s="32"/>
    </row>
    <row r="10" spans="1:10" x14ac:dyDescent="0.4">
      <c r="A10" s="7" t="s">
        <v>99</v>
      </c>
      <c r="F10" s="56">
        <v>-88926298</v>
      </c>
      <c r="G10" s="56">
        <v>46885541</v>
      </c>
      <c r="H10" s="56"/>
      <c r="I10" s="56">
        <v>-52642547</v>
      </c>
      <c r="J10" s="2">
        <v>18080256</v>
      </c>
    </row>
    <row r="11" spans="1:10" x14ac:dyDescent="0.4">
      <c r="A11" s="7" t="s">
        <v>85</v>
      </c>
      <c r="F11" s="2"/>
      <c r="G11" s="2"/>
      <c r="H11" s="2"/>
      <c r="I11" s="2"/>
      <c r="J11" s="2"/>
    </row>
    <row r="12" spans="1:10" x14ac:dyDescent="0.4">
      <c r="B12" s="7" t="s">
        <v>86</v>
      </c>
      <c r="F12" s="2"/>
      <c r="G12" s="2"/>
      <c r="H12" s="2"/>
      <c r="I12" s="2"/>
      <c r="J12" s="2"/>
    </row>
    <row r="13" spans="1:10" x14ac:dyDescent="0.4">
      <c r="B13" s="7" t="s">
        <v>179</v>
      </c>
      <c r="F13" s="56">
        <v>1506787</v>
      </c>
      <c r="G13" s="56">
        <v>-3937727</v>
      </c>
      <c r="H13" s="60"/>
      <c r="I13" s="2">
        <v>706963</v>
      </c>
      <c r="J13" s="2">
        <v>16261983</v>
      </c>
    </row>
    <row r="14" spans="1:10" x14ac:dyDescent="0.4">
      <c r="B14" s="7" t="s">
        <v>226</v>
      </c>
      <c r="F14" s="56">
        <v>0</v>
      </c>
      <c r="G14" s="56">
        <v>0</v>
      </c>
      <c r="H14" s="56"/>
      <c r="I14" s="56">
        <v>-34336199</v>
      </c>
      <c r="J14" s="56">
        <v>0</v>
      </c>
    </row>
    <row r="15" spans="1:10" x14ac:dyDescent="0.4">
      <c r="B15" s="7" t="s">
        <v>180</v>
      </c>
      <c r="F15" s="56">
        <v>0</v>
      </c>
      <c r="G15" s="56">
        <v>0</v>
      </c>
      <c r="H15" s="56"/>
      <c r="I15" s="56">
        <v>33983938</v>
      </c>
      <c r="J15" s="56">
        <v>0</v>
      </c>
    </row>
    <row r="16" spans="1:10" x14ac:dyDescent="0.4">
      <c r="B16" s="7" t="s">
        <v>224</v>
      </c>
      <c r="F16" s="56">
        <v>0</v>
      </c>
      <c r="G16" s="56">
        <v>0</v>
      </c>
      <c r="H16" s="56"/>
      <c r="I16" s="56">
        <v>1031715</v>
      </c>
      <c r="J16" s="56">
        <v>0</v>
      </c>
    </row>
    <row r="17" spans="2:10" x14ac:dyDescent="0.4">
      <c r="B17" s="7" t="s">
        <v>221</v>
      </c>
      <c r="F17" s="56">
        <v>1763883</v>
      </c>
      <c r="G17" s="56">
        <v>0</v>
      </c>
      <c r="H17" s="56"/>
      <c r="I17" s="56">
        <v>1763883</v>
      </c>
      <c r="J17" s="56">
        <v>0</v>
      </c>
    </row>
    <row r="18" spans="2:10" x14ac:dyDescent="0.4">
      <c r="B18" s="7" t="s">
        <v>181</v>
      </c>
      <c r="F18" s="56">
        <v>243521</v>
      </c>
      <c r="G18" s="56">
        <v>0</v>
      </c>
      <c r="H18" s="56"/>
      <c r="I18" s="56">
        <v>243487</v>
      </c>
      <c r="J18" s="56">
        <v>0</v>
      </c>
    </row>
    <row r="19" spans="2:10" x14ac:dyDescent="0.4">
      <c r="B19" s="7" t="s">
        <v>87</v>
      </c>
      <c r="E19" s="2"/>
      <c r="F19" s="56">
        <v>24995125</v>
      </c>
      <c r="G19" s="56">
        <v>18138132</v>
      </c>
      <c r="H19" s="60"/>
      <c r="I19" s="2">
        <v>14285079</v>
      </c>
      <c r="J19" s="2">
        <v>13911444</v>
      </c>
    </row>
    <row r="20" spans="2:10" x14ac:dyDescent="0.4">
      <c r="B20" s="7" t="s">
        <v>92</v>
      </c>
      <c r="E20" s="2"/>
      <c r="F20" s="56">
        <v>7466386</v>
      </c>
      <c r="G20" s="56">
        <v>5277051</v>
      </c>
      <c r="H20" s="60"/>
      <c r="I20" s="2">
        <v>2391623</v>
      </c>
      <c r="J20" s="2">
        <v>2416820</v>
      </c>
    </row>
    <row r="21" spans="2:10" x14ac:dyDescent="0.4">
      <c r="B21" s="7" t="s">
        <v>88</v>
      </c>
      <c r="E21" s="2"/>
      <c r="F21" s="56">
        <v>69594</v>
      </c>
      <c r="G21" s="56">
        <v>207233</v>
      </c>
      <c r="H21" s="60"/>
      <c r="I21" s="2">
        <v>63286</v>
      </c>
      <c r="J21" s="2">
        <v>196675</v>
      </c>
    </row>
    <row r="22" spans="2:10" x14ac:dyDescent="0.4">
      <c r="B22" s="7" t="s">
        <v>130</v>
      </c>
      <c r="F22" s="56">
        <v>3050000</v>
      </c>
      <c r="G22" s="56">
        <v>-931003</v>
      </c>
      <c r="H22" s="60"/>
      <c r="I22" s="2">
        <v>3050000</v>
      </c>
      <c r="J22" s="2">
        <v>-140000</v>
      </c>
    </row>
    <row r="23" spans="2:10" x14ac:dyDescent="0.4">
      <c r="B23" s="7" t="s">
        <v>91</v>
      </c>
      <c r="F23" s="56">
        <v>2134807</v>
      </c>
      <c r="G23" s="56">
        <v>1436889</v>
      </c>
      <c r="H23" s="60"/>
      <c r="I23" s="2">
        <v>1176392</v>
      </c>
      <c r="J23" s="2">
        <v>939441</v>
      </c>
    </row>
    <row r="24" spans="2:10" x14ac:dyDescent="0.4">
      <c r="B24" s="7" t="s">
        <v>138</v>
      </c>
      <c r="F24" s="56">
        <v>2740459</v>
      </c>
      <c r="G24" s="56">
        <v>-1950344</v>
      </c>
      <c r="H24" s="60"/>
      <c r="I24" s="2">
        <v>2726875</v>
      </c>
      <c r="J24" s="2">
        <v>-2417799</v>
      </c>
    </row>
    <row r="25" spans="2:10" x14ac:dyDescent="0.4">
      <c r="B25" s="7" t="s">
        <v>182</v>
      </c>
      <c r="F25" s="56">
        <v>-436407</v>
      </c>
      <c r="G25" s="56">
        <v>1479185</v>
      </c>
      <c r="H25" s="60"/>
      <c r="I25" s="2">
        <v>282841</v>
      </c>
      <c r="J25" s="2">
        <v>58303</v>
      </c>
    </row>
    <row r="26" spans="2:10" x14ac:dyDescent="0.4">
      <c r="B26" s="7" t="s">
        <v>222</v>
      </c>
      <c r="F26" s="56">
        <v>0</v>
      </c>
      <c r="G26" s="56">
        <v>-60000</v>
      </c>
      <c r="H26" s="56"/>
      <c r="I26" s="56">
        <v>0</v>
      </c>
      <c r="J26" s="2">
        <v>0</v>
      </c>
    </row>
    <row r="27" spans="2:10" x14ac:dyDescent="0.4">
      <c r="B27" s="7" t="s">
        <v>225</v>
      </c>
      <c r="F27" s="56">
        <v>-21076</v>
      </c>
      <c r="G27" s="56">
        <v>0</v>
      </c>
      <c r="H27" s="56"/>
      <c r="I27" s="56">
        <v>-12644</v>
      </c>
      <c r="J27" s="2">
        <v>0</v>
      </c>
    </row>
    <row r="28" spans="2:10" x14ac:dyDescent="0.4">
      <c r="B28" s="7" t="s">
        <v>223</v>
      </c>
      <c r="F28" s="56">
        <v>2</v>
      </c>
      <c r="G28" s="56">
        <v>0</v>
      </c>
      <c r="H28" s="56"/>
      <c r="I28" s="56">
        <v>2</v>
      </c>
      <c r="J28" s="2">
        <v>0</v>
      </c>
    </row>
    <row r="29" spans="2:10" x14ac:dyDescent="0.4">
      <c r="B29" s="7" t="s">
        <v>212</v>
      </c>
      <c r="F29" s="56">
        <v>-892071</v>
      </c>
      <c r="G29" s="56">
        <v>0</v>
      </c>
      <c r="H29" s="56"/>
      <c r="I29" s="56">
        <v>0</v>
      </c>
      <c r="J29" s="2">
        <v>0</v>
      </c>
    </row>
    <row r="30" spans="2:10" x14ac:dyDescent="0.4">
      <c r="B30" s="7" t="s">
        <v>89</v>
      </c>
      <c r="F30" s="56">
        <v>-637901</v>
      </c>
      <c r="G30" s="56">
        <v>-157912</v>
      </c>
      <c r="H30" s="60"/>
      <c r="I30" s="2">
        <v>-3880044</v>
      </c>
      <c r="J30" s="2">
        <v>-153401</v>
      </c>
    </row>
    <row r="31" spans="2:10" ht="22.5" customHeight="1" x14ac:dyDescent="0.4">
      <c r="B31" s="7" t="s">
        <v>90</v>
      </c>
      <c r="F31" s="56">
        <v>25228926</v>
      </c>
      <c r="G31" s="56">
        <v>19956240</v>
      </c>
      <c r="H31" s="60"/>
      <c r="I31" s="2">
        <v>14403821</v>
      </c>
      <c r="J31" s="2">
        <v>10098508</v>
      </c>
    </row>
    <row r="32" spans="2:10" ht="22.5" customHeight="1" x14ac:dyDescent="0.4">
      <c r="B32" s="7" t="s">
        <v>104</v>
      </c>
      <c r="F32" s="56">
        <v>-584813</v>
      </c>
      <c r="G32" s="56">
        <v>0</v>
      </c>
      <c r="H32" s="60"/>
      <c r="I32" s="2">
        <v>0</v>
      </c>
      <c r="J32" s="2">
        <v>0</v>
      </c>
    </row>
    <row r="33" spans="1:10" ht="21" customHeight="1" x14ac:dyDescent="0.4">
      <c r="A33" s="7" t="s">
        <v>105</v>
      </c>
      <c r="F33" s="131">
        <f>SUM(F10:F32)</f>
        <v>-22299076</v>
      </c>
      <c r="G33" s="131">
        <f>SUM(G10:G32)</f>
        <v>86343285</v>
      </c>
      <c r="H33" s="27"/>
      <c r="I33" s="131">
        <f>SUM(I10:I32)</f>
        <v>-14761529</v>
      </c>
      <c r="J33" s="131">
        <f>SUM(J10:J32)</f>
        <v>59252230</v>
      </c>
    </row>
    <row r="34" spans="1:10" x14ac:dyDescent="0.4">
      <c r="B34" s="7" t="s">
        <v>213</v>
      </c>
      <c r="F34" s="56">
        <v>-716495</v>
      </c>
      <c r="G34" s="56">
        <v>-151039052</v>
      </c>
      <c r="H34" s="60"/>
      <c r="I34" s="56">
        <v>-11787672</v>
      </c>
      <c r="J34" s="56">
        <v>-7082349</v>
      </c>
    </row>
    <row r="35" spans="1:10" x14ac:dyDescent="0.4">
      <c r="B35" s="7" t="s">
        <v>214</v>
      </c>
      <c r="F35" s="56">
        <v>140404911</v>
      </c>
      <c r="G35" s="56">
        <v>-16684030</v>
      </c>
      <c r="H35" s="60"/>
      <c r="I35" s="56">
        <v>184735453</v>
      </c>
      <c r="J35" s="56">
        <v>-146441903</v>
      </c>
    </row>
    <row r="36" spans="1:10" x14ac:dyDescent="0.4">
      <c r="B36" s="7" t="s">
        <v>215</v>
      </c>
      <c r="F36" s="56">
        <v>-119448700</v>
      </c>
      <c r="G36" s="56">
        <v>-52209988</v>
      </c>
      <c r="H36" s="60"/>
      <c r="I36" s="56">
        <v>25025154</v>
      </c>
      <c r="J36" s="56">
        <v>-27609993</v>
      </c>
    </row>
    <row r="37" spans="1:10" x14ac:dyDescent="0.4">
      <c r="B37" s="7" t="s">
        <v>216</v>
      </c>
      <c r="F37" s="56">
        <v>-1415568</v>
      </c>
      <c r="G37" s="56">
        <v>33662056</v>
      </c>
      <c r="H37" s="60"/>
      <c r="I37" s="56">
        <v>-2587224</v>
      </c>
      <c r="J37" s="56">
        <v>18482355</v>
      </c>
    </row>
    <row r="38" spans="1:10" x14ac:dyDescent="0.4">
      <c r="B38" s="7" t="s">
        <v>217</v>
      </c>
      <c r="F38" s="56">
        <v>369033</v>
      </c>
      <c r="G38" s="56">
        <v>-31067</v>
      </c>
      <c r="H38" s="60"/>
      <c r="I38" s="56">
        <v>290000</v>
      </c>
      <c r="J38" s="56">
        <v>-15535</v>
      </c>
    </row>
    <row r="39" spans="1:10" x14ac:dyDescent="0.4">
      <c r="B39" s="7" t="s">
        <v>218</v>
      </c>
      <c r="F39" s="56">
        <v>13776192</v>
      </c>
      <c r="G39" s="56">
        <v>2435198</v>
      </c>
      <c r="H39" s="60"/>
      <c r="I39" s="56">
        <v>-4132915</v>
      </c>
      <c r="J39" s="56">
        <v>-84697451</v>
      </c>
    </row>
    <row r="40" spans="1:10" x14ac:dyDescent="0.4">
      <c r="B40" s="7" t="s">
        <v>219</v>
      </c>
      <c r="F40" s="56">
        <v>-20910943</v>
      </c>
      <c r="G40" s="56">
        <v>20854005</v>
      </c>
      <c r="H40" s="60"/>
      <c r="I40" s="56">
        <v>-19646913</v>
      </c>
      <c r="J40" s="56">
        <v>19619346</v>
      </c>
    </row>
    <row r="41" spans="1:10" x14ac:dyDescent="0.4">
      <c r="B41" s="7" t="s">
        <v>220</v>
      </c>
      <c r="F41" s="56">
        <v>0</v>
      </c>
      <c r="G41" s="56">
        <v>-313763</v>
      </c>
      <c r="H41" s="60"/>
      <c r="I41" s="56">
        <v>-135868</v>
      </c>
      <c r="J41" s="56">
        <v>-59</v>
      </c>
    </row>
    <row r="42" spans="1:10" x14ac:dyDescent="0.4">
      <c r="A42" s="7" t="s">
        <v>169</v>
      </c>
      <c r="B42" s="37"/>
      <c r="F42" s="131">
        <f>SUM(F33:F38,F39:F41)</f>
        <v>-10240646</v>
      </c>
      <c r="G42" s="131">
        <f>SUM(G33:G38,G39:G41)</f>
        <v>-76983356</v>
      </c>
      <c r="H42" s="27"/>
      <c r="I42" s="131">
        <f>SUM(I33:I38,I39:I41)</f>
        <v>156998486</v>
      </c>
      <c r="J42" s="131">
        <f>SUM(J33:J38,J39:J41)</f>
        <v>-168493359</v>
      </c>
    </row>
    <row r="43" spans="1:10" x14ac:dyDescent="0.4">
      <c r="A43" s="7" t="s">
        <v>132</v>
      </c>
      <c r="B43" s="37"/>
      <c r="F43" s="56">
        <v>290172</v>
      </c>
      <c r="G43" s="56">
        <v>157912</v>
      </c>
      <c r="H43" s="60"/>
      <c r="I43" s="56">
        <v>2076009</v>
      </c>
      <c r="J43" s="56">
        <v>186253</v>
      </c>
    </row>
    <row r="44" spans="1:10" x14ac:dyDescent="0.4">
      <c r="A44" s="7" t="s">
        <v>133</v>
      </c>
      <c r="B44" s="37"/>
      <c r="F44" s="56">
        <v>-3647845</v>
      </c>
      <c r="G44" s="56">
        <v>-21434455</v>
      </c>
      <c r="H44" s="60"/>
      <c r="I44" s="56">
        <v>-14548130</v>
      </c>
      <c r="J44" s="56">
        <v>-10050753</v>
      </c>
    </row>
    <row r="45" spans="1:10" x14ac:dyDescent="0.4">
      <c r="A45" s="7" t="s">
        <v>131</v>
      </c>
      <c r="F45" s="56">
        <v>-5502769</v>
      </c>
      <c r="G45" s="56">
        <v>-5996825</v>
      </c>
      <c r="H45" s="60"/>
      <c r="I45" s="56">
        <v>-53409</v>
      </c>
      <c r="J45" s="56">
        <v>-179985</v>
      </c>
    </row>
    <row r="46" spans="1:10" s="5" customFormat="1" ht="21" x14ac:dyDescent="0.45">
      <c r="A46" s="5" t="s">
        <v>177</v>
      </c>
      <c r="F46" s="132">
        <f>SUM(F42:F45)</f>
        <v>-19101088</v>
      </c>
      <c r="G46" s="132">
        <f>SUM(G42:G45)</f>
        <v>-104256724</v>
      </c>
      <c r="H46" s="133"/>
      <c r="I46" s="132">
        <f>SUM(I42:I45)</f>
        <v>144472956</v>
      </c>
      <c r="J46" s="132">
        <f>SUM(J42:J45)</f>
        <v>-178537844</v>
      </c>
    </row>
    <row r="47" spans="1:10" s="5" customFormat="1" ht="21" x14ac:dyDescent="0.45">
      <c r="F47" s="134"/>
      <c r="G47" s="134"/>
      <c r="H47" s="134"/>
      <c r="I47" s="134"/>
      <c r="J47" s="134"/>
    </row>
    <row r="48" spans="1:10" s="5" customFormat="1" ht="21" x14ac:dyDescent="0.45">
      <c r="F48" s="134"/>
      <c r="G48" s="134"/>
      <c r="H48" s="134"/>
      <c r="I48" s="134"/>
      <c r="J48" s="135"/>
    </row>
    <row r="49" spans="1:10" s="5" customFormat="1" ht="21" x14ac:dyDescent="0.45">
      <c r="F49" s="134"/>
      <c r="G49" s="134"/>
      <c r="H49" s="134"/>
      <c r="I49" s="134"/>
      <c r="J49" s="134"/>
    </row>
    <row r="50" spans="1:10" x14ac:dyDescent="0.4">
      <c r="A50" s="7" t="s">
        <v>6</v>
      </c>
      <c r="B50" s="37"/>
      <c r="F50" s="27"/>
      <c r="I50" s="27"/>
      <c r="J50" s="20"/>
    </row>
    <row r="51" spans="1:10" x14ac:dyDescent="0.4">
      <c r="B51" s="37"/>
      <c r="F51" s="27"/>
      <c r="I51" s="27"/>
      <c r="J51" s="20">
        <v>11</v>
      </c>
    </row>
    <row r="52" spans="1:10" x14ac:dyDescent="0.4">
      <c r="B52" s="37"/>
      <c r="F52" s="27"/>
      <c r="I52" s="27"/>
      <c r="J52" s="20"/>
    </row>
    <row r="53" spans="1:10" ht="21" x14ac:dyDescent="0.45">
      <c r="A53" s="5" t="str">
        <f>A2</f>
        <v>ASIA BIOMASS PUBLIC COMPANY LIMITED AND SUBSIDIARIES</v>
      </c>
      <c r="B53" s="5"/>
      <c r="C53" s="5"/>
      <c r="D53" s="5"/>
      <c r="E53" s="5"/>
      <c r="F53" s="5"/>
      <c r="G53" s="5"/>
      <c r="H53" s="5"/>
      <c r="I53" s="5"/>
      <c r="J53" s="5"/>
    </row>
    <row r="54" spans="1:10" ht="21" x14ac:dyDescent="0.45">
      <c r="A54" s="5" t="s">
        <v>206</v>
      </c>
      <c r="B54" s="5"/>
      <c r="C54" s="5"/>
      <c r="D54" s="5"/>
      <c r="E54" s="5"/>
      <c r="F54" s="5"/>
      <c r="G54" s="5"/>
      <c r="H54" s="5"/>
      <c r="I54" s="5"/>
      <c r="J54" s="5"/>
    </row>
    <row r="55" spans="1:10" ht="21" x14ac:dyDescent="0.45">
      <c r="A55" s="5" t="str">
        <f>A4</f>
        <v>FOR THE YEAR ENDED DECEMBER 31, 2023</v>
      </c>
      <c r="B55" s="5"/>
      <c r="C55" s="5"/>
      <c r="D55" s="5"/>
      <c r="E55" s="5"/>
      <c r="F55" s="5"/>
      <c r="G55" s="5"/>
      <c r="H55" s="5"/>
      <c r="I55" s="5"/>
      <c r="J55" s="5"/>
    </row>
    <row r="56" spans="1:10" ht="21" x14ac:dyDescent="0.45">
      <c r="A56" s="5"/>
      <c r="B56" s="5"/>
      <c r="C56" s="5"/>
      <c r="D56" s="5"/>
      <c r="E56" s="5"/>
      <c r="F56" s="129"/>
      <c r="G56" s="5"/>
      <c r="H56" s="5"/>
      <c r="I56" s="5"/>
      <c r="J56" s="8" t="s">
        <v>98</v>
      </c>
    </row>
    <row r="57" spans="1:10" ht="21" x14ac:dyDescent="0.45">
      <c r="A57" s="130"/>
      <c r="B57" s="130"/>
      <c r="C57" s="130"/>
      <c r="D57" s="130"/>
      <c r="E57" s="10"/>
      <c r="F57" s="145" t="s">
        <v>2</v>
      </c>
      <c r="G57" s="145"/>
      <c r="H57" s="10"/>
      <c r="I57" s="146" t="s">
        <v>3</v>
      </c>
      <c r="J57" s="146"/>
    </row>
    <row r="58" spans="1:10" ht="21" x14ac:dyDescent="0.45">
      <c r="A58" s="12"/>
      <c r="B58" s="12"/>
      <c r="C58" s="12"/>
      <c r="D58" s="12"/>
      <c r="E58" s="13" t="s">
        <v>4</v>
      </c>
      <c r="F58" s="14" t="s">
        <v>160</v>
      </c>
      <c r="G58" s="14" t="s">
        <v>137</v>
      </c>
      <c r="H58" s="14"/>
      <c r="I58" s="14" t="s">
        <v>160</v>
      </c>
      <c r="J58" s="14" t="s">
        <v>137</v>
      </c>
    </row>
    <row r="59" spans="1:10" x14ac:dyDescent="0.4">
      <c r="B59" s="37"/>
      <c r="F59" s="27"/>
      <c r="I59" s="27"/>
      <c r="J59" s="27"/>
    </row>
    <row r="60" spans="1:10" ht="21.75" customHeight="1" x14ac:dyDescent="0.4">
      <c r="A60" s="7" t="s">
        <v>93</v>
      </c>
      <c r="F60" s="136"/>
      <c r="G60" s="136"/>
      <c r="H60" s="136"/>
      <c r="I60" s="136"/>
      <c r="J60" s="136"/>
    </row>
    <row r="61" spans="1:10" s="49" customFormat="1" x14ac:dyDescent="0.4">
      <c r="B61" s="7" t="s">
        <v>187</v>
      </c>
      <c r="C61" s="7"/>
      <c r="F61" s="56">
        <v>11250000</v>
      </c>
      <c r="G61" s="56">
        <v>0</v>
      </c>
      <c r="H61" s="60"/>
      <c r="I61" s="56">
        <v>114000000</v>
      </c>
      <c r="J61" s="56">
        <v>4600000</v>
      </c>
    </row>
    <row r="62" spans="1:10" ht="21.75" customHeight="1" x14ac:dyDescent="0.4">
      <c r="B62" s="7" t="s">
        <v>188</v>
      </c>
      <c r="F62" s="56">
        <v>-17550000</v>
      </c>
      <c r="G62" s="56">
        <v>-11250000</v>
      </c>
      <c r="H62" s="56"/>
      <c r="I62" s="56">
        <v>-179300000</v>
      </c>
      <c r="J62" s="56">
        <v>0</v>
      </c>
    </row>
    <row r="63" spans="1:10" ht="21.75" customHeight="1" x14ac:dyDescent="0.4">
      <c r="B63" s="21" t="s">
        <v>228</v>
      </c>
      <c r="F63" s="56">
        <v>0</v>
      </c>
      <c r="G63" s="56">
        <v>-40000</v>
      </c>
      <c r="H63" s="60"/>
      <c r="I63" s="56">
        <v>0</v>
      </c>
      <c r="J63" s="56">
        <v>-20000</v>
      </c>
    </row>
    <row r="64" spans="1:10" x14ac:dyDescent="0.4">
      <c r="B64" s="7" t="s">
        <v>140</v>
      </c>
      <c r="F64" s="56">
        <v>-2466700</v>
      </c>
      <c r="G64" s="56">
        <v>-9900000</v>
      </c>
      <c r="H64" s="56"/>
      <c r="I64" s="56">
        <v>-1766700</v>
      </c>
      <c r="J64" s="56">
        <v>-9900000</v>
      </c>
    </row>
    <row r="65" spans="1:10" s="49" customFormat="1" x14ac:dyDescent="0.4">
      <c r="B65" s="7" t="s">
        <v>184</v>
      </c>
      <c r="C65" s="7"/>
      <c r="D65" s="7"/>
      <c r="F65" s="56">
        <v>2431437</v>
      </c>
      <c r="G65" s="56">
        <v>979508</v>
      </c>
      <c r="H65" s="60"/>
      <c r="I65" s="56">
        <v>258078</v>
      </c>
      <c r="J65" s="56">
        <v>215421</v>
      </c>
    </row>
    <row r="66" spans="1:10" s="49" customFormat="1" x14ac:dyDescent="0.4">
      <c r="B66" s="7" t="s">
        <v>183</v>
      </c>
      <c r="C66" s="7"/>
      <c r="D66" s="7"/>
      <c r="F66" s="56">
        <v>0</v>
      </c>
      <c r="G66" s="56">
        <v>0</v>
      </c>
      <c r="H66" s="56"/>
      <c r="I66" s="56">
        <v>50828</v>
      </c>
      <c r="J66" s="56">
        <v>0</v>
      </c>
    </row>
    <row r="67" spans="1:10" s="49" customFormat="1" x14ac:dyDescent="0.4">
      <c r="B67" s="7" t="s">
        <v>94</v>
      </c>
      <c r="C67" s="7"/>
      <c r="D67" s="7"/>
      <c r="F67" s="56">
        <v>-113363668</v>
      </c>
      <c r="G67" s="56">
        <v>-38073448</v>
      </c>
      <c r="H67" s="60"/>
      <c r="I67" s="56">
        <v>-24697021</v>
      </c>
      <c r="J67" s="56">
        <v>-35485085</v>
      </c>
    </row>
    <row r="68" spans="1:10" s="49" customFormat="1" x14ac:dyDescent="0.4">
      <c r="B68" s="7" t="s">
        <v>185</v>
      </c>
      <c r="C68" s="7"/>
      <c r="D68" s="7"/>
      <c r="F68" s="56">
        <v>-29500</v>
      </c>
      <c r="G68" s="56">
        <v>-199000</v>
      </c>
      <c r="H68" s="56"/>
      <c r="I68" s="56">
        <v>0</v>
      </c>
      <c r="J68" s="56">
        <v>-199000</v>
      </c>
    </row>
    <row r="69" spans="1:10" s="49" customFormat="1" x14ac:dyDescent="0.4">
      <c r="B69" s="7" t="s">
        <v>186</v>
      </c>
      <c r="C69" s="7"/>
      <c r="D69" s="7"/>
      <c r="F69" s="56">
        <v>0</v>
      </c>
      <c r="G69" s="56">
        <v>0</v>
      </c>
      <c r="H69" s="60"/>
      <c r="I69" s="56">
        <v>-679454</v>
      </c>
      <c r="J69" s="56">
        <v>-29999100</v>
      </c>
    </row>
    <row r="70" spans="1:10" s="49" customFormat="1" x14ac:dyDescent="0.4">
      <c r="B70" s="21" t="s">
        <v>207</v>
      </c>
      <c r="C70" s="7"/>
      <c r="D70" s="7"/>
      <c r="F70" s="56">
        <v>0</v>
      </c>
      <c r="G70" s="56">
        <v>-1768897</v>
      </c>
      <c r="H70" s="60"/>
      <c r="I70" s="56">
        <v>0</v>
      </c>
      <c r="J70" s="56">
        <v>0</v>
      </c>
    </row>
    <row r="71" spans="1:10" s="49" customFormat="1" x14ac:dyDescent="0.4">
      <c r="B71" s="73" t="s">
        <v>166</v>
      </c>
      <c r="C71" s="7"/>
      <c r="D71" s="7"/>
      <c r="F71" s="56">
        <v>0</v>
      </c>
      <c r="G71" s="56">
        <v>0</v>
      </c>
      <c r="H71" s="56"/>
      <c r="I71" s="56">
        <v>0</v>
      </c>
      <c r="J71" s="56">
        <v>0</v>
      </c>
    </row>
    <row r="72" spans="1:10" s="5" customFormat="1" ht="21" x14ac:dyDescent="0.45">
      <c r="A72" s="5" t="s">
        <v>106</v>
      </c>
      <c r="F72" s="132">
        <f>SUM(F61:F71)</f>
        <v>-119728431</v>
      </c>
      <c r="G72" s="132">
        <f>SUM(G61:G71)</f>
        <v>-60251837</v>
      </c>
      <c r="H72" s="133"/>
      <c r="I72" s="132">
        <f>SUM(I61:I71)</f>
        <v>-92134269</v>
      </c>
      <c r="J72" s="132">
        <f>SUM(J61:J71)</f>
        <v>-70787764</v>
      </c>
    </row>
    <row r="73" spans="1:10" x14ac:dyDescent="0.4">
      <c r="F73" s="27"/>
      <c r="G73" s="27"/>
      <c r="H73" s="27"/>
      <c r="I73" s="27"/>
      <c r="J73" s="27"/>
    </row>
    <row r="74" spans="1:10" x14ac:dyDescent="0.4">
      <c r="A74" s="7" t="s">
        <v>95</v>
      </c>
      <c r="F74" s="1"/>
      <c r="G74" s="1"/>
      <c r="H74" s="1"/>
      <c r="I74" s="1"/>
      <c r="J74" s="1"/>
    </row>
    <row r="75" spans="1:10" x14ac:dyDescent="0.4">
      <c r="B75" s="7" t="s">
        <v>134</v>
      </c>
      <c r="F75" s="56">
        <v>1524967906</v>
      </c>
      <c r="G75" s="56">
        <v>1523179122</v>
      </c>
      <c r="H75" s="56"/>
      <c r="I75" s="56">
        <v>770502690</v>
      </c>
      <c r="J75" s="56">
        <v>706149131</v>
      </c>
    </row>
    <row r="76" spans="1:10" x14ac:dyDescent="0.4">
      <c r="B76" s="7" t="s">
        <v>96</v>
      </c>
      <c r="F76" s="56">
        <v>-1419947849</v>
      </c>
      <c r="G76" s="56">
        <v>-1514836216</v>
      </c>
      <c r="H76" s="56"/>
      <c r="I76" s="56">
        <v>-794004017</v>
      </c>
      <c r="J76" s="56">
        <v>-632021617</v>
      </c>
    </row>
    <row r="77" spans="1:10" x14ac:dyDescent="0.4">
      <c r="B77" s="7" t="s">
        <v>172</v>
      </c>
      <c r="F77" s="56">
        <v>65788233</v>
      </c>
      <c r="G77" s="56">
        <v>10000000</v>
      </c>
      <c r="H77" s="56"/>
      <c r="I77" s="56">
        <v>0</v>
      </c>
      <c r="J77" s="56">
        <v>10000000</v>
      </c>
    </row>
    <row r="78" spans="1:10" x14ac:dyDescent="0.4">
      <c r="B78" s="7" t="s">
        <v>135</v>
      </c>
      <c r="F78" s="56">
        <v>-20652000</v>
      </c>
      <c r="G78" s="56">
        <v>-20652000</v>
      </c>
      <c r="H78" s="56"/>
      <c r="I78" s="56">
        <v>-20652000</v>
      </c>
      <c r="J78" s="56">
        <v>-20652000</v>
      </c>
    </row>
    <row r="79" spans="1:10" x14ac:dyDescent="0.4">
      <c r="B79" s="7" t="s">
        <v>136</v>
      </c>
      <c r="F79" s="56">
        <v>-12086748</v>
      </c>
      <c r="G79" s="56">
        <v>-7614716</v>
      </c>
      <c r="H79" s="56"/>
      <c r="I79" s="56">
        <v>-2603759</v>
      </c>
      <c r="J79" s="56">
        <v>-2270324</v>
      </c>
    </row>
    <row r="80" spans="1:10" x14ac:dyDescent="0.4">
      <c r="B80" s="7" t="s">
        <v>201</v>
      </c>
      <c r="F80" s="56">
        <v>0</v>
      </c>
      <c r="G80" s="56">
        <v>179300000</v>
      </c>
      <c r="H80" s="56"/>
      <c r="I80" s="56">
        <v>0</v>
      </c>
      <c r="J80" s="56">
        <v>179300000</v>
      </c>
    </row>
    <row r="81" spans="1:16" x14ac:dyDescent="0.4">
      <c r="B81" s="7" t="s">
        <v>174</v>
      </c>
      <c r="F81" s="56">
        <v>21060</v>
      </c>
      <c r="G81" s="56">
        <v>0</v>
      </c>
      <c r="H81" s="56"/>
      <c r="I81" s="56">
        <v>21060</v>
      </c>
      <c r="J81" s="56">
        <v>0</v>
      </c>
    </row>
    <row r="82" spans="1:16" x14ac:dyDescent="0.4">
      <c r="B82" s="7" t="s">
        <v>167</v>
      </c>
      <c r="F82" s="56">
        <v>-74736</v>
      </c>
      <c r="G82" s="56">
        <v>0</v>
      </c>
      <c r="H82" s="56"/>
      <c r="I82" s="56">
        <v>-74736</v>
      </c>
      <c r="J82" s="56">
        <v>0</v>
      </c>
    </row>
    <row r="83" spans="1:16" s="5" customFormat="1" ht="21" x14ac:dyDescent="0.45">
      <c r="A83" s="5" t="s">
        <v>189</v>
      </c>
      <c r="D83" s="7"/>
      <c r="F83" s="132">
        <f>SUM(F75:F82)</f>
        <v>138015866</v>
      </c>
      <c r="G83" s="132">
        <f>SUM(G75:G82)</f>
        <v>169376190</v>
      </c>
      <c r="H83" s="133"/>
      <c r="I83" s="132">
        <f>SUM(I75:I82)</f>
        <v>-46810762</v>
      </c>
      <c r="J83" s="132">
        <f>SUM(J75:J82)</f>
        <v>240505190</v>
      </c>
      <c r="P83" s="21"/>
    </row>
    <row r="84" spans="1:16" ht="10.35" customHeight="1" x14ac:dyDescent="0.4">
      <c r="E84" s="38"/>
      <c r="F84" s="1"/>
      <c r="G84" s="1"/>
      <c r="H84" s="1"/>
      <c r="I84" s="1"/>
      <c r="J84" s="1"/>
    </row>
    <row r="85" spans="1:16" x14ac:dyDescent="0.4">
      <c r="A85" s="7" t="s">
        <v>141</v>
      </c>
      <c r="E85" s="38"/>
      <c r="F85" s="56">
        <f>SUM(F83+F72+F46)</f>
        <v>-813653</v>
      </c>
      <c r="G85" s="56">
        <f>SUM(G83+G72+G46)</f>
        <v>4867629</v>
      </c>
      <c r="H85" s="60"/>
      <c r="I85" s="56">
        <f>SUM(I83+I72+I46)</f>
        <v>5527925</v>
      </c>
      <c r="J85" s="56">
        <f>SUM(J83+J72+J46)</f>
        <v>-8820418</v>
      </c>
    </row>
    <row r="86" spans="1:16" x14ac:dyDescent="0.4">
      <c r="A86" s="7" t="s">
        <v>208</v>
      </c>
      <c r="E86" s="15"/>
      <c r="F86" s="56">
        <v>30450956</v>
      </c>
      <c r="G86" s="56">
        <v>25428623</v>
      </c>
      <c r="H86" s="60"/>
      <c r="I86" s="56">
        <v>4687972</v>
      </c>
      <c r="J86" s="56">
        <v>13485121</v>
      </c>
    </row>
    <row r="87" spans="1:16" x14ac:dyDescent="0.4">
      <c r="A87" s="7" t="s">
        <v>107</v>
      </c>
      <c r="F87" s="56">
        <v>-6772</v>
      </c>
      <c r="G87" s="56">
        <v>24404</v>
      </c>
      <c r="H87" s="60"/>
      <c r="I87" s="56">
        <v>-6772</v>
      </c>
      <c r="J87" s="56">
        <v>23269</v>
      </c>
    </row>
    <row r="88" spans="1:16" x14ac:dyDescent="0.4">
      <c r="A88" s="7" t="s">
        <v>139</v>
      </c>
      <c r="F88" s="56">
        <v>452357</v>
      </c>
      <c r="G88" s="56">
        <v>130300</v>
      </c>
      <c r="H88" s="60"/>
      <c r="I88" s="56">
        <v>0</v>
      </c>
      <c r="J88" s="56">
        <v>0</v>
      </c>
    </row>
    <row r="89" spans="1:16" ht="21.75" thickBot="1" x14ac:dyDescent="0.5">
      <c r="A89" s="7" t="s">
        <v>209</v>
      </c>
      <c r="E89" s="15"/>
      <c r="F89" s="137">
        <f>SUM(F85:F88)</f>
        <v>30082888</v>
      </c>
      <c r="G89" s="137">
        <f>SUM(G85:G88)</f>
        <v>30450956</v>
      </c>
      <c r="H89" s="138"/>
      <c r="I89" s="137">
        <f>SUM(I85:I88)</f>
        <v>10209125</v>
      </c>
      <c r="J89" s="137">
        <f>SUM(J85:J88)</f>
        <v>4687972</v>
      </c>
    </row>
    <row r="90" spans="1:16" ht="24" customHeight="1" thickTop="1" x14ac:dyDescent="0.4">
      <c r="F90" s="7"/>
      <c r="K90" s="2"/>
      <c r="L90" s="2"/>
      <c r="M90" s="2"/>
      <c r="N90" s="2"/>
    </row>
    <row r="91" spans="1:16" ht="24" customHeight="1" x14ac:dyDescent="0.45">
      <c r="F91" s="1"/>
      <c r="I91" s="1"/>
      <c r="J91" s="135"/>
    </row>
    <row r="102" spans="1:10" x14ac:dyDescent="0.4">
      <c r="A102" s="7" t="s">
        <v>6</v>
      </c>
    </row>
    <row r="103" spans="1:10" x14ac:dyDescent="0.4">
      <c r="I103" s="20"/>
      <c r="J103" s="7">
        <v>12</v>
      </c>
    </row>
  </sheetData>
  <mergeCells count="4">
    <mergeCell ref="F57:G57"/>
    <mergeCell ref="I57:J57"/>
    <mergeCell ref="F6:G6"/>
    <mergeCell ref="I6:J6"/>
  </mergeCells>
  <pageMargins left="0.78740157480314965" right="0" top="0.51181102362204722" bottom="0.39370078740157483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Page 5-6</vt:lpstr>
      <vt:lpstr>Page 7-8</vt:lpstr>
      <vt:lpstr>Page 9</vt:lpstr>
      <vt:lpstr>Page 10</vt:lpstr>
      <vt:lpstr>Page 11-12</vt:lpstr>
      <vt:lpstr>'Page 5-6'!Print_Area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apichat boongird</dc:creator>
  <cp:lastModifiedBy>Ronnakorn Tongdonyod</cp:lastModifiedBy>
  <cp:lastPrinted>2024-02-23T10:09:39Z</cp:lastPrinted>
  <dcterms:created xsi:type="dcterms:W3CDTF">2022-02-28T11:25:18Z</dcterms:created>
  <dcterms:modified xsi:type="dcterms:W3CDTF">2024-02-23T12:00:37Z</dcterms:modified>
</cp:coreProperties>
</file>